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01 Financial Statements\FS ปี 2560\Q1 2560\FS\TG\"/>
    </mc:Choice>
  </mc:AlternateContent>
  <bookViews>
    <workbookView xWindow="0" yWindow="0" windowWidth="24000" windowHeight="6735"/>
  </bookViews>
  <sheets>
    <sheet name="2-4 Eng" sheetId="1" r:id="rId1"/>
    <sheet name="PL5" sheetId="2" r:id="rId2"/>
    <sheet name="Equity-conso6" sheetId="3" r:id="rId3"/>
    <sheet name="Equity_entity7" sheetId="4" r:id="rId4"/>
    <sheet name="CF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_______________DAT6">#REF!</definedName>
    <definedName name="_____________DAT6">#REF!</definedName>
    <definedName name="_1911">#REF!</definedName>
    <definedName name="_1913">#REF!</definedName>
    <definedName name="_1914">#REF!</definedName>
    <definedName name="_1915">#REF!</definedName>
    <definedName name="_1916">#REF!</definedName>
    <definedName name="_1917">#REF!</definedName>
    <definedName name="_1918">#REF!</definedName>
    <definedName name="_1919">#REF!</definedName>
    <definedName name="_1920">#REF!</definedName>
    <definedName name="_1921">#REF!</definedName>
    <definedName name="_1922">#REF!</definedName>
    <definedName name="_1923">#REF!</definedName>
    <definedName name="_1924">#REF!</definedName>
    <definedName name="_1925">#REF!</definedName>
    <definedName name="_1928">#REF!</definedName>
    <definedName name="_1935">#REF!</definedName>
    <definedName name="_1936">#REF!</definedName>
    <definedName name="_1960">#REF!</definedName>
    <definedName name="_1Excel_BuiltIn_Print_Area_2_1">"$#REF!.$#REF!$#REF!:$#REF!$#REF!"</definedName>
    <definedName name="_1NvsValTbl._ROJECT_ID">"PROJECT_ID_VW"</definedName>
    <definedName name="_2400">#REF!</definedName>
    <definedName name="_2401">#REF!</definedName>
    <definedName name="_2405">#REF!</definedName>
    <definedName name="_2406">#REF!</definedName>
    <definedName name="_2407">#REF!</definedName>
    <definedName name="_2410">#REF!</definedName>
    <definedName name="_2420">#REF!</definedName>
    <definedName name="_2421">#REF!</definedName>
    <definedName name="_2431">#REF!</definedName>
    <definedName name="_2432">#REF!</definedName>
    <definedName name="_2433">#REF!</definedName>
    <definedName name="_2434">#REF!</definedName>
    <definedName name="_2435">#REF!</definedName>
    <definedName name="_2436">#REF!</definedName>
    <definedName name="_2437">#REF!</definedName>
    <definedName name="_2438">#REF!</definedName>
    <definedName name="_2439">#REF!</definedName>
    <definedName name="_2440">#REF!</definedName>
    <definedName name="_2441">#REF!</definedName>
    <definedName name="_2442">#REF!</definedName>
    <definedName name="_2450">#REF!</definedName>
    <definedName name="_2451">#REF!</definedName>
    <definedName name="_2452">#REF!</definedName>
    <definedName name="_2840">#REF!</definedName>
    <definedName name="_2Excel_BuiltIn_Print_Area_6_1_1_1_1_1_1_1_1_1_1">NA()</definedName>
    <definedName name="_3514">#REF!</definedName>
    <definedName name="_3533">#REF!</definedName>
    <definedName name="_3544">#REF!</definedName>
    <definedName name="_3Excel_BuiltIn_Print_Area_6_1_1_1_1_1_1_1_1_1_1_1">NA()</definedName>
    <definedName name="_4Excel_BuiltIn_Print_Area_6_1_1_1_1_1_1_1_1_1_1_1_1">NA()</definedName>
    <definedName name="_6300">#REF!</definedName>
    <definedName name="_6311">#REF!</definedName>
    <definedName name="_6312">#REF!</definedName>
    <definedName name="_6313">#REF!</definedName>
    <definedName name="_6314">#REF!</definedName>
    <definedName name="_6315">#REF!</definedName>
    <definedName name="_6340">#REF!</definedName>
    <definedName name="_6342">#REF!</definedName>
    <definedName name="_6343">#REF!</definedName>
    <definedName name="_6344">#REF!</definedName>
    <definedName name="_6345">#REF!</definedName>
    <definedName name="_6375">#REF!</definedName>
    <definedName name="_6441">#REF!</definedName>
    <definedName name="_7360">#REF!</definedName>
    <definedName name="_7500">#REF!</definedName>
    <definedName name="_7501">#REF!</definedName>
    <definedName name="_7503">#REF!</definedName>
    <definedName name="_7504">#REF!</definedName>
    <definedName name="_act7606">'[1]7606_Actuals'!$A$5:$N$65</definedName>
    <definedName name="_bln2000">'[2]BLN Detail 2000'!#REF!</definedName>
    <definedName name="_BMC2">[3]GL_Lookup!$A$1:$IV$1315</definedName>
    <definedName name="_bud7606">'[1]7606_Budget'!$A$5:$O$63</definedName>
    <definedName name="_cip1">#REF!</definedName>
    <definedName name="_CIP2">"%,QN_PCRPT01_SUMM,CSum Resource Amount,SYTD,FPROJECT_ID,V90367,FRESOURCE_TYPE,VDC,VLABOR,VOHA,VPC"</definedName>
    <definedName name="_cip3">'[2]CIP Summary 0012'!#REF!</definedName>
    <definedName name="_DAT1" localSheetId="0">'[4]TB P12'!#REF!</definedName>
    <definedName name="_DAT1" localSheetId="4">'[5]TB P12'!#REF!</definedName>
    <definedName name="_DAT1" localSheetId="2">'[5]TB P12'!#REF!</definedName>
    <definedName name="_DAT1" localSheetId="1">'[5]TB P12'!#REF!</definedName>
    <definedName name="_DAT1">'[5]TB P12'!#REF!</definedName>
    <definedName name="_DAT3" localSheetId="0">'[4]TB P12'!#REF!</definedName>
    <definedName name="_DAT3" localSheetId="4">'[5]TB P12'!#REF!</definedName>
    <definedName name="_DAT3" localSheetId="2">'[5]TB P12'!#REF!</definedName>
    <definedName name="_DAT3" localSheetId="1">'[5]TB P12'!#REF!</definedName>
    <definedName name="_DAT3">'[5]TB P12'!#REF!</definedName>
    <definedName name="_DAT5" localSheetId="0">'[4]TB P12'!#REF!</definedName>
    <definedName name="_DAT5" localSheetId="4">'[5]TB P12'!#REF!</definedName>
    <definedName name="_DAT5" localSheetId="2">'[5]TB P12'!#REF!</definedName>
    <definedName name="_DAT5" localSheetId="1">'[5]TB P12'!#REF!</definedName>
    <definedName name="_DAT5">'[5]TB P12'!#REF!</definedName>
    <definedName name="_DAT6" localSheetId="0">'[4]TB P12'!#REF!</definedName>
    <definedName name="_DAT6" localSheetId="4">'[5]TB P12'!#REF!</definedName>
    <definedName name="_DAT6" localSheetId="2">'[5]TB P12'!#REF!</definedName>
    <definedName name="_DAT6" localSheetId="1">'[5]TB P12'!#REF!</definedName>
    <definedName name="_DAT6">'[5]TB P12'!#REF!</definedName>
    <definedName name="_day1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C2">'[6]Rates 7-20'!$B$88:$P$347</definedName>
    <definedName name="_JU47">'[7]Balance Sheet'!$E$1:$E$65536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y1" localSheetId="0" hidden="1">'[8]DETAIL-BS'!#REF!</definedName>
    <definedName name="_Key1" localSheetId="4" hidden="1">'[9]DETAIL-BS'!#REF!</definedName>
    <definedName name="_Key1" localSheetId="2" hidden="1">'[9]DETAIL-BS'!#REF!</definedName>
    <definedName name="_Key1" localSheetId="1" hidden="1">'[9]DETAIL-BS'!#REF!</definedName>
    <definedName name="_Key1" hidden="1">'[9]DETAIL-BS'!#REF!</definedName>
    <definedName name="_Order1" hidden="1">255</definedName>
    <definedName name="_Order2" hidden="1">255</definedName>
    <definedName name="_po1">'[10]PO Summary 9912'!#REF!</definedName>
    <definedName name="_po2">'[10]PO Summary 9912'!#REF!</definedName>
    <definedName name="_po2000">#REF!</definedName>
    <definedName name="_QT247">'[7]Income Statement'!$H$1:$H$65536</definedName>
    <definedName name="_QT347">'[7]Income Statement'!$N$1:$N$65536</definedName>
    <definedName name="_qt445">'[7]Income Statement'!$C$1:$C$65536</definedName>
    <definedName name="_QT446">'[7]Income Statement'!$D$1:$D$65536</definedName>
    <definedName name="_SE47">'[7]Balance Sheet'!$F$1:$F$65536</definedName>
    <definedName name="_YE45">'[7]Balance Sheet'!$C$1:$C$65536</definedName>
    <definedName name="_YE46">'[7]Balance Sheet'!$D$1:$D$65536</definedName>
    <definedName name="a">'[11]q1-2003'!$C$1:$F$65536,'[11]q1-2003'!$A$1:$IV$2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ct6372_02">#REF!</definedName>
    <definedName name="act7606_02">#REF!</definedName>
    <definedName name="act7615_02">#REF!</definedName>
    <definedName name="act7616_02">#REF!</definedName>
    <definedName name="act7617_02">#REF!</definedName>
    <definedName name="act7618_02">#REF!</definedName>
    <definedName name="act7619_02">#REF!</definedName>
    <definedName name="act7622_02">#REF!</definedName>
    <definedName name="AcTable">[12]table!$C$4:$D$110</definedName>
    <definedName name="activity">'[2]CIP Summary 0012'!$M$3:$O$50</definedName>
    <definedName name="actprdNvsInstanceHook">[0]!InstanceInit</definedName>
    <definedName name="actualbrew">#REF!</definedName>
    <definedName name="actualeudora">#REF!</definedName>
    <definedName name="actualgst">#REF!</definedName>
    <definedName name="Actuals">'[13]Ref Table'!$A$4:$Q$28</definedName>
    <definedName name="ad">"V2001-10-28"</definedName>
    <definedName name="adv">#REF!</definedName>
    <definedName name="af">[14]nVision!$B$5</definedName>
    <definedName name="ag">[14]nVision!$B$3</definedName>
    <definedName name="ai">#REF!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l">#REF!</definedName>
    <definedName name="APN">[15]nVision!#REF!</definedName>
    <definedName name="Aprbrew">[16]BREW!$C$11:$V$34</definedName>
    <definedName name="Apreudora">[16]Eudora!$C$11:$V$39</definedName>
    <definedName name="Aprgchat">[16]Group!$C$11:$V$38</definedName>
    <definedName name="Aprqis">[16]QIS!$C$11:$V$39</definedName>
    <definedName name="AR">'[7]Balance Sheet'!$A$6:$IV$6</definedName>
    <definedName name="ARA_Threshold">[17]Lead!$P$2</definedName>
    <definedName name="ARP_Threshold">[17]Lead!$O$2</definedName>
    <definedName name="as">[18]nVision!$B$3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>'[19]Cons BS'!$B$9</definedName>
    <definedName name="Assets">#REF!</definedName>
    <definedName name="attach_rates">'[20]RF Vol'!$A$3:$AB$69</definedName>
    <definedName name="BASE">#REF!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CExport">#REF!</definedName>
    <definedName name="BG_Del" hidden="1">15</definedName>
    <definedName name="BG_Ins" hidden="1">4</definedName>
    <definedName name="BG_Mod" hidden="1">6</definedName>
    <definedName name="BKP">#REF!</definedName>
    <definedName name="bl">'[2]BLN Detail 2000'!#REF!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LPH1B17">#REF!</definedName>
    <definedName name="BLPH1E10">#REF!</definedName>
    <definedName name="BLPH1E11">#REF!</definedName>
    <definedName name="BLPH1E12">#REF!</definedName>
    <definedName name="BLPH1E4">#REF!</definedName>
    <definedName name="BLPH1E5">#REF!</definedName>
    <definedName name="BLPH1E6">#REF!</definedName>
    <definedName name="BLPH1E7">#REF!</definedName>
    <definedName name="BLPH1E8">#REF!</definedName>
    <definedName name="BLPH1E9">#REF!</definedName>
    <definedName name="bonusaccrual">[21]compare!$A$1:$P$32</definedName>
    <definedName name="BPK">#REF!</definedName>
    <definedName name="BPKLPG">#REF!</definedName>
    <definedName name="brew">[22]Outlook!$A$28:$N$46</definedName>
    <definedName name="BSsheet" localSheetId="2">#REF!</definedName>
    <definedName name="BSsheet" localSheetId="1">#REF!</definedName>
    <definedName name="BSsheet">#REF!</definedName>
    <definedName name="BU">#REF!</definedName>
    <definedName name="BUD">#REF!</definedName>
    <definedName name="bud6600_02">'[23]France Detail'!#REF!</definedName>
    <definedName name="bud6601_02">'[23]France Detail'!#REF!</definedName>
    <definedName name="bud7606_02">'[1]7606_Budget_02'!$A$5:$O$59</definedName>
    <definedName name="budcombo">'[24]orig bud totals'!$B$5:$S$19</definedName>
    <definedName name="Budget">'[25]Ref Table'!$A$68:$N$91</definedName>
    <definedName name="buffer">10%</definedName>
    <definedName name="BUN">#REF!</definedName>
    <definedName name="BUV">#REF!</definedName>
    <definedName name="CA">'[7]Balance Sheet'!$A$10:$IV$10</definedName>
    <definedName name="CAP_CIP_SECTION">#REF!</definedName>
    <definedName name="CAP_UPLOAD_SECTION">#REF!</definedName>
    <definedName name="capbud">#REF!</definedName>
    <definedName name="CAPITAL">#REF!</definedName>
    <definedName name="case">'[20]MSM Vol'!$A$1</definedName>
    <definedName name="CASH">'[7]Balance Sheet'!$A$5:$IV$5</definedName>
    <definedName name="cdma_adj">[26]Subscribers!$H$1</definedName>
    <definedName name="channels_per_bts">32*5</definedName>
    <definedName name="CHECKFGRS">'[27]Summary P&amp;L'!#REF!</definedName>
    <definedName name="Choices_Wrapper">[0]!Choices_Wrapper</definedName>
    <definedName name="CIP">#REF!</definedName>
    <definedName name="CIP_Status">[28]CP!$A$60:$A$61</definedName>
    <definedName name="cipdetail">'[2]CIP Detail 0011'!$A$1:$A$65536</definedName>
    <definedName name="CIPDrill">#N/A</definedName>
    <definedName name="cipsummary">'[2]CIP Summary 0012'!$A$1:$K$252</definedName>
    <definedName name="CL">'[7]Balance Sheet'!$A$24:$IV$24</definedName>
    <definedName name="CLIENT">'[29]K001 - Lead example'!#REF!</definedName>
    <definedName name="CM">#REF!</definedName>
    <definedName name="CMIS">'[6]Rates 7-20'!$B$29:$P$37</definedName>
    <definedName name="COA">[30]COA!$B$7:$D$156</definedName>
    <definedName name="code1">#REF!</definedName>
    <definedName name="code2">[31]input!#REF!</definedName>
    <definedName name="code3">#REF!</definedName>
    <definedName name="combo">[24]Combo!$B$6:$J$250</definedName>
    <definedName name="combocatlook">[32]combocat!$A$5:$I$300</definedName>
    <definedName name="COMBPK">#REF!</definedName>
    <definedName name="COMOFF">#REF!</definedName>
    <definedName name="COST">'[7]Income Statement'!$A$10:$IV$10</definedName>
    <definedName name="cost_decline">(1-15%/4)</definedName>
    <definedName name="country">#REF!</definedName>
    <definedName name="Cover" localSheetId="2">#REF!</definedName>
    <definedName name="Cover" localSheetId="1">#REF!</definedName>
    <definedName name="Cover">#REF!</definedName>
    <definedName name="cr____financial_analysis_2004_analysis">#REF!</definedName>
    <definedName name="crap">[33]Q3!$F$4:$W$102</definedName>
    <definedName name="Current_April">[22]DB!$J$7:$J$587</definedName>
    <definedName name="Current_August">[22]DB!$N$7:$N$587</definedName>
    <definedName name="Current_December">[22]DB!$F$7:$F$587</definedName>
    <definedName name="Current_February">[22]DB!$H$7:$H$587</definedName>
    <definedName name="Current_January">[22]DB!$G$7:$G$587</definedName>
    <definedName name="Current_July">[22]DB!$M$7:$M$587</definedName>
    <definedName name="Current_June">[22]DB!$L$7:$L$587</definedName>
    <definedName name="Current_March">[22]DB!$I$7:$I$587</definedName>
    <definedName name="Current_May">[22]DB!$K$7:$K$587</definedName>
    <definedName name="Current_November">[22]DB!$E$7:$E$587</definedName>
    <definedName name="Current_October">[22]DB!$D$7:$D$587</definedName>
    <definedName name="Current_September">[22]DB!$O$7:$O$587</definedName>
    <definedName name="cust">'[34]73-9831'!#REF!</definedName>
    <definedName name="custname">#REF!</definedName>
    <definedName name="Customer">#REF!</definedName>
    <definedName name="CustRev">#REF!</definedName>
    <definedName name="data">#REF!</definedName>
    <definedName name="Data_Range">#REF!</definedName>
    <definedName name="_xlnm.Database">[26]Subscribers!$B$3:$L$107</definedName>
    <definedName name="DataBS">#REF!</definedName>
    <definedName name="DataCashFlow">#REF!</definedName>
    <definedName name="DataIncome">#REF!</definedName>
    <definedName name="date">"Jan 31, 2005"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f">[35]Guidance!#REF!</definedName>
    <definedName name="Delhipl">[36]Detail!#REF!</definedName>
    <definedName name="delta">'[20]MSM Vol'!#REF!</definedName>
    <definedName name="DEPRECIATION">#REF!</definedName>
    <definedName name="Dept">#REF!</definedName>
    <definedName name="DEPT1">'[37]P &amp; L USD Monthly '!$C$8</definedName>
    <definedName name="Dept1410">[38]Budget!$A$15:$J$89</definedName>
    <definedName name="Dept1411">[38]Budget!$A$90:$J$144</definedName>
    <definedName name="Dept1420">[38]Budget!$A$145:$J$215</definedName>
    <definedName name="Dept1421">[38]Budget!$A$216:$J$294</definedName>
    <definedName name="Dept1423">[38]Budget!$A$295:$J$369</definedName>
    <definedName name="DEPT2">'[37]P &amp; L USD Monthly '!$D$8</definedName>
    <definedName name="Dept5100">[38]Budget!$A$370:$J$430</definedName>
    <definedName name="Dept5101">[38]Budget!$A$431:$J$490</definedName>
    <definedName name="Dept5102">[38]Budget!$A$491:$J$547</definedName>
    <definedName name="Dept5103">[38]Budget!$A$548:$J$632</definedName>
    <definedName name="Dept5104">[38]Budget!$A$633:$J$668</definedName>
    <definedName name="Dept5106">[38]Budget!$A$669:$J$748</definedName>
    <definedName name="Dept5107">[38]Budget!$A$749:$J$809</definedName>
    <definedName name="Dept5108">[38]Budget!$A$810:$J$857</definedName>
    <definedName name="Dept5109">[38]Budget!$A$858:$J$903</definedName>
    <definedName name="Dept5110">[38]Budget!$A$904:$J$937</definedName>
    <definedName name="Dept51111">[38]Budget!$A$938:$J$975</definedName>
    <definedName name="Dept5150">[38]Budget!$A$976:$J$1034</definedName>
    <definedName name="Dept5151">[38]Budget!$A$1035:$J$1091</definedName>
    <definedName name="Dept5152">[38]Budget!$A$1092:$J$1154</definedName>
    <definedName name="deptname">[24]look!$E$7:$F$25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d">#REF!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iscount_rate">15%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ollar_Threshold">'[17]Vertical Analyze'!$G$3</definedName>
    <definedName name="down_side">FALSE</definedName>
    <definedName name="EBI">'[7]Income Statement'!$A$15:$IV$15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lapsed_Time">[15]nVision!#REF!</definedName>
    <definedName name="End_Time">'[19]MTD Cons P&amp;L'!$C$3</definedName>
    <definedName name="eng">0.21</definedName>
    <definedName name="engalloc">'[6]Rates 7-20'!$B$51:$P$64</definedName>
    <definedName name="equity" localSheetId="0">'[4]TB P12'!#REF!</definedName>
    <definedName name="equity" localSheetId="4">'[5]TB P12'!#REF!</definedName>
    <definedName name="equity" localSheetId="2">'[5]TB P12'!#REF!</definedName>
    <definedName name="equity" localSheetId="1">'[5]TB P12'!#REF!</definedName>
    <definedName name="equity">'[5]TB P12'!#REF!</definedName>
    <definedName name="eudora">[22]Outlook!$A$70:$N$89</definedName>
    <definedName name="Eudora_Adv">[22]DB!$B$96:$O$126</definedName>
    <definedName name="Eudora_box">[22]DB!$B$4:$O$22</definedName>
    <definedName name="Eudora_ESD">[22]DB!$B$23:$O$40</definedName>
    <definedName name="Eudora_INTL">[22]DB!$B$128:$O$158</definedName>
    <definedName name="Eudora_ISP">[22]DB!$B$160:$O$190</definedName>
    <definedName name="Eudora_RPUB">[22]DB!$B$41:$O$62</definedName>
    <definedName name="Eurdora_Site_License">[22]DB!$B$64:$O$94</definedName>
    <definedName name="Excel_BuiltIn_Print_Area_1_1">#REF!</definedName>
    <definedName name="Excel_BuiltIn_Print_Area_2">"$#REF!.$#REF!$#REF!:$#REF!$#REF!"</definedName>
    <definedName name="Excel_BuiltIn_Print_Area_6_1_1_1_1_1_1_1">([39]Stock!$A$2:$G$9,[39]Stock!$H$2:$O$9)</definedName>
    <definedName name="Excel_BuiltIn_Print_Area_6_1_1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">NA()</definedName>
    <definedName name="Excel_BuiltIn_Print_Area_6_1_1_1_1_1_1_1_1_1_1_1_1">NA()</definedName>
    <definedName name="Excel_BuiltIn_Print_Area_6_1_1_1_1_1_1_1_11">([40]Stock!$A$2:$G$9,[40]Stock!$H$2:$O$9)</definedName>
    <definedName name="Excel_BuiltIn_Print_Area_6_1_1_1_1_1_1_1_13">([40]Stock!$A$2:$G$9,[40]Stock!$H$2:$O$9)</definedName>
    <definedName name="Excel_BuiltIn_Print_Area_6_1_1_1_1_1_1_1_9">([40]Stock!$A$2:$G$9,[40]Stock!$H$2:$O$9)</definedName>
    <definedName name="Excel_BuiltIn_Print_Area_8_1">"$#REF!.$B$1:$L$118"</definedName>
    <definedName name="Excel_BuiltIn_Print_Area_9_1">"$#REF!.$B$1:$I$39"</definedName>
    <definedName name="Excel_BuiltIn_Print_Titles_2">#REF!</definedName>
    <definedName name="Excel_BuiltIn_Print_Titles_5_1_1">([39]Expenses!$B$1:$E$65534,[39]Expenses!$A$6:$IV$7)</definedName>
    <definedName name="Excel_BuiltIn_Print_Titles_5_1_1_1">([39]Expenses!$B$1:$E$65533,[39]Expenses!$A$6:$IV$7)</definedName>
    <definedName name="Excel_BuiltIn_Print_Titles_5_1_1_1_11">([40]Expenses!$B$1:$E$65533,[40]Expenses!$A$6:$IV$7)</definedName>
    <definedName name="Excel_BuiltIn_Print_Titles_5_1_1_1_13">([40]Expenses!$B$1:$E$65533,[40]Expenses!$A$6:$IV$7)</definedName>
    <definedName name="Excel_BuiltIn_Print_Titles_5_1_1_1_9">([40]Expenses!$B$1:$E$65533,[40]Expenses!$A$6:$IV$7)</definedName>
    <definedName name="Excel_BuiltIn_Print_Titles_5_1_1_11">([40]Expenses!$B$1:$E$65534,[40]Expenses!$A$6:$IV$7)</definedName>
    <definedName name="Excel_BuiltIn_Print_Titles_5_1_1_13">([40]Expenses!$B$1:$E$65534,[40]Expenses!$A$6:$IV$7)</definedName>
    <definedName name="Excel_BuiltIn_Print_Titles_5_1_1_9">([40]Expenses!$B$1:$E$65534,[40]Expenses!$A$6:$IV$7)</definedName>
    <definedName name="EXCHANGE_RATE_APR">#REF!</definedName>
    <definedName name="EXCHANGE_RATE_JUN">#REF!</definedName>
    <definedName name="EXCHANGE_RATE_MAR">#REF!</definedName>
    <definedName name="EXCHANGE_RATE_MAY">#REF!</definedName>
    <definedName name="exp">#REF!</definedName>
    <definedName name="EXRATE">'[41]BS -  Assets'!$G$2</definedName>
    <definedName name="F_B_Inventory_turnover">#REF!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c">#REF!</definedName>
    <definedName name="FebRev">#REF!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Y">'[19]Cons BS'!$B$11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et">[42]Bu_Lookup!$A$1:$C$65536</definedName>
    <definedName name="get_navsize">#REF!</definedName>
    <definedName name="get_tran">#REF!</definedName>
    <definedName name="getnav">#REF!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ook">#REF!</definedName>
    <definedName name="GROUP">#REF!</definedName>
    <definedName name="groupsum">[24]tables!$M$9:$T$34</definedName>
    <definedName name="gst">[22]Outlook!$A$49:$N$67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C_Data">'[28]HC Worksheet'!$A$5:$W$543</definedName>
    <definedName name="HC_Job_Summary">'[28]HC Worksheet'!$D$571:$W$675</definedName>
    <definedName name="headcount">'[24]HC Sum'!$B$7:$J$46</definedName>
    <definedName name="Header_Row">ROW('[43]#3643'!$13:$13)</definedName>
    <definedName name="Header2">#REF!</definedName>
    <definedName name="Header3">#REF!</definedName>
    <definedName name="heads">'[24]HC Sum'!$C$7:$J$28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">#REF!</definedName>
    <definedName name="HypProd">#REF!</definedName>
    <definedName name="IDN">#REF!</definedName>
    <definedName name="IFN">#REF!</definedName>
    <definedName name="Import">'[44]Test Equip'!#REF!</definedName>
    <definedName name="INCENTIVES">'[6]Rates 7-20'!$B$3:$Q$28</definedName>
    <definedName name="InstanceInit">[45]DrillDownMacros!$A$2</definedName>
    <definedName name="INT">'[7]Income Statement'!$A$18:$IV$18</definedName>
    <definedName name="Interest_Rate">'[43]#3643'!$E$4</definedName>
    <definedName name="Intern">#REF!</definedName>
    <definedName name="internal">#REF!</definedName>
    <definedName name="INV">'[7]Balance Sheet'!$A$7:$IV$7</definedName>
    <definedName name="IT.2">'[6]Rates 7-20'!$B$84:$P$84</definedName>
    <definedName name="JanOlk">'[13]Ref Table'!$A$32:$Q$56</definedName>
    <definedName name="JOB">#REF!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">'[46]TB P12'!#REF!</definedName>
    <definedName name="KHN">#REF!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NB">#REF!</definedName>
    <definedName name="KR">#REF!</definedName>
    <definedName name="KTF">#REF!</definedName>
    <definedName name="L_Adjust">[17]Links!$H$1:$H$65536</definedName>
    <definedName name="L_AJE_Tot">[17]Links!$G$1:$G$65536</definedName>
    <definedName name="L_CY_Beg">[17]Links!$F$1:$F$65536</definedName>
    <definedName name="L_CY_End">[17]Links!$J$1:$J$65536</definedName>
    <definedName name="L_PY_End">[17]Links!$K$1:$K$65536</definedName>
    <definedName name="L_RJE_Tot">[17]Links!$I$1:$I$65536</definedName>
    <definedName name="labor">#REF!</definedName>
    <definedName name="Last_Row">#N/A</definedName>
    <definedName name="Legal">'[6]Rates 7-20'!$B$36:$P$44</definedName>
    <definedName name="LiabilitiesAndShare">#REF!</definedName>
    <definedName name="licensefees">#REF!</definedName>
    <definedName name="List_LevelAssurance">'[47]Drop Down'!$B$2:$B$5</definedName>
    <definedName name="List_TypeProcedure">'[47]Drop Down'!$A$2:$A$7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an_Amount">'[43]#3643'!$E$3</definedName>
    <definedName name="Loan_Not_Paid">#N/A</definedName>
    <definedName name="Loan_Start">'[43]#3643'!$E$6</definedName>
    <definedName name="Loan_Years">'[43]#3643'!$E$5</definedName>
    <definedName name="LOOKBU">#REF!</definedName>
    <definedName name="LOOKCMIS">'[48]1917_Exp_Upld_Rev1'!#REF!</definedName>
    <definedName name="lookd">'[49]look-dept'!$A$1:$B$33</definedName>
    <definedName name="LOOKLIFE">#REF!</definedName>
    <definedName name="LYN">#REF!</definedName>
    <definedName name="MarAdj">#REF!</definedName>
    <definedName name="MarRev">#REF!</definedName>
    <definedName name="Master_Travel_97_xlt_Expense_report_page_1_List">#REF!</definedName>
    <definedName name="mkt_case">'[50]Bottoms Up Mkt Sh'!$AI$2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NTH">[51]!MNTH</definedName>
    <definedName name="Month_List">#REF!</definedName>
    <definedName name="Month_look">#REF!</definedName>
    <definedName name="MSM_Volume">'[20]MSM Vol'!$H$57:$AK$78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" localSheetId="0">'[4]TB P12'!#REF!</definedName>
    <definedName name="new" localSheetId="4">'[5]TB P12'!#REF!</definedName>
    <definedName name="new" localSheetId="1">'[5]TB P12'!#REF!</definedName>
    <definedName name="new">'[5]TB P12'!#REF!</definedName>
    <definedName name="nkcc">#REF!</definedName>
    <definedName name="Notes" localSheetId="2">#REF!</definedName>
    <definedName name="Notes" localSheetId="1">#REF!</definedName>
    <definedName name="Notes">#REF!</definedName>
    <definedName name="NP">'[7]Income Statement'!$A$20:$IV$20</definedName>
    <definedName name="NS">#REF!</definedName>
    <definedName name="NSProjectionMethodIndex">'[52]Non-Statistical Sampling Master'!$C$63</definedName>
    <definedName name="NSRequiredLevelOfEvidenceItems">'[52]Non-Statistical Sampling Master'!$C$50:$C$53</definedName>
    <definedName name="NSTargetedTestingItems">'[52]Two Step Revenue Testing Master'!$E$47</definedName>
    <definedName name="NTB">#REF!</definedName>
    <definedName name="Number_of_Payments">'[43]#3643'!$E$10</definedName>
    <definedName name="NvsASD">"V2001-09-30"</definedName>
    <definedName name="NvsAutoDrillOk">"VN"</definedName>
    <definedName name="NVSDefaultDrill">"ActDep"</definedName>
    <definedName name="NvsElapsedTime">0.000100347220723052</definedName>
    <definedName name="NvsEndTime">37165.8639167824</definedName>
    <definedName name="NvsInstanceHook">#N/A</definedName>
    <definedName name="NvsInstSpec">"%"</definedName>
    <definedName name="NvsLayoutType">"M3"</definedName>
    <definedName name="NvsNplSpec">"%,X,RZF..,CZF.."</definedName>
    <definedName name="NvsPanelEffdt">"V2000-12-01"</definedName>
    <definedName name="NvsPanelSetid">"VCORP"</definedName>
    <definedName name="NvsParentRef">'[19]MTD Cons P&amp;L - Summary'!$R$61</definedName>
    <definedName name="NvsReqBU">"VCORP"</definedName>
    <definedName name="NvsReqBUOnly">"VN"</definedName>
    <definedName name="NvsTransLed">"VN"</definedName>
    <definedName name="NvsTreeASD">"V2001-09-30"</definedName>
    <definedName name="NvsValTbl.ACCOUNT">"GL_ACCOUNT_TBL"</definedName>
    <definedName name="NvsValTbl.BUSINESS_UNIT">"BUS_UNIT_TBL_GL"</definedName>
    <definedName name="NvsValTbl.DEPTID">"DEPARTMENT_TBL"</definedName>
    <definedName name="NvsValTbl.PRODUCT">"PRODUCT_TBL"</definedName>
    <definedName name="NvsValTbl.PROJECT_ID">"PROJECT"</definedName>
    <definedName name="NvsValTbl.RESOURCE_CATEGORY">"PROJ_CATG_TBL"</definedName>
    <definedName name="NvsValTbl.RESOURCE_TYPE">"PROJ_RES_TYPE"</definedName>
    <definedName name="OFF">#REF!</definedName>
    <definedName name="ok">[42]GL_Lookup!$A$1:$IV$1315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PR">#REF!</definedName>
    <definedName name="OPTexponents">"0 3 6"</definedName>
    <definedName name="OPTvec">"1 1 1 3 0 0 0 1 0 0 0 8 0 1 0 30 1 1 1 0 0 0 1 0 1 0 0 0 0 0 0 0 100 300 0 0 0 0 16 0 0 1 0"</definedName>
    <definedName name="out6372_02">#REF!</definedName>
    <definedName name="out7606_02">#REF!</definedName>
    <definedName name="out7615_02">#REF!</definedName>
    <definedName name="out7616_02">#REF!</definedName>
    <definedName name="out7617_02">#REF!</definedName>
    <definedName name="out7618_02">#REF!</definedName>
    <definedName name="out7619_02">#REF!</definedName>
    <definedName name="P.ALL">#REF!</definedName>
    <definedName name="p.detail">'[53]LBR_EXP template(Orig)'!$A$8:$T$133</definedName>
    <definedName name="p.sum">'[53]LBR_EXP template(Orig)'!$A$212:$T$245</definedName>
    <definedName name="PAG">'[54]sum pivot 2676'!$A$5:$P$26</definedName>
    <definedName name="papa">#REF!</definedName>
    <definedName name="patata">#REF!</definedName>
    <definedName name="Patent">'[6]Rates 7-20'!$B$29:$P$35</definedName>
    <definedName name="Payment_Number">ROW()-Header_Row</definedName>
    <definedName name="PED">'[19]MTD Cons P&amp;L'!$C$9</definedName>
    <definedName name="PER">#REF!</definedName>
    <definedName name="Percent_Threshold">'[17]Vertical Analyze'!$F$3</definedName>
    <definedName name="PeriodsInYear" localSheetId="2">#REF!</definedName>
    <definedName name="PeriodsInYear" localSheetId="1">#REF!</definedName>
    <definedName name="PeriodsInYear">#REF!</definedName>
    <definedName name="Phone_License_Fee">#REF!</definedName>
    <definedName name="PIE">'[52]Two Step Revenue Testing Master'!$C$87</definedName>
    <definedName name="pl">#REF!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range">'[55]Cost Data'!$B$6:$P$51</definedName>
    <definedName name="PLstment" localSheetId="2">#REF!</definedName>
    <definedName name="PLstment" localSheetId="1">#REF!</definedName>
    <definedName name="PLstment">#REF!</definedName>
    <definedName name="PO">#REF!</definedName>
    <definedName name="PODetail">#REF!</definedName>
    <definedName name="pordi">#REF!</definedName>
    <definedName name="PPD">#REF!</definedName>
    <definedName name="Previous_April">#REF!</definedName>
    <definedName name="Previous_August">#REF!</definedName>
    <definedName name="Previous_December">#REF!</definedName>
    <definedName name="Previous_February">#REF!</definedName>
    <definedName name="Previous_January">#REF!</definedName>
    <definedName name="Previous_July">#REF!</definedName>
    <definedName name="Previous_June">#REF!</definedName>
    <definedName name="Previous_March">#REF!</definedName>
    <definedName name="Previous_May">#REF!</definedName>
    <definedName name="Previous_November">#REF!</definedName>
    <definedName name="Previous_October">#REF!</definedName>
    <definedName name="Previous_September">#REF!</definedName>
    <definedName name="price">#REF!</definedName>
    <definedName name="price_decline">(1-15%/4)</definedName>
    <definedName name="_xlnm.Print_Area" localSheetId="0">'2-4 Eng'!$A$1:$L$156</definedName>
    <definedName name="_xlnm.Print_Area" localSheetId="2">'Equity-conso6'!$A$1:$T$37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MSM_ASP">'[56]Output-ASP'!$A$2:$F$29</definedName>
    <definedName name="Print_Rev_Mar">'[56]Output Rev'!$A$3:$K$19</definedName>
    <definedName name="Print_Rev_margin">'[56]Output Rev'!$A$22:$K$60</definedName>
    <definedName name="Print_RF_ASP">'[56]Output-ASP'!$O$2:$U$49</definedName>
    <definedName name="_xlnm.Print_Titles">'[57]q1-2003'!$C$1:$F$65536,'[57]q1-2003'!$A$1:$IV$2</definedName>
    <definedName name="Print_var_anal">'[56]Output Rev'!$A$22:$K$60</definedName>
    <definedName name="Prod">[58]lookup!$A$2:$E$156</definedName>
    <definedName name="PTB">#REF!</definedName>
    <definedName name="PTK">#REF!</definedName>
    <definedName name="PTY">#REF!</definedName>
    <definedName name="pvtact">[1]PVTable!$A$3:$N$59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GT">#REF!</definedName>
    <definedName name="QIS">'[37]P &amp; L USD Monthly '!$D$7</definedName>
    <definedName name="QPE">#REF!</definedName>
    <definedName name="QTL">'[37]P &amp; L USD Monthly '!$C$7</definedName>
    <definedName name="Quarter_look">#REF!</definedName>
    <definedName name="query">#REF!</definedName>
    <definedName name="query3">#REF!</definedName>
    <definedName name="Question3">[35]Guidance!#REF!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RANGEA">#N/A</definedName>
    <definedName name="RANGEA1">#N/A</definedName>
    <definedName name="RANGEB">#N/A</definedName>
    <definedName name="RANGEB1">#N/A</definedName>
    <definedName name="RANGEB1B">#N/A</definedName>
    <definedName name="RANGEBB">#N/A</definedName>
    <definedName name="RANGEC">#N/A</definedName>
    <definedName name="RANGEC1">#N/A</definedName>
    <definedName name="RANGED">#N/A</definedName>
    <definedName name="RANGED1">#N/A</definedName>
    <definedName name="RANGEE">#N/A</definedName>
    <definedName name="RANGEE1">#N/A</definedName>
    <definedName name="RANGEF">#N/A</definedName>
    <definedName name="RANGEF1">#N/A</definedName>
    <definedName name="RANGEG">#N/A</definedName>
    <definedName name="RANGEG1">#N/A</definedName>
    <definedName name="Rate">'[59]Travel Expense Report(1week)'!#REF!</definedName>
    <definedName name="RBN">'[60]MTD Prod Support Drill2'!#REF!</definedName>
    <definedName name="remove">#REF!</definedName>
    <definedName name="Report" localSheetId="2">#REF!</definedName>
    <definedName name="Report" localSheetId="1">#REF!</definedName>
    <definedName name="Report">#REF!</definedName>
    <definedName name="Revenue">'[61]Bud-OL Mo'!$C$27:$P$45</definedName>
    <definedName name="rf_asp_decline">[20]ASP!$AG$46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n">#REF!</definedName>
    <definedName name="RTT">'[19]MTD Cons P&amp;L'!$C$7</definedName>
    <definedName name="RunDate">#REF!</definedName>
    <definedName name="S_Adjust_Data">[17]Lead!$J$1:$J$213</definedName>
    <definedName name="S_AJE_Tot_Data">[17]Lead!$I$1:$I$213</definedName>
    <definedName name="S_CY_Beg_Data">[17]Lead!$G$1:$G$213</definedName>
    <definedName name="S_CY_End_Data">[17]Lead!$L$1:$L$213</definedName>
    <definedName name="S_PY_End_Data">[17]Lead!$N$1:$N$213</definedName>
    <definedName name="S_RJE_Tot_Data">[17]Lead!$K$1:$K$213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D">#REF!</definedName>
    <definedName name="SALES">'[7]Income Statement'!$A$5:$IV$5</definedName>
    <definedName name="sandy">[0]!InstanceInit</definedName>
    <definedName name="SB">#REF!</definedName>
    <definedName name="Scenario">#REF!</definedName>
    <definedName name="SCN">#REF!</definedName>
    <definedName name="SD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CTION1">#REF!</definedName>
    <definedName name="SECTION2">#REF!</definedName>
    <definedName name="SECTION3">#REF!</definedName>
    <definedName name="SECTION5">#REF!</definedName>
    <definedName name="SERVICE">'[6]Rates 7-20'!$B$81:$P$87</definedName>
    <definedName name="SFD">#REF!</definedName>
    <definedName name="SFN">#REF!</definedName>
    <definedName name="SFV">#REF!</definedName>
    <definedName name="sga">3.5%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hiftadj">'[6]Rates 7-20'!$B$348:$P$389</definedName>
    <definedName name="skata">#REF!</definedName>
    <definedName name="SLD">[62]PCRPT01!#REF!</definedName>
    <definedName name="Soft_launch_price_per_sub">[63]Biz_case!#REF!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pec" localSheetId="2">#REF!</definedName>
    <definedName name="Spec" localSheetId="1">#REF!</definedName>
    <definedName name="Spec">#REF!</definedName>
    <definedName name="SR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top">[22]Insert!#REF!</definedName>
    <definedName name="stop1">37496.2791472222</definedName>
    <definedName name="stop3">[22]Insert!#REF!</definedName>
    <definedName name="stop4">[22]Insert!#REF!</definedName>
    <definedName name="stop5">[22]Insert!#REF!</definedName>
    <definedName name="Structure">[2]VLOOK!$B$3:$D$1606</definedName>
    <definedName name="Structure1">[2]VLOOK!$B$3:$D$1606</definedName>
    <definedName name="subs">[64]Annual!$A$254:$BC$273</definedName>
    <definedName name="Summary">#REF!</definedName>
    <definedName name="summary1">#REF!</definedName>
    <definedName name="SW_Maintenance_Fee">#REF!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A">'[7]Balance Sheet'!$A$17:$IV$17</definedName>
    <definedName name="TABLE">[65]KTB!#REF!</definedName>
    <definedName name="TABLE___28">[65]TFB!#REF!</definedName>
    <definedName name="TABLE_2">[65]KTB!#REF!</definedName>
    <definedName name="TABLE_2___28">[65]TFB!#REF!</definedName>
    <definedName name="TableName">"Dummy"</definedName>
    <definedName name="Take_rate_KDDI">#REF!</definedName>
    <definedName name="Take_rate_KTFreetel">#REF!</definedName>
    <definedName name="Take_rate_Leap">#REF!</definedName>
    <definedName name="Take_rate_Nextel">#REF!</definedName>
    <definedName name="Take_rate_Sprint">#REF!</definedName>
    <definedName name="Take_rate_Verizon">#REF!</definedName>
    <definedName name="TD">'[7]Balance Sheet'!$A$27:$IV$27</definedName>
    <definedName name="TE">'[7]Balance Sheet'!$A$33:$IV$33</definedName>
    <definedName name="Template_Analytic">#REF!</definedName>
    <definedName name="TESTHKEY" localSheetId="0">'[4]TB P12'!#REF!</definedName>
    <definedName name="TESTHKEY" localSheetId="4">'[5]TB P12'!#REF!</definedName>
    <definedName name="TESTHKEY" localSheetId="2">'[5]TB P12'!#REF!</definedName>
    <definedName name="TESTHKEY" localSheetId="1">'[5]TB P12'!#REF!</definedName>
    <definedName name="TESTHKEY">'[5]TB P12'!#REF!</definedName>
    <definedName name="TESTVKEY" localSheetId="0">'[4]TB P12'!#REF!</definedName>
    <definedName name="TESTVKEY" localSheetId="4">'[5]TB P12'!#REF!</definedName>
    <definedName name="TESTVKEY" localSheetId="2">'[5]TB P12'!#REF!</definedName>
    <definedName name="TESTVKEY" localSheetId="1">'[5]TB P12'!#REF!</definedName>
    <definedName name="TESTVKEY">'[5]TB P12'!#REF!</definedName>
    <definedName name="TextRefCopy1">'[66]Condition '!#REF!</definedName>
    <definedName name="TextRefCopy2">#REF!</definedName>
    <definedName name="TextRefCopy3">'[66]Adjust entry'!#REF!</definedName>
    <definedName name="TextRefCopy4">'[66]Adjust entry'!#REF!</definedName>
    <definedName name="TextRefCopyRangeCount" hidden="1">1</definedName>
    <definedName name="totals">[24]tables!$A$7:$I$101</definedName>
    <definedName name="Trademark">'[6]Rates 7-20'!$B$45:$P$50</definedName>
    <definedName name="translate">'[2]99 to 00 blns'!$A$1:$C$65536</definedName>
    <definedName name="TTDesiredLevelOfEvidenceItems">'[52]Global Data'!$B$92:$B$95</definedName>
    <definedName name="TwoStepMisstatementIdentified">'[52]Two Step Revenue Testing Master'!$C$85</definedName>
    <definedName name="TwoStepTolerableEstMisstmtCalc">'[52]Two Step Revenue Testing Master'!$T$45</definedName>
    <definedName name="UB">#REF!</definedName>
    <definedName name="Unit">'[29]K001 - Lead example'!#REF!</definedName>
    <definedName name="UnitBS">#REF!</definedName>
    <definedName name="UnitCashFlow">#REF!</definedName>
    <definedName name="UnitIncome">#REF!</definedName>
    <definedName name="Untitled">#REF!</definedName>
    <definedName name="USD">1.9188</definedName>
    <definedName name="USDCL">'[67]Fiscal January'!$O$13</definedName>
    <definedName name="var">#REF!</definedName>
    <definedName name="variance">[68]look2!$A$3:$P$19</definedName>
    <definedName name="variances">#REF!</definedName>
    <definedName name="varlook">[24]Variances!$A$5:$F$88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LOOK">#REF!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G">#REF!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XLOPTvec">"12 14 1 125 1 0 1 1 1 1 1 1 0 0 1 0 0 0 0 0"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BS1">#REF!</definedName>
    <definedName name="YBS2">#REF!</definedName>
    <definedName name="YCashFlow1">#REF!</definedName>
    <definedName name="YCashFlow2">#REF!</definedName>
    <definedName name="YE">'[29]K001 - Lead example'!#REF!</definedName>
    <definedName name="Year_end">'[29]K001 - Lead example'!#REF!</definedName>
    <definedName name="YIncome1">#REF!</definedName>
    <definedName name="YIncome2">#REF!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ฟ">([39]Stock!$A$2:$G$9,[39]Stock!$H$2:$O$9)</definedName>
    <definedName name="ฟ53">#REF!</definedName>
    <definedName name="ฤ63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9" i="5" l="1"/>
  <c r="A1" i="5"/>
  <c r="A1" i="4"/>
  <c r="A1" i="3"/>
  <c r="A1" i="2"/>
  <c r="A105" i="1"/>
  <c r="A53" i="1"/>
  <c r="F12" i="5" l="1"/>
  <c r="P16" i="3"/>
  <c r="T16" i="3" s="1"/>
  <c r="P15" i="3"/>
  <c r="T15" i="3"/>
  <c r="N16" i="3"/>
  <c r="H24" i="1" l="1"/>
  <c r="K110" i="5" l="1"/>
  <c r="I110" i="5"/>
  <c r="G110" i="5"/>
  <c r="L107" i="5"/>
  <c r="H107" i="5"/>
  <c r="L39" i="5"/>
  <c r="H39" i="5"/>
  <c r="A3" i="5"/>
  <c r="A71" i="5" s="1"/>
  <c r="N22" i="4"/>
  <c r="L22" i="4"/>
  <c r="J22" i="4"/>
  <c r="H22" i="4"/>
  <c r="F22" i="4"/>
  <c r="T25" i="3"/>
  <c r="R25" i="3"/>
  <c r="N25" i="3"/>
  <c r="L25" i="3"/>
  <c r="J25" i="3"/>
  <c r="H25" i="3"/>
  <c r="F25" i="3"/>
  <c r="P23" i="3"/>
  <c r="P22" i="3"/>
  <c r="P21" i="3"/>
  <c r="A3" i="3"/>
  <c r="K55" i="2"/>
  <c r="K48" i="2"/>
  <c r="I48" i="2"/>
  <c r="G48" i="2"/>
  <c r="K34" i="2"/>
  <c r="I34" i="2"/>
  <c r="G34" i="2"/>
  <c r="E34" i="2"/>
  <c r="L22" i="2"/>
  <c r="K22" i="2"/>
  <c r="I22" i="2"/>
  <c r="H22" i="2"/>
  <c r="G22" i="2"/>
  <c r="L16" i="2"/>
  <c r="K16" i="2"/>
  <c r="K24" i="2" s="1"/>
  <c r="I16" i="2"/>
  <c r="H16" i="2"/>
  <c r="H24" i="2" s="1"/>
  <c r="H27" i="2" s="1"/>
  <c r="H34" i="2" s="1"/>
  <c r="G16" i="2"/>
  <c r="E16" i="2"/>
  <c r="L141" i="1"/>
  <c r="L144" i="1" s="1"/>
  <c r="H141" i="1"/>
  <c r="H144" i="1" s="1"/>
  <c r="A103" i="1"/>
  <c r="A155" i="1" s="1"/>
  <c r="A36" i="3" s="1"/>
  <c r="A67" i="5" s="1"/>
  <c r="A135" i="5" s="1"/>
  <c r="L87" i="1"/>
  <c r="H87" i="1"/>
  <c r="L77" i="1"/>
  <c r="H77" i="1"/>
  <c r="H89" i="1" s="1"/>
  <c r="L37" i="1"/>
  <c r="H37" i="1"/>
  <c r="L24" i="1"/>
  <c r="L24" i="2" l="1"/>
  <c r="L27" i="2" s="1"/>
  <c r="L34" i="2" s="1"/>
  <c r="L12" i="5" s="1"/>
  <c r="L27" i="5" s="1"/>
  <c r="L38" i="5" s="1"/>
  <c r="L42" i="5" s="1"/>
  <c r="J107" i="5"/>
  <c r="F107" i="5"/>
  <c r="F27" i="5"/>
  <c r="F38" i="5" s="1"/>
  <c r="F42" i="5" s="1"/>
  <c r="J27" i="5"/>
  <c r="J38" i="5" s="1"/>
  <c r="J42" i="5" s="1"/>
  <c r="F95" i="5"/>
  <c r="N15" i="4"/>
  <c r="L15" i="4"/>
  <c r="F15" i="4"/>
  <c r="H15" i="4"/>
  <c r="J15" i="4"/>
  <c r="H18" i="3"/>
  <c r="R18" i="3"/>
  <c r="P25" i="3"/>
  <c r="J18" i="3"/>
  <c r="L18" i="3"/>
  <c r="N18" i="3"/>
  <c r="F139" i="1" s="1"/>
  <c r="F141" i="1" s="1"/>
  <c r="F144" i="1" s="1"/>
  <c r="T18" i="3"/>
  <c r="I24" i="2"/>
  <c r="G24" i="2"/>
  <c r="J22" i="2"/>
  <c r="J16" i="2"/>
  <c r="F16" i="2"/>
  <c r="F22" i="2"/>
  <c r="L39" i="1"/>
  <c r="H39" i="1"/>
  <c r="H146" i="1"/>
  <c r="L89" i="1"/>
  <c r="L146" i="1" s="1"/>
  <c r="J87" i="1"/>
  <c r="J37" i="1"/>
  <c r="F87" i="1"/>
  <c r="F77" i="1"/>
  <c r="J141" i="1"/>
  <c r="J144" i="1" s="1"/>
  <c r="F24" i="1"/>
  <c r="F37" i="1"/>
  <c r="H12" i="5"/>
  <c r="H27" i="5" s="1"/>
  <c r="H38" i="5" s="1"/>
  <c r="H42" i="5" s="1"/>
  <c r="H37" i="2"/>
  <c r="J77" i="1"/>
  <c r="A60" i="4"/>
  <c r="H95" i="5"/>
  <c r="J24" i="1"/>
  <c r="L37" i="2"/>
  <c r="J95" i="5"/>
  <c r="A66" i="2"/>
  <c r="L95" i="5"/>
  <c r="F18" i="3"/>
  <c r="P18" i="3" l="1"/>
  <c r="L110" i="5"/>
  <c r="L113" i="5" s="1"/>
  <c r="J110" i="5"/>
  <c r="J113" i="5" s="1"/>
  <c r="F110" i="5"/>
  <c r="F113" i="5" s="1"/>
  <c r="J24" i="2"/>
  <c r="J27" i="2" s="1"/>
  <c r="J34" i="2" s="1"/>
  <c r="J37" i="2" s="1"/>
  <c r="J45" i="2" s="1"/>
  <c r="J55" i="2" s="1"/>
  <c r="J58" i="2" s="1"/>
  <c r="F24" i="2"/>
  <c r="F27" i="2" s="1"/>
  <c r="F34" i="2" s="1"/>
  <c r="F37" i="2" s="1"/>
  <c r="F51" i="2" s="1"/>
  <c r="J89" i="1"/>
  <c r="J146" i="1" s="1"/>
  <c r="F89" i="1"/>
  <c r="F146" i="1" s="1"/>
  <c r="J39" i="1"/>
  <c r="F39" i="1"/>
  <c r="L45" i="2"/>
  <c r="L55" i="2" s="1"/>
  <c r="L58" i="2" s="1"/>
  <c r="L48" i="2"/>
  <c r="L51" i="2" s="1"/>
  <c r="H48" i="2"/>
  <c r="H51" i="2" s="1"/>
  <c r="H45" i="2"/>
  <c r="H55" i="2" s="1"/>
  <c r="H58" i="2" s="1"/>
  <c r="H110" i="5"/>
  <c r="H113" i="5" s="1"/>
  <c r="J48" i="2" l="1"/>
  <c r="J51" i="2" s="1"/>
  <c r="F45" i="2"/>
  <c r="F55" i="2" s="1"/>
  <c r="F58" i="2" s="1"/>
</calcChain>
</file>

<file path=xl/sharedStrings.xml><?xml version="1.0" encoding="utf-8"?>
<sst xmlns="http://schemas.openxmlformats.org/spreadsheetml/2006/main" count="376" uniqueCount="208">
  <si>
    <t>Statement of Financial Position</t>
  </si>
  <si>
    <t>As at 31 March 2017</t>
  </si>
  <si>
    <t>Unaudited</t>
  </si>
  <si>
    <t>Audited</t>
  </si>
  <si>
    <t>31 March</t>
  </si>
  <si>
    <t>31 December</t>
  </si>
  <si>
    <t>2017</t>
  </si>
  <si>
    <t>2016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</si>
  <si>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</si>
  <si>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</si>
  <si>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</si>
  <si>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</si>
  <si>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</si>
  <si>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</si>
  <si>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</si>
  <si>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</si>
  <si>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Other current assets</t>
  </si>
  <si>
    <t>Total current assets</t>
  </si>
  <si>
    <t>Non-current assets</t>
  </si>
  <si>
    <t>Pledged and restricted bank deposits</t>
  </si>
  <si>
    <t xml:space="preserve">Investments in subsidiaries </t>
  </si>
  <si>
    <t xml:space="preserve">Investment properties </t>
  </si>
  <si>
    <t xml:space="preserve">Property, plant and equipment 
</t>
  </si>
  <si>
    <t>Goodwill</t>
  </si>
  <si>
    <t xml:space="preserve">Intangible assets </t>
  </si>
  <si>
    <t>Deferred income tax assets</t>
  </si>
  <si>
    <t>Other non-current assets</t>
  </si>
  <si>
    <t>Total non-current assets</t>
  </si>
  <si>
    <t>Total assets</t>
  </si>
  <si>
    <t>Director  _________________________________     Director  _________________________________</t>
  </si>
  <si>
    <t>The accompanying condensed notes are integral part of these interim financial information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</si>
  <si>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</si>
  <si>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</si>
  <si>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</si>
  <si>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</si>
  <si>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Current portion of long-term bank</t>
  </si>
  <si>
    <t>borrowings</t>
  </si>
  <si>
    <t>Current portion of finance lease</t>
  </si>
  <si>
    <t>liabilities</t>
  </si>
  <si>
    <t>Current income tax payable</t>
  </si>
  <si>
    <t>Other current liabilities</t>
  </si>
  <si>
    <t>Total current liabilities</t>
  </si>
  <si>
    <t>Non-current liabilities</t>
  </si>
  <si>
    <t xml:space="preserve">Long-term bank borrowings </t>
  </si>
  <si>
    <t>Finance lease liabilities</t>
  </si>
  <si>
    <t>Employee benefit obligations</t>
  </si>
  <si>
    <t>Deferred income tax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</si>
  <si>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</si>
  <si>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</si>
  <si>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</si>
  <si>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</si>
  <si>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</si>
  <si>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</si>
  <si>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</si>
  <si>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</si>
  <si>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1,200,000,000 ordinary shares at</t>
  </si>
  <si>
    <t xml:space="preserve">   par value of Baht 0.5 each</t>
  </si>
  <si>
    <t xml:space="preserve">    at par value of Baht 0.5 each)</t>
  </si>
  <si>
    <t>Issued and paid-up</t>
  </si>
  <si>
    <t>800,000,000 ordinary shares</t>
  </si>
  <si>
    <t>Premium on paid-up capital</t>
  </si>
  <si>
    <t>ordinary shares</t>
  </si>
  <si>
    <t xml:space="preserve">Share surplus from business </t>
  </si>
  <si>
    <t>combination under common control</t>
  </si>
  <si>
    <t>Retained earnings</t>
  </si>
  <si>
    <t>Appropriated - Legal reserve</t>
  </si>
  <si>
    <t>Unappropriated</t>
  </si>
  <si>
    <t xml:space="preserve">
Equity attributable to owners of the parent
</t>
  </si>
  <si>
    <t>Non-controlling interests</t>
  </si>
  <si>
    <t>Total equity</t>
  </si>
  <si>
    <t>Total liabilities and equity</t>
  </si>
  <si>
    <t>Statement of Comprehensive Income</t>
  </si>
  <si>
    <t>For the three-month period ended 31 March 2017</t>
  </si>
  <si>
    <t>Revenue</t>
  </si>
  <si>
    <t>Revenue from sales</t>
  </si>
  <si>
    <t>Revenue from services</t>
  </si>
  <si>
    <t>Total revenues</t>
  </si>
  <si>
    <t>Cost of sales</t>
  </si>
  <si>
    <t>Cost of providing services</t>
  </si>
  <si>
    <t>Total 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</si>
  <si>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</si>
  <si>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</si>
  <si>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</si>
  <si>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</si>
  <si>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</si>
  <si>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</si>
  <si>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Profit before income tax</t>
  </si>
  <si>
    <t>Income tax</t>
  </si>
  <si>
    <t>Other comprehensive income:</t>
  </si>
  <si>
    <t xml:space="preserve">Items that will not be reclassified </t>
  </si>
  <si>
    <t>subsequently to profit or loss</t>
  </si>
  <si>
    <t xml:space="preserve">   Remeasurements of post-employment</t>
  </si>
  <si>
    <t xml:space="preserve">   benefit obligations</t>
  </si>
  <si>
    <t>- Associates</t>
  </si>
  <si>
    <t>Owner of the parent</t>
  </si>
  <si>
    <t>attributable to:</t>
  </si>
  <si>
    <t>Owners of the parents</t>
  </si>
  <si>
    <t>Total comprehensive income for the period</t>
  </si>
  <si>
    <t>Statement of Changes in Equity</t>
  </si>
  <si>
    <t>Attribute to owner of the parent</t>
  </si>
  <si>
    <t>Share surplus</t>
  </si>
  <si>
    <t>from business</t>
  </si>
  <si>
    <t>Issued and</t>
  </si>
  <si>
    <t>combination</t>
  </si>
  <si>
    <t>paid-up</t>
  </si>
  <si>
    <t xml:space="preserve">Share </t>
  </si>
  <si>
    <t>under</t>
  </si>
  <si>
    <t>Appropriated</t>
  </si>
  <si>
    <t>Non-controlling</t>
  </si>
  <si>
    <t>Total</t>
  </si>
  <si>
    <t xml:space="preserve"> capital</t>
  </si>
  <si>
    <t>premium</t>
  </si>
  <si>
    <t>common control</t>
  </si>
  <si>
    <t>Legal reserve</t>
  </si>
  <si>
    <t>interests</t>
  </si>
  <si>
    <t>equity</t>
  </si>
  <si>
    <t>Opening balance at 1 January 2017</t>
  </si>
  <si>
    <t>Closing balance at 31 March 2017</t>
  </si>
  <si>
    <t>Opening balance at 1 January 2016</t>
  </si>
  <si>
    <t>Increase in ordinary shares</t>
  </si>
  <si>
    <t>Closing balance at 31 March 2016</t>
  </si>
  <si>
    <t>Separate financial information (Unaudited)</t>
  </si>
  <si>
    <t>Statement of Cash Flows</t>
  </si>
  <si>
    <t>Cash flows from operating activities</t>
  </si>
  <si>
    <t>Adjustments for:</t>
  </si>
  <si>
    <t>Depreciation and amortisation charge</t>
  </si>
  <si>
    <t>(Reversal of) allowance for doubtful accounts</t>
  </si>
  <si>
    <t>Reversal of impairment of investment in subsidiary</t>
  </si>
  <si>
    <t xml:space="preserve">Reversal of allowance for net realisable value </t>
  </si>
  <si>
    <t xml:space="preserve">of inventories and reversal of allowance for </t>
  </si>
  <si>
    <t>Loss (gain) on sales/written-off of property, plant</t>
  </si>
  <si>
    <t>and equipment</t>
  </si>
  <si>
    <t>Gain from remeasurement of investment</t>
  </si>
  <si>
    <t>Share of loss (profit) from associates</t>
  </si>
  <si>
    <t>Interest paid</t>
  </si>
  <si>
    <t>Interest income</t>
  </si>
  <si>
    <t>Changes in operating working capital</t>
  </si>
  <si>
    <t>- Trade and other receivables</t>
  </si>
  <si>
    <t>- Inventories</t>
  </si>
  <si>
    <t>- Other current assets</t>
  </si>
  <si>
    <t>- Other non-current assets</t>
  </si>
  <si>
    <t>- Other current liabilities</t>
  </si>
  <si>
    <t>- Employee benefit obligations</t>
  </si>
  <si>
    <t>- Other non-current liabilities</t>
  </si>
  <si>
    <t>Cash generated from operations</t>
  </si>
  <si>
    <t>- Interest paid</t>
  </si>
  <si>
    <t>- Income tax paid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</si>
  <si>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</si>
  <si>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</si>
  <si>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Purchase of intangible assets</t>
  </si>
  <si>
    <t xml:space="preserve">Purchases of property, plant and equipment </t>
  </si>
  <si>
    <t>Purchase of short-term investments</t>
  </si>
  <si>
    <t>Proceeds from disposals of short-term investments</t>
  </si>
  <si>
    <t xml:space="preserve">Proceeds from sales of property, </t>
  </si>
  <si>
    <t>plant and equipment</t>
  </si>
  <si>
    <t>Interest received</t>
  </si>
  <si>
    <t>Short-term loans made to associates</t>
  </si>
  <si>
    <t>Loan payments received from associates</t>
  </si>
  <si>
    <t>Short-term loans made to subsidiaries</t>
  </si>
  <si>
    <t>Loan payments received from subsidiaries</t>
  </si>
  <si>
    <t>Proceeds from dissolution of subsidiary</t>
  </si>
  <si>
    <t xml:space="preserve">Acquisition of subsidiary
</t>
  </si>
  <si>
    <t>Cash flows from financing activities</t>
  </si>
  <si>
    <t>Repayments on short-term borrowings from</t>
  </si>
  <si>
    <t>financial institutions</t>
  </si>
  <si>
    <t>Proceeds from short-term borrowings from</t>
  </si>
  <si>
    <t xml:space="preserve">Repayments on long-term borrowings </t>
  </si>
  <si>
    <t>from financial institutions</t>
  </si>
  <si>
    <t>Payment on finance lease liabilities</t>
  </si>
  <si>
    <t>Proceeds from issuance of ordinary shares</t>
  </si>
  <si>
    <t>cash equivalents</t>
  </si>
  <si>
    <t>Cash and cash equivalents - opening balance</t>
  </si>
  <si>
    <t>Cash and cash equivalents - closing balance</t>
  </si>
  <si>
    <t>Non-cash transactions</t>
  </si>
  <si>
    <t>Purchases of property, plant and equipment</t>
  </si>
  <si>
    <t xml:space="preserve">(included in accounts payable and </t>
  </si>
  <si>
    <t>other accounts payables)</t>
  </si>
  <si>
    <t xml:space="preserve">Disposals of property, plant and equipment </t>
  </si>
  <si>
    <t>(included in trade and other receivables)</t>
  </si>
  <si>
    <t>Dividend receivable from subsidiaries</t>
  </si>
  <si>
    <t>Dividends payable</t>
  </si>
  <si>
    <t>10, 11</t>
  </si>
  <si>
    <t>Short-term loans to subsidiaries</t>
  </si>
  <si>
    <t>Share of loss of associates</t>
  </si>
  <si>
    <t>Net cash generated from (used in) operating activities</t>
  </si>
  <si>
    <t>Net cash generated from (used in) investing activities</t>
  </si>
  <si>
    <t>Net cash generated from (used in) from financing activates</t>
  </si>
  <si>
    <t xml:space="preserve">   paid-up of Baht 0.5 each</t>
  </si>
  <si>
    <t xml:space="preserve">   paid-up of Baht 0.5 each)</t>
  </si>
  <si>
    <t xml:space="preserve">   (2016: 800,000,0000 ordinary shares</t>
  </si>
  <si>
    <t xml:space="preserve">   (2016: 1,200,000,000 ordinary shares </t>
  </si>
  <si>
    <t>Consolidated financial information (Unaudited)</t>
  </si>
  <si>
    <t xml:space="preserve"> financial information</t>
  </si>
  <si>
    <t>Separate</t>
  </si>
  <si>
    <t>Consolidated</t>
  </si>
  <si>
    <t>Profit for the period</t>
  </si>
  <si>
    <t>Total comprehensive income</t>
  </si>
  <si>
    <t>Profit attributable to:</t>
  </si>
  <si>
    <t>Earnings per share</t>
  </si>
  <si>
    <t>Basic earnings per share (Baht)</t>
  </si>
  <si>
    <t>Diluted earnings per share (Baht)</t>
  </si>
  <si>
    <t>- Trade and other payables</t>
  </si>
  <si>
    <t xml:space="preserve">Net increase (decrease) in cash and </t>
  </si>
  <si>
    <t>Share</t>
  </si>
  <si>
    <t>Total owners</t>
  </si>
  <si>
    <t>of the parent</t>
  </si>
  <si>
    <t>obsolete and slow-moving inventories</t>
  </si>
  <si>
    <t>Takuni Group Public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</si>
</sst>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;\-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#,##0\ ;\(#,##0\)"/>
    <numFmt numFmtId="193" formatCode="#,##0.0000;\(#,##0.0000\)"/>
    <numFmt numFmtId="194" formatCode="#,##0.000;\(#,##0.000\);\-"/>
    <numFmt numFmtId="195" formatCode="#,##0.00;\(#,##0.00\);\-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i/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indexed="9"/>
      <name val="Arial"/>
      <family val="2"/>
    </font>
    <font>
      <sz val="10"/>
      <name val="ApFont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</cellStyleXfs>
  <cellXfs count="156">
    <xf numFmtId="0" fontId="0" fillId="0" borderId="0" xfId="0"/>
    <xf numFmtId="0" fontId="3" fillId="0" borderId="0" xfId="2" applyFont="1" applyFill="1" applyAlignment="1">
      <alignment vertical="center"/>
    </xf>
    <xf numFmtId="187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88" fontId="4" fillId="0" borderId="0" xfId="3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87" fontId="4" fillId="0" borderId="1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2" quotePrefix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189" fontId="3" fillId="0" borderId="0" xfId="2" quotePrefix="1" applyNumberFormat="1" applyFont="1" applyFill="1" applyBorder="1" applyAlignment="1">
      <alignment horizontal="right" vertical="center" wrapText="1"/>
    </xf>
    <xf numFmtId="189" fontId="4" fillId="0" borderId="0" xfId="2" applyNumberFormat="1" applyFont="1" applyFill="1" applyBorder="1" applyAlignment="1">
      <alignment horizontal="right" vertical="center"/>
    </xf>
    <xf numFmtId="189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189" fontId="5" fillId="0" borderId="0" xfId="2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189" fontId="4" fillId="0" borderId="0" xfId="2" applyNumberFormat="1" applyFont="1" applyFill="1" applyBorder="1" applyAlignment="1">
      <alignment vertical="center"/>
    </xf>
    <xf numFmtId="0" fontId="4" fillId="0" borderId="0" xfId="2" quotePrefix="1" applyFont="1" applyFill="1" applyAlignment="1">
      <alignment horizontal="left" vertical="center"/>
    </xf>
    <xf numFmtId="187" fontId="4" fillId="0" borderId="0" xfId="2" applyNumberFormat="1" applyFont="1" applyFill="1" applyAlignment="1">
      <alignment horizontal="center" vertical="center"/>
    </xf>
    <xf numFmtId="187" fontId="4" fillId="0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horizontal="center" vertical="center"/>
    </xf>
    <xf numFmtId="189" fontId="4" fillId="0" borderId="1" xfId="2" applyNumberFormat="1" applyFont="1" applyFill="1" applyBorder="1" applyAlignment="1">
      <alignment vertical="center"/>
    </xf>
    <xf numFmtId="189" fontId="6" fillId="0" borderId="0" xfId="2" applyNumberFormat="1" applyFont="1" applyFill="1" applyAlignment="1">
      <alignment horizontal="center" vertical="center"/>
    </xf>
    <xf numFmtId="189" fontId="4" fillId="0" borderId="0" xfId="2" applyNumberFormat="1" applyFont="1" applyFill="1" applyAlignment="1">
      <alignment vertical="center"/>
    </xf>
    <xf numFmtId="187" fontId="4" fillId="0" borderId="0" xfId="4" applyNumberFormat="1" applyFont="1" applyFill="1" applyAlignment="1">
      <alignment horizontal="center" vertical="center"/>
    </xf>
    <xf numFmtId="187" fontId="4" fillId="0" borderId="0" xfId="4" applyNumberFormat="1" applyFont="1" applyFill="1" applyAlignment="1">
      <alignment vertical="center"/>
    </xf>
    <xf numFmtId="187" fontId="4" fillId="0" borderId="0" xfId="3" applyNumberFormat="1" applyFont="1" applyFill="1" applyBorder="1" applyAlignment="1">
      <alignment vertical="center"/>
    </xf>
    <xf numFmtId="188" fontId="4" fillId="0" borderId="0" xfId="3" applyFont="1" applyFill="1" applyAlignment="1">
      <alignment horizontal="right" vertical="center"/>
    </xf>
    <xf numFmtId="188" fontId="4" fillId="0" borderId="0" xfId="3" applyFont="1" applyFill="1" applyBorder="1" applyAlignment="1">
      <alignment horizontal="right" vertical="center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horizontal="center" vertical="center"/>
    </xf>
    <xf numFmtId="187" fontId="4" fillId="0" borderId="1" xfId="4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89" fontId="4" fillId="0" borderId="2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right" vertical="center"/>
    </xf>
    <xf numFmtId="188" fontId="4" fillId="0" borderId="0" xfId="3" applyFont="1" applyFill="1" applyBorder="1" applyAlignment="1">
      <alignment vertical="center"/>
    </xf>
    <xf numFmtId="187" fontId="4" fillId="0" borderId="0" xfId="4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horizontal="left" vertical="center"/>
    </xf>
    <xf numFmtId="187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Continuous" vertical="center"/>
    </xf>
    <xf numFmtId="187" fontId="4" fillId="0" borderId="0" xfId="2" applyNumberFormat="1" applyFont="1" applyFill="1" applyBorder="1" applyAlignment="1">
      <alignment horizontal="centerContinuous" vertical="center"/>
    </xf>
    <xf numFmtId="187" fontId="5" fillId="0" borderId="0" xfId="2" applyNumberFormat="1" applyFont="1" applyFill="1" applyBorder="1" applyAlignment="1">
      <alignment horizontal="center" vertical="center"/>
    </xf>
    <xf numFmtId="187" fontId="6" fillId="0" borderId="0" xfId="2" applyNumberFormat="1" applyFont="1" applyFill="1" applyBorder="1" applyAlignment="1">
      <alignment horizontal="center" vertical="center"/>
    </xf>
    <xf numFmtId="189" fontId="5" fillId="0" borderId="0" xfId="2" applyNumberFormat="1" applyFont="1" applyFill="1" applyBorder="1" applyAlignment="1">
      <alignment horizontal="left" vertical="center"/>
    </xf>
    <xf numFmtId="189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187" fontId="4" fillId="0" borderId="2" xfId="2" applyNumberFormat="1" applyFont="1" applyFill="1" applyBorder="1" applyAlignment="1">
      <alignment vertical="center"/>
    </xf>
    <xf numFmtId="187" fontId="4" fillId="0" borderId="1" xfId="2" applyNumberFormat="1" applyFont="1" applyFill="1" applyBorder="1" applyAlignment="1">
      <alignment horizontal="right" vertical="center"/>
    </xf>
    <xf numFmtId="187" fontId="4" fillId="0" borderId="1" xfId="4" applyNumberFormat="1" applyFont="1" applyFill="1" applyBorder="1" applyAlignment="1">
      <alignment horizontal="right" vertical="center"/>
    </xf>
    <xf numFmtId="189" fontId="4" fillId="0" borderId="1" xfId="2" applyNumberFormat="1" applyFont="1" applyFill="1" applyBorder="1" applyAlignment="1">
      <alignment horizontal="right" vertical="center"/>
    </xf>
    <xf numFmtId="187" fontId="4" fillId="0" borderId="0" xfId="2" applyNumberFormat="1" applyFont="1" applyFill="1" applyAlignment="1">
      <alignment horizontal="right" vertical="center" wrapText="1"/>
    </xf>
    <xf numFmtId="187" fontId="4" fillId="0" borderId="0" xfId="2" applyNumberFormat="1" applyFont="1" applyFill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3" fillId="0" borderId="0" xfId="2" applyFont="1" applyFill="1" applyAlignment="1">
      <alignment vertical="top"/>
    </xf>
    <xf numFmtId="0" fontId="8" fillId="0" borderId="1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right" vertical="center"/>
    </xf>
    <xf numFmtId="0" fontId="10" fillId="0" borderId="0" xfId="2" applyFont="1" applyFill="1" applyBorder="1" applyAlignment="1">
      <alignment horizontal="center" vertical="center"/>
    </xf>
    <xf numFmtId="189" fontId="4" fillId="0" borderId="0" xfId="2" applyNumberFormat="1" applyFont="1" applyFill="1" applyAlignment="1">
      <alignment horizontal="right" vertical="center"/>
    </xf>
    <xf numFmtId="189" fontId="10" fillId="0" borderId="0" xfId="2" applyNumberFormat="1" applyFont="1" applyFill="1" applyAlignment="1">
      <alignment horizontal="right" vertical="center"/>
    </xf>
    <xf numFmtId="189" fontId="10" fillId="0" borderId="0" xfId="2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vertical="center"/>
    </xf>
    <xf numFmtId="189" fontId="10" fillId="0" borderId="0" xfId="5" applyNumberFormat="1" applyFont="1" applyFill="1" applyBorder="1" applyAlignment="1">
      <alignment horizontal="right" vertical="center"/>
    </xf>
    <xf numFmtId="189" fontId="10" fillId="0" borderId="0" xfId="5" applyNumberFormat="1" applyFont="1" applyFill="1" applyAlignment="1">
      <alignment horizontal="right" vertical="center"/>
    </xf>
    <xf numFmtId="189" fontId="4" fillId="0" borderId="1" xfId="5" applyNumberFormat="1" applyFont="1" applyFill="1" applyBorder="1" applyAlignment="1">
      <alignment horizontal="right" vertical="center"/>
    </xf>
    <xf numFmtId="189" fontId="4" fillId="0" borderId="0" xfId="5" applyNumberFormat="1" applyFont="1" applyFill="1" applyBorder="1" applyAlignment="1">
      <alignment horizontal="right" vertical="center"/>
    </xf>
    <xf numFmtId="189" fontId="4" fillId="0" borderId="0" xfId="5" applyNumberFormat="1" applyFont="1" applyFill="1" applyAlignment="1">
      <alignment horizontal="right" vertical="center"/>
    </xf>
    <xf numFmtId="187" fontId="4" fillId="0" borderId="1" xfId="5" applyNumberFormat="1" applyFont="1" applyFill="1" applyBorder="1" applyAlignment="1">
      <alignment horizontal="right" vertical="center"/>
    </xf>
    <xf numFmtId="4" fontId="4" fillId="0" borderId="0" xfId="5" applyNumberFormat="1" applyFont="1" applyFill="1" applyBorder="1" applyAlignment="1">
      <alignment vertical="center"/>
    </xf>
    <xf numFmtId="0" fontId="4" fillId="0" borderId="0" xfId="2" quotePrefix="1" applyFont="1" applyFill="1" applyAlignment="1">
      <alignment vertical="center"/>
    </xf>
    <xf numFmtId="187" fontId="4" fillId="0" borderId="0" xfId="5" applyNumberFormat="1" applyFont="1" applyFill="1" applyBorder="1" applyAlignment="1">
      <alignment horizontal="right" vertical="center"/>
    </xf>
    <xf numFmtId="189" fontId="4" fillId="0" borderId="2" xfId="5" applyNumberFormat="1" applyFont="1" applyFill="1" applyBorder="1" applyAlignment="1">
      <alignment horizontal="right" vertical="center"/>
    </xf>
    <xf numFmtId="191" fontId="4" fillId="0" borderId="0" xfId="3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horizontal="right" vertical="center"/>
    </xf>
    <xf numFmtId="189" fontId="4" fillId="0" borderId="0" xfId="4" applyNumberFormat="1" applyFont="1" applyFill="1" applyBorder="1" applyAlignment="1">
      <alignment horizontal="right" vertical="center"/>
    </xf>
    <xf numFmtId="43" fontId="4" fillId="0" borderId="0" xfId="5" applyFont="1" applyFill="1" applyBorder="1" applyAlignment="1">
      <alignment vertical="center"/>
    </xf>
    <xf numFmtId="192" fontId="4" fillId="0" borderId="0" xfId="5" applyNumberFormat="1" applyFont="1" applyFill="1" applyBorder="1" applyAlignment="1">
      <alignment vertical="center"/>
    </xf>
    <xf numFmtId="0" fontId="9" fillId="0" borderId="0" xfId="2" applyFont="1" applyFill="1" applyAlignment="1">
      <alignment horizontal="center" vertical="center"/>
    </xf>
    <xf numFmtId="193" fontId="4" fillId="0" borderId="0" xfId="4" applyNumberFormat="1" applyFont="1" applyFill="1" applyBorder="1" applyAlignment="1">
      <alignment horizontal="right" vertical="center"/>
    </xf>
    <xf numFmtId="194" fontId="9" fillId="0" borderId="0" xfId="5" applyNumberFormat="1" applyFont="1" applyFill="1" applyBorder="1" applyAlignment="1">
      <alignment vertical="center"/>
    </xf>
    <xf numFmtId="0" fontId="9" fillId="0" borderId="1" xfId="2" applyFont="1" applyFill="1" applyBorder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43" fontId="13" fillId="0" borderId="1" xfId="5" applyFont="1" applyFill="1" applyBorder="1" applyAlignment="1">
      <alignment vertical="center"/>
    </xf>
    <xf numFmtId="192" fontId="13" fillId="0" borderId="1" xfId="5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189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right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191" fontId="10" fillId="0" borderId="0" xfId="2" applyNumberFormat="1" applyFont="1" applyFill="1" applyAlignment="1">
      <alignment vertical="center"/>
    </xf>
    <xf numFmtId="191" fontId="4" fillId="0" borderId="0" xfId="2" applyNumberFormat="1" applyFont="1" applyFill="1" applyAlignment="1">
      <alignment vertical="center"/>
    </xf>
    <xf numFmtId="191" fontId="4" fillId="0" borderId="1" xfId="2" applyNumberFormat="1" applyFont="1" applyFill="1" applyBorder="1" applyAlignment="1">
      <alignment vertical="center"/>
    </xf>
    <xf numFmtId="191" fontId="10" fillId="0" borderId="0" xfId="2" applyNumberFormat="1" applyFont="1" applyFill="1" applyBorder="1" applyAlignment="1">
      <alignment vertical="center"/>
    </xf>
    <xf numFmtId="191" fontId="4" fillId="0" borderId="0" xfId="2" applyNumberFormat="1" applyFont="1" applyFill="1" applyBorder="1" applyAlignment="1">
      <alignment vertical="center"/>
    </xf>
    <xf numFmtId="187" fontId="4" fillId="0" borderId="2" xfId="2" applyNumberFormat="1" applyFont="1" applyFill="1" applyBorder="1" applyAlignment="1">
      <alignment horizontal="right" vertical="center"/>
    </xf>
    <xf numFmtId="43" fontId="4" fillId="0" borderId="0" xfId="2" applyNumberFormat="1" applyFont="1" applyFill="1" applyAlignment="1">
      <alignment vertical="center"/>
    </xf>
    <xf numFmtId="0" fontId="4" fillId="0" borderId="0" xfId="2" applyFont="1"/>
    <xf numFmtId="192" fontId="4" fillId="0" borderId="0" xfId="2" applyNumberFormat="1" applyFont="1" applyFill="1" applyBorder="1" applyAlignment="1">
      <alignment vertical="center"/>
    </xf>
    <xf numFmtId="195" fontId="4" fillId="0" borderId="0" xfId="2" applyNumberFormat="1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vertical="center"/>
    </xf>
    <xf numFmtId="187" fontId="10" fillId="0" borderId="0" xfId="5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87" fontId="10" fillId="0" borderId="0" xfId="3" applyNumberFormat="1" applyFont="1" applyFill="1" applyBorder="1" applyAlignment="1">
      <alignment horizontal="right" vertical="center"/>
    </xf>
    <xf numFmtId="187" fontId="4" fillId="0" borderId="2" xfId="5" applyNumberFormat="1" applyFont="1" applyFill="1" applyBorder="1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189" fontId="9" fillId="0" borderId="0" xfId="5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left" vertical="center"/>
    </xf>
    <xf numFmtId="192" fontId="4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5" fontId="3" fillId="0" borderId="1" xfId="2" applyNumberFormat="1" applyFont="1" applyFill="1" applyBorder="1" applyAlignment="1">
      <alignment horizontal="center" vertical="center"/>
    </xf>
    <xf numFmtId="15" fontId="3" fillId="0" borderId="0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187" fontId="4" fillId="0" borderId="0" xfId="3" applyNumberFormat="1" applyFont="1" applyFill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40" fontId="4" fillId="0" borderId="0" xfId="2" applyNumberFormat="1" applyFont="1" applyFill="1" applyAlignment="1">
      <alignment vertical="center"/>
    </xf>
    <xf numFmtId="0" fontId="4" fillId="0" borderId="0" xfId="2" quotePrefix="1" applyFont="1" applyFill="1" applyAlignment="1">
      <alignment horizontal="center" vertical="center"/>
    </xf>
    <xf numFmtId="15" fontId="3" fillId="0" borderId="0" xfId="2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89" fontId="4" fillId="0" borderId="2" xfId="2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87" fontId="3" fillId="0" borderId="0" xfId="2" applyNumberFormat="1" applyFont="1" applyFill="1" applyBorder="1" applyAlignment="1">
      <alignment horizontal="center" vertical="center"/>
    </xf>
    <xf numFmtId="189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87" fontId="3" fillId="0" borderId="4" xfId="2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4"/>
    <cellStyle name="Comma 2 5" xfId="3"/>
    <cellStyle name="Comma 4" xfId="5"/>
    <cellStyle name="Normal" xfId="0" builtinId="0"/>
    <cellStyle name="Normal 7" xfId="2"/>
    <cellStyle name="Normal_030120090203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Budget%20to%20Actuals\International%20Depts\Korea%207606\FY2001\01_11_76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0\Act-FY00\P&amp;L\12-Sep00\Eng\200012%20Cap%20Budget%20Corp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2\2002-06\0427R-Prepaid%20exp%20entries%20QAPP-200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AN~1\AppData\Local\Temp\notesF3B52A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Slakey%20drop%20file\Budgets%20and%20Revisions\Budgets%2010-31\SnapTrack%20-%2063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yoong\Share%20folder\Finance%202008%20ARAD\&#3591;&#3610;&#3611;&#3585;&#3605;&#3636;\&#3648;&#3588;&#3609;&#3648;&#3604;&#3636;&#3621;&#3621;&#3660;\Documents%20and%20Settings\apichai\Desktop\WP\&#3621;.&#3629;&#3637;&#3648;&#3621;&#3655;&#3585;&#3607;&#3619;&#3636;&#3588;&#3585;&#3621;&#3634;&#3626;&#3649;&#3621;&#3632;&#3651;&#3609;&#3648;&#3588;&#3619;&#3639;&#3629;\&#3610;&#3592;.&#3648;&#3618;&#3609;&#3648;&#3609;&#3629;&#3619;&#3660;&#3619;&#3633;&#3621;\&#3648;&#3618;&#3609;%20financial%20statement%20analysi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AN~1\AppData\Local\Temp\notesF3B52A\Documents%20and%20Settings\yavittha%20sutthiattha\My%20Documents\My%20Job\2008\PAE\Cost-0309-update_3004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User\Eudora\Attachments\199912%20Cap%20Budg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4\200407\Revenue\200407_BREWRevDeta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Uploads\Korea\FY%202004\FY%202002\0009R_%2002_01%20Korea%20Uploa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Act-Fy01\Business%20Review\03-Dec\Forecast\Dec%20PPV4Cst%20Final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QIS%20Financial%20Package\Fin%20Package\Financial%20Package%202002\QIS_FY02vsJUL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France%20(SARL)\FY%202002\0079R_02_01%20Europe%20Uploa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Reports\01%2012%20Sep%2001\Consol%20Repts%20-%20Day%202%20100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2.%20Product%20Mix%20Fcast\2002-02%20In%20Progress\Prod%20Mix%20Fcst%20Feb-02%20v1.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3\October%20to%20March%20FY03\FY03%20Oct%20bonus%20accrual%20and%20true-up%20of%20Sept%20FY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3%20Financial%20Pkg.%20Reports\200301\Oct-2003%20Packagere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QTL%20Budget%20Summary\International%20Offices%20Bud%20Summaries\QC%20Europe-FY02_Budget_Revis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Documents%20and%20Settings\Administrator\My%20Documents\Working%20doc\QIS%20Eng%20Indirect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Finance\Monthly%20Reporting\FY'04\200410\Revenue\200410_BREWRevDetail_pr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LatAm%20Mkt%20Fcst\Wireless%20Carriers%20in%20LA%20Mar-02%20v1.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actor\finance\cdmasics\FY01\FY01%20Outlook\Corp%20Submission\April%20OL%20Flash%20Format_04-1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QIS\BREW%20CIP\CIP%20Comparison\CIP%20070802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NPAN~1.PRE\APPDATA\LOCAL\TEMP\wz7c65\Template%20working%20papers\K_Property,%20plant%20and%20equipment_workboo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QWCT-Nov01f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My%20Documents\&#65330;&#65313;&#65337;\xls\monthly\9810%20Monthly%20Repor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APPS\EUDORA\Attach\Corp%20IT%20Monthly%20Report%20FY01-Oc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file-attatchments\June_quick_otl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%20trisakulwat\AppData\Local\Aura\4.0\Files\2\AF\0494a6d6-91f1-4ff2-b9c3-cf7786ecc363000000000000000005188053\e7c477b9-5161-474d-9d32-119e2691e55b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2\0078R_02_02%20India%20Uploa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4\0078R_04_04_India%20Uploa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Out_Bud_SG&amp;A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yoong\Share%20folder\&#3619;&#3656;&#3634;&#3591;&#3591;&#3610;%20&#3607;&#3634;&#3588;&#3641;&#3609;&#3636;&#3585;&#3619;&#3640;&#3658;&#3611;\LMS_BS_06-20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yoong\Share%20folder\Documents%20and%20Settings\Chanichtha\Local%20Settings\Temp\LMS_BS_06-20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Financials\China\FY2005\Financial%20Statements\Sep%2004\QWCT-September%2004%20FS%20Report%20to%20SD%20-%201st%20draf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1\200112\P-0443R-To%20recognize%20deferred%20rev%20QCTST%20QWI%20-%202001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tima\AppData\Local\Microsoft\Windows\Temporary%20Internet%20Files\Content.Outlook\YELVIW3Z\Q1'%2016%20Car%20Leasing%20Tabl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file-attatchments\FY98%20Eng%20Capital%20Budge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rill8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pc\Share%20folder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unyanuch%20viwatjaroe\AppData\Local\Aura\3.0SEA_PRO1\Files\39\AF\f0a297fa-d8d2-4e2e-a09e-3119ebe1703f000000000000006203038032\PMDMCC%20Q3'11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FY01%20Budget\Run%20Rate\1917%20FY01-RunRate%20v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2\Bonus%20Recalc%20March%2020th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Budget\FY03\QCT%209-13-02%20Submission\Prod%20Mix%20Fcst%20July-02%20v1.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pan\scsi\PUBLIC\BOOKEEP\SUN\AIR_AS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ntinee%20kittiphongp\AppData\Local\Aura\4.0\Files\10\AF\0c1b7ef5-6148-e211-87c5-00059a3c7a00000000000000000006253175\df3eef3e-6ede-4df6-bcf0-0cf558e4a958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RABHA\EMAIL\Orig%20templates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CAG%20Bud%20v%20Outlookv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Bud-Outlook\Outlook%20FY04\Jan%20OL\P&amp;L\FY04%20January%20Outlook_0115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3yrplan%20financials_final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AN~1\AppData\Local\Temp\notesF3B52A\ACpool\NOBLECEN\conso\CONSO%20SUB%20Q1%202003%20aaa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email\8-16-00_Q4Es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ijingfs01\Users\Documents%20and%20Settings\achen.BEIJING\My%20Documents\Becky\Finance%20Form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2\FY02%20Actuals\P&amp;L\04%20-%20Jan%2002\Monthly%20Reports\Consolidated%20Reports%20-%20Day%203%20013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Monthly%20Reporting\FY'04\200404\P&amp;L\January-2004%20Packag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oft-fs\psoft\QC\nvision\PSFINPRD\reports\ASIC\2000\8\PCRPT01_YTD_35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!!Projects\QIS%20R&amp;D\B-models\QChat_biz_case_5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data%20for%20robe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spec25\c\My%20Documents\porntiwa\PAP49\&#3627;&#3609;&#3637;&#3657;&#3588;&#3657;&#3634;&#3591;&#3594;&#3635;&#3619;&#3632;%20&#3648;&#3604;&#3639;&#3629;&#3609;%20&#3617;&#3636;.&#3618;.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oreign%20Office\QC%20Uk%20Cambridge\Financial%20Statements\200505\Trigenix%20Financial%20Reports%20Jan%2005v11.0Rev%2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QIS%20Bud%20v%20Outlookv3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PVTable"/>
      <sheetName val="Analysis-old"/>
      <sheetName val="Analysis"/>
      <sheetName val="Sum-7606"/>
      <sheetName val="7606_Actuals"/>
      <sheetName val="7606_Budget"/>
      <sheetName val="Notes"/>
      <sheetName val="7606_Budget_02"/>
    </sheetNames>
    <sheetDataSet>
      <sheetData sheetId="0" refreshError="1"/>
      <sheetData sheetId="1" refreshError="1">
        <row r="3">
          <cell r="B3" t="str">
            <v>Data</v>
          </cell>
        </row>
        <row r="4">
          <cell r="A4" t="str">
            <v>(Dollars)</v>
          </cell>
          <cell r="B4" t="str">
            <v>Sum of October</v>
          </cell>
          <cell r="C4" t="str">
            <v>Sum of November</v>
          </cell>
          <cell r="D4" t="str">
            <v>Sum of December</v>
          </cell>
          <cell r="E4" t="str">
            <v>Sum of January</v>
          </cell>
          <cell r="F4" t="str">
            <v>Sum of February</v>
          </cell>
          <cell r="G4" t="str">
            <v>Sum of March</v>
          </cell>
          <cell r="H4" t="str">
            <v>Sum of April</v>
          </cell>
          <cell r="I4" t="str">
            <v>Sum of May</v>
          </cell>
          <cell r="J4" t="str">
            <v>Sum of June</v>
          </cell>
          <cell r="K4" t="str">
            <v>Sum of July</v>
          </cell>
          <cell r="L4" t="str">
            <v>Sum of August</v>
          </cell>
          <cell r="M4" t="str">
            <v>Sum of September</v>
          </cell>
          <cell r="N4" t="str">
            <v>Sum of FY02</v>
          </cell>
        </row>
        <row r="5">
          <cell r="A5" t="str">
            <v>51111 Employee O/H Labor</v>
          </cell>
          <cell r="B5">
            <v>12875</v>
          </cell>
          <cell r="C5">
            <v>35141</v>
          </cell>
          <cell r="D5">
            <v>7832</v>
          </cell>
          <cell r="E5">
            <v>7660</v>
          </cell>
          <cell r="F5">
            <v>7458</v>
          </cell>
          <cell r="G5">
            <v>8212</v>
          </cell>
          <cell r="H5">
            <v>7969</v>
          </cell>
          <cell r="I5">
            <v>7966</v>
          </cell>
          <cell r="J5">
            <v>8209</v>
          </cell>
          <cell r="K5">
            <v>7750</v>
          </cell>
          <cell r="L5">
            <v>8832</v>
          </cell>
          <cell r="M5">
            <v>0</v>
          </cell>
          <cell r="N5">
            <v>119904</v>
          </cell>
        </row>
        <row r="6">
          <cell r="A6" t="str">
            <v>51131 Contract O/H Labor</v>
          </cell>
          <cell r="B6">
            <v>1485</v>
          </cell>
          <cell r="C6">
            <v>1179</v>
          </cell>
          <cell r="D6">
            <v>861</v>
          </cell>
          <cell r="E6">
            <v>1380</v>
          </cell>
          <cell r="F6">
            <v>1116</v>
          </cell>
          <cell r="G6">
            <v>1330</v>
          </cell>
          <cell r="H6">
            <v>1554</v>
          </cell>
          <cell r="I6">
            <v>1272</v>
          </cell>
          <cell r="J6">
            <v>1113</v>
          </cell>
          <cell r="K6">
            <v>1050</v>
          </cell>
          <cell r="L6">
            <v>651</v>
          </cell>
          <cell r="M6">
            <v>0</v>
          </cell>
          <cell r="N6">
            <v>12991</v>
          </cell>
        </row>
        <row r="7">
          <cell r="A7" t="str">
            <v>51318 EXPATS FOREIGN PR TAX EXP</v>
          </cell>
          <cell r="B7">
            <v>5183</v>
          </cell>
          <cell r="C7">
            <v>2353</v>
          </cell>
          <cell r="D7">
            <v>3230</v>
          </cell>
          <cell r="E7">
            <v>2950</v>
          </cell>
          <cell r="F7">
            <v>2351</v>
          </cell>
          <cell r="G7">
            <v>1519</v>
          </cell>
          <cell r="H7">
            <v>1394</v>
          </cell>
          <cell r="I7">
            <v>1098</v>
          </cell>
          <cell r="J7">
            <v>902</v>
          </cell>
          <cell r="K7">
            <v>855</v>
          </cell>
          <cell r="L7">
            <v>958</v>
          </cell>
          <cell r="M7">
            <v>0</v>
          </cell>
          <cell r="N7">
            <v>22793</v>
          </cell>
        </row>
        <row r="8">
          <cell r="A8" t="str">
            <v>51322 Medical/Dental Insurance</v>
          </cell>
          <cell r="B8">
            <v>344</v>
          </cell>
          <cell r="C8">
            <v>510</v>
          </cell>
          <cell r="D8">
            <v>342</v>
          </cell>
          <cell r="E8">
            <v>325</v>
          </cell>
          <cell r="F8">
            <v>491</v>
          </cell>
          <cell r="G8">
            <v>321</v>
          </cell>
          <cell r="H8">
            <v>329</v>
          </cell>
          <cell r="I8">
            <v>494</v>
          </cell>
          <cell r="J8">
            <v>331</v>
          </cell>
          <cell r="K8">
            <v>329</v>
          </cell>
          <cell r="L8">
            <v>497</v>
          </cell>
          <cell r="M8">
            <v>0</v>
          </cell>
          <cell r="N8">
            <v>4313</v>
          </cell>
        </row>
        <row r="9">
          <cell r="A9" t="str">
            <v>51341 Vacation Pay Accrual/Expense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30315</v>
          </cell>
          <cell r="M9">
            <v>0</v>
          </cell>
          <cell r="N9">
            <v>30315</v>
          </cell>
        </row>
        <row r="10">
          <cell r="A10" t="str">
            <v>51513 Employee Incentives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4919</v>
          </cell>
          <cell r="M10">
            <v>0</v>
          </cell>
          <cell r="N10">
            <v>4919</v>
          </cell>
        </row>
        <row r="11">
          <cell r="A11" t="str">
            <v>51518 Outside Training and Conferenc</v>
          </cell>
          <cell r="B11">
            <v>0</v>
          </cell>
          <cell r="C11">
            <v>0</v>
          </cell>
          <cell r="D11">
            <v>201</v>
          </cell>
          <cell r="E11">
            <v>0</v>
          </cell>
          <cell r="F11">
            <v>0</v>
          </cell>
          <cell r="G11">
            <v>1260</v>
          </cell>
          <cell r="H11">
            <v>0</v>
          </cell>
          <cell r="I11">
            <v>495</v>
          </cell>
          <cell r="J11">
            <v>455</v>
          </cell>
          <cell r="K11">
            <v>0</v>
          </cell>
          <cell r="L11">
            <v>0</v>
          </cell>
          <cell r="M11">
            <v>0</v>
          </cell>
          <cell r="N11">
            <v>2411</v>
          </cell>
        </row>
        <row r="12">
          <cell r="A12" t="str">
            <v>51519 Publications Subscriptions</v>
          </cell>
          <cell r="B12">
            <v>24</v>
          </cell>
          <cell r="C12">
            <v>24</v>
          </cell>
          <cell r="D12">
            <v>46</v>
          </cell>
          <cell r="E12">
            <v>97</v>
          </cell>
          <cell r="F12">
            <v>96</v>
          </cell>
          <cell r="G12">
            <v>98</v>
          </cell>
          <cell r="H12">
            <v>15</v>
          </cell>
          <cell r="I12">
            <v>92</v>
          </cell>
          <cell r="J12">
            <v>93</v>
          </cell>
          <cell r="K12">
            <v>113</v>
          </cell>
          <cell r="L12">
            <v>277</v>
          </cell>
          <cell r="M12">
            <v>0</v>
          </cell>
          <cell r="N12">
            <v>975</v>
          </cell>
        </row>
        <row r="13">
          <cell r="A13" t="str">
            <v>51520 Corporate Memberships Dues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1756</v>
          </cell>
          <cell r="H13">
            <v>0</v>
          </cell>
          <cell r="I13">
            <v>0</v>
          </cell>
          <cell r="J13">
            <v>0</v>
          </cell>
          <cell r="K13">
            <v>966</v>
          </cell>
          <cell r="L13">
            <v>0</v>
          </cell>
          <cell r="M13">
            <v>0</v>
          </cell>
          <cell r="N13">
            <v>2722</v>
          </cell>
        </row>
        <row r="14">
          <cell r="A14" t="str">
            <v>52101 Office Supplies</v>
          </cell>
          <cell r="B14">
            <v>237</v>
          </cell>
          <cell r="C14">
            <v>304</v>
          </cell>
          <cell r="D14">
            <v>59</v>
          </cell>
          <cell r="E14">
            <v>149</v>
          </cell>
          <cell r="F14">
            <v>18</v>
          </cell>
          <cell r="G14">
            <v>15</v>
          </cell>
          <cell r="H14">
            <v>134</v>
          </cell>
          <cell r="I14">
            <v>5</v>
          </cell>
          <cell r="J14">
            <v>76</v>
          </cell>
          <cell r="K14">
            <v>370</v>
          </cell>
          <cell r="L14">
            <v>0</v>
          </cell>
          <cell r="M14">
            <v>0</v>
          </cell>
          <cell r="N14">
            <v>1367</v>
          </cell>
        </row>
        <row r="15">
          <cell r="A15" t="str">
            <v>52203 Outside Services</v>
          </cell>
          <cell r="B15">
            <v>9300</v>
          </cell>
          <cell r="C15">
            <v>9411</v>
          </cell>
          <cell r="D15">
            <v>-9300</v>
          </cell>
          <cell r="E15">
            <v>52</v>
          </cell>
          <cell r="F15">
            <v>9300</v>
          </cell>
          <cell r="G15">
            <v>0</v>
          </cell>
          <cell r="H15">
            <v>0</v>
          </cell>
          <cell r="I15">
            <v>9300</v>
          </cell>
          <cell r="J15">
            <v>0</v>
          </cell>
          <cell r="K15">
            <v>0</v>
          </cell>
          <cell r="L15">
            <v>9300</v>
          </cell>
          <cell r="M15">
            <v>0</v>
          </cell>
          <cell r="N15">
            <v>37363</v>
          </cell>
        </row>
        <row r="16">
          <cell r="A16" t="str">
            <v>52205 Company Vehicle Maintenance</v>
          </cell>
          <cell r="B16">
            <v>935</v>
          </cell>
          <cell r="C16">
            <v>759</v>
          </cell>
          <cell r="D16">
            <v>1907</v>
          </cell>
          <cell r="E16">
            <v>847</v>
          </cell>
          <cell r="F16">
            <v>775</v>
          </cell>
          <cell r="G16">
            <v>1202</v>
          </cell>
          <cell r="H16">
            <v>715</v>
          </cell>
          <cell r="I16">
            <v>551</v>
          </cell>
          <cell r="J16">
            <v>2356</v>
          </cell>
          <cell r="K16">
            <v>1554</v>
          </cell>
          <cell r="L16">
            <v>774</v>
          </cell>
          <cell r="M16">
            <v>0</v>
          </cell>
          <cell r="N16">
            <v>12375</v>
          </cell>
        </row>
        <row r="17">
          <cell r="A17" t="str">
            <v>52312 General Postage</v>
          </cell>
          <cell r="B17">
            <v>94</v>
          </cell>
          <cell r="C17">
            <v>0</v>
          </cell>
          <cell r="D17">
            <v>46</v>
          </cell>
          <cell r="E17">
            <v>101</v>
          </cell>
          <cell r="F17">
            <v>0</v>
          </cell>
          <cell r="G17">
            <v>52</v>
          </cell>
          <cell r="H17">
            <v>53</v>
          </cell>
          <cell r="I17">
            <v>0</v>
          </cell>
          <cell r="J17">
            <v>0</v>
          </cell>
          <cell r="K17">
            <v>0</v>
          </cell>
          <cell r="L17">
            <v>69</v>
          </cell>
          <cell r="M17">
            <v>0</v>
          </cell>
          <cell r="N17">
            <v>415</v>
          </cell>
        </row>
        <row r="18">
          <cell r="A18" t="str">
            <v>52314 Freight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93</v>
          </cell>
          <cell r="G18">
            <v>12893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12986</v>
          </cell>
        </row>
        <row r="19">
          <cell r="A19" t="str">
            <v>52319 INTERNATIONAL DUTY</v>
          </cell>
          <cell r="B19">
            <v>0</v>
          </cell>
          <cell r="C19">
            <v>0</v>
          </cell>
          <cell r="D19">
            <v>0</v>
          </cell>
          <cell r="E19">
            <v>1347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1347</v>
          </cell>
        </row>
        <row r="20">
          <cell r="A20" t="str">
            <v>52512 Computer Maintenance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73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73</v>
          </cell>
        </row>
        <row r="21">
          <cell r="A21" t="str">
            <v>52514 Computer Repair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106</v>
          </cell>
          <cell r="J21">
            <v>37</v>
          </cell>
          <cell r="K21">
            <v>0</v>
          </cell>
          <cell r="L21">
            <v>0</v>
          </cell>
          <cell r="M21">
            <v>0</v>
          </cell>
          <cell r="N21">
            <v>143</v>
          </cell>
        </row>
        <row r="22">
          <cell r="A22" t="str">
            <v>52515 Computer Supplies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100</v>
          </cell>
        </row>
        <row r="23">
          <cell r="A23" t="str">
            <v>54111 Travel - Other</v>
          </cell>
          <cell r="B23">
            <v>0</v>
          </cell>
          <cell r="C23">
            <v>0</v>
          </cell>
          <cell r="D23">
            <v>0</v>
          </cell>
          <cell r="E23">
            <v>41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130</v>
          </cell>
          <cell r="M23">
            <v>0</v>
          </cell>
          <cell r="N23">
            <v>172</v>
          </cell>
        </row>
        <row r="24">
          <cell r="A24" t="str">
            <v>54115 Transportation</v>
          </cell>
          <cell r="B24">
            <v>0</v>
          </cell>
          <cell r="C24">
            <v>0</v>
          </cell>
          <cell r="D24">
            <v>0</v>
          </cell>
          <cell r="E24">
            <v>12</v>
          </cell>
          <cell r="F24">
            <v>0</v>
          </cell>
          <cell r="G24">
            <v>1106</v>
          </cell>
          <cell r="H24">
            <v>0</v>
          </cell>
          <cell r="I24">
            <v>0</v>
          </cell>
          <cell r="J24">
            <v>130</v>
          </cell>
          <cell r="K24">
            <v>-13</v>
          </cell>
          <cell r="L24">
            <v>5623</v>
          </cell>
          <cell r="M24">
            <v>0</v>
          </cell>
          <cell r="N24">
            <v>6858</v>
          </cell>
        </row>
        <row r="25">
          <cell r="A25" t="str">
            <v>54116 Rental Car/Taxi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5</v>
          </cell>
          <cell r="I25">
            <v>0</v>
          </cell>
          <cell r="J25">
            <v>0</v>
          </cell>
          <cell r="K25">
            <v>0</v>
          </cell>
          <cell r="L25">
            <v>202</v>
          </cell>
          <cell r="M25">
            <v>0</v>
          </cell>
          <cell r="N25">
            <v>207</v>
          </cell>
        </row>
        <row r="26">
          <cell r="A26" t="str">
            <v>54118 Lodging</v>
          </cell>
          <cell r="B26">
            <v>0</v>
          </cell>
          <cell r="C26">
            <v>0</v>
          </cell>
          <cell r="D26">
            <v>0</v>
          </cell>
          <cell r="E26">
            <v>903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354</v>
          </cell>
          <cell r="K26">
            <v>0</v>
          </cell>
          <cell r="L26">
            <v>1526</v>
          </cell>
          <cell r="M26">
            <v>0</v>
          </cell>
          <cell r="N26">
            <v>2783</v>
          </cell>
        </row>
        <row r="27">
          <cell r="A27" t="str">
            <v>54119 Travel - Meals</v>
          </cell>
          <cell r="B27">
            <v>0</v>
          </cell>
          <cell r="C27">
            <v>0</v>
          </cell>
          <cell r="D27">
            <v>0</v>
          </cell>
          <cell r="E27">
            <v>94</v>
          </cell>
          <cell r="F27">
            <v>0</v>
          </cell>
          <cell r="G27">
            <v>0</v>
          </cell>
          <cell r="H27">
            <v>139</v>
          </cell>
          <cell r="I27">
            <v>0</v>
          </cell>
          <cell r="J27">
            <v>74</v>
          </cell>
          <cell r="K27">
            <v>0</v>
          </cell>
          <cell r="L27">
            <v>261</v>
          </cell>
          <cell r="M27">
            <v>0</v>
          </cell>
          <cell r="N27">
            <v>568</v>
          </cell>
        </row>
        <row r="28">
          <cell r="A28" t="str">
            <v>54120 Travel - Phone/Fax</v>
          </cell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</v>
          </cell>
        </row>
        <row r="29">
          <cell r="A29" t="str">
            <v>54121 Business Meals</v>
          </cell>
          <cell r="B29">
            <v>46</v>
          </cell>
          <cell r="C29">
            <v>0</v>
          </cell>
          <cell r="D29">
            <v>353</v>
          </cell>
          <cell r="E29">
            <v>76</v>
          </cell>
          <cell r="F29">
            <v>5</v>
          </cell>
          <cell r="G29">
            <v>229</v>
          </cell>
          <cell r="H29">
            <v>104</v>
          </cell>
          <cell r="I29">
            <v>0</v>
          </cell>
          <cell r="J29">
            <v>63</v>
          </cell>
          <cell r="K29">
            <v>19</v>
          </cell>
          <cell r="L29">
            <v>68</v>
          </cell>
          <cell r="M29">
            <v>0</v>
          </cell>
          <cell r="N29">
            <v>963</v>
          </cell>
        </row>
        <row r="30">
          <cell r="A30" t="str">
            <v>54122 Business Entertainment</v>
          </cell>
          <cell r="B30">
            <v>166</v>
          </cell>
          <cell r="C30">
            <v>142</v>
          </cell>
          <cell r="D30">
            <v>313</v>
          </cell>
          <cell r="E30">
            <v>65</v>
          </cell>
          <cell r="F30">
            <v>141</v>
          </cell>
          <cell r="G30">
            <v>47</v>
          </cell>
          <cell r="H30">
            <v>276</v>
          </cell>
          <cell r="I30">
            <v>3</v>
          </cell>
          <cell r="J30">
            <v>26</v>
          </cell>
          <cell r="K30">
            <v>152</v>
          </cell>
          <cell r="L30">
            <v>93</v>
          </cell>
          <cell r="M30">
            <v>0</v>
          </cell>
          <cell r="N30">
            <v>1424</v>
          </cell>
        </row>
        <row r="31">
          <cell r="A31" t="str">
            <v>54124 Per Diem</v>
          </cell>
          <cell r="B31">
            <v>0</v>
          </cell>
          <cell r="C31">
            <v>0</v>
          </cell>
          <cell r="D31">
            <v>270</v>
          </cell>
          <cell r="E31">
            <v>120</v>
          </cell>
          <cell r="F31">
            <v>0</v>
          </cell>
          <cell r="G31">
            <v>0</v>
          </cell>
          <cell r="H31">
            <v>203</v>
          </cell>
          <cell r="I31">
            <v>0</v>
          </cell>
          <cell r="J31">
            <v>253</v>
          </cell>
          <cell r="K31">
            <v>-1</v>
          </cell>
          <cell r="L31">
            <v>912</v>
          </cell>
          <cell r="M31">
            <v>0</v>
          </cell>
          <cell r="N31">
            <v>1757</v>
          </cell>
        </row>
        <row r="32">
          <cell r="A32" t="str">
            <v>54213 Selling/Marketing Other</v>
          </cell>
          <cell r="B32">
            <v>0</v>
          </cell>
          <cell r="C32">
            <v>32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32</v>
          </cell>
        </row>
        <row r="33">
          <cell r="A33" t="str">
            <v>54336 SPORTS MARKETING/SPONSORSHIP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1001</v>
          </cell>
          <cell r="L33">
            <v>0</v>
          </cell>
          <cell r="M33">
            <v>0</v>
          </cell>
          <cell r="N33">
            <v>1001</v>
          </cell>
        </row>
        <row r="34">
          <cell r="A34" t="str">
            <v>56101 Rents - Buildings</v>
          </cell>
          <cell r="B34">
            <v>6666</v>
          </cell>
          <cell r="C34">
            <v>6586</v>
          </cell>
          <cell r="D34">
            <v>6591</v>
          </cell>
          <cell r="E34">
            <v>6604</v>
          </cell>
          <cell r="F34">
            <v>6613</v>
          </cell>
          <cell r="G34">
            <v>6560</v>
          </cell>
          <cell r="H34">
            <v>6582</v>
          </cell>
          <cell r="I34">
            <v>6570</v>
          </cell>
          <cell r="J34">
            <v>6600</v>
          </cell>
          <cell r="K34">
            <v>6570</v>
          </cell>
          <cell r="L34">
            <v>6582</v>
          </cell>
          <cell r="M34">
            <v>0</v>
          </cell>
          <cell r="N34">
            <v>72524</v>
          </cell>
        </row>
        <row r="35">
          <cell r="A35" t="str">
            <v>56301 Telephone Related Communicati</v>
          </cell>
          <cell r="B35">
            <v>1237</v>
          </cell>
          <cell r="C35">
            <v>2152</v>
          </cell>
          <cell r="D35">
            <v>2698</v>
          </cell>
          <cell r="E35">
            <v>1467</v>
          </cell>
          <cell r="F35">
            <v>1792</v>
          </cell>
          <cell r="G35">
            <v>2743</v>
          </cell>
          <cell r="H35">
            <v>1434</v>
          </cell>
          <cell r="I35">
            <v>1430</v>
          </cell>
          <cell r="J35">
            <v>1500</v>
          </cell>
          <cell r="K35">
            <v>-62</v>
          </cell>
          <cell r="L35">
            <v>2016</v>
          </cell>
          <cell r="M35">
            <v>0</v>
          </cell>
          <cell r="N35">
            <v>18407</v>
          </cell>
        </row>
        <row r="36">
          <cell r="A36" t="str">
            <v>57141 Depr. Auto/Trucks-Owned</v>
          </cell>
          <cell r="B36">
            <v>783</v>
          </cell>
          <cell r="C36">
            <v>783</v>
          </cell>
          <cell r="D36">
            <v>783</v>
          </cell>
          <cell r="E36">
            <v>783</v>
          </cell>
          <cell r="F36">
            <v>783</v>
          </cell>
          <cell r="G36">
            <v>1566</v>
          </cell>
          <cell r="H36">
            <v>0</v>
          </cell>
          <cell r="I36">
            <v>783</v>
          </cell>
          <cell r="J36">
            <v>783</v>
          </cell>
          <cell r="K36">
            <v>783</v>
          </cell>
          <cell r="L36">
            <v>783</v>
          </cell>
          <cell r="M36">
            <v>0</v>
          </cell>
          <cell r="N36">
            <v>8613</v>
          </cell>
        </row>
        <row r="37">
          <cell r="A37" t="str">
            <v>57181 Depr. Furn Office Eq.-Owned</v>
          </cell>
          <cell r="B37">
            <v>762</v>
          </cell>
          <cell r="C37">
            <v>762</v>
          </cell>
          <cell r="D37">
            <v>762</v>
          </cell>
          <cell r="E37">
            <v>762</v>
          </cell>
          <cell r="F37">
            <v>762</v>
          </cell>
          <cell r="G37">
            <v>1525</v>
          </cell>
          <cell r="H37">
            <v>0</v>
          </cell>
          <cell r="I37">
            <v>762</v>
          </cell>
          <cell r="J37">
            <v>762</v>
          </cell>
          <cell r="K37">
            <v>762</v>
          </cell>
          <cell r="L37">
            <v>762</v>
          </cell>
          <cell r="M37">
            <v>0</v>
          </cell>
          <cell r="N37">
            <v>8383</v>
          </cell>
        </row>
        <row r="38">
          <cell r="A38" t="str">
            <v>57191 Depr. Computer Eq.-Owned</v>
          </cell>
          <cell r="B38">
            <v>99</v>
          </cell>
          <cell r="C38">
            <v>99</v>
          </cell>
          <cell r="D38">
            <v>99</v>
          </cell>
          <cell r="E38">
            <v>99</v>
          </cell>
          <cell r="F38">
            <v>99</v>
          </cell>
          <cell r="G38">
            <v>84</v>
          </cell>
          <cell r="H38">
            <v>0</v>
          </cell>
          <cell r="I38">
            <v>41</v>
          </cell>
          <cell r="J38">
            <v>41</v>
          </cell>
          <cell r="K38">
            <v>1</v>
          </cell>
          <cell r="L38">
            <v>0</v>
          </cell>
          <cell r="M38">
            <v>0</v>
          </cell>
          <cell r="N38">
            <v>662</v>
          </cell>
        </row>
        <row r="39">
          <cell r="A39" t="str">
            <v>58108 OTHER FOREIGN TAXES</v>
          </cell>
          <cell r="B39">
            <v>638</v>
          </cell>
          <cell r="C39">
            <v>64</v>
          </cell>
          <cell r="D39">
            <v>0</v>
          </cell>
          <cell r="E39">
            <v>120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822</v>
          </cell>
        </row>
        <row r="40">
          <cell r="A40" t="str">
            <v>58311 Outside Accounting Firm Expens</v>
          </cell>
          <cell r="B40">
            <v>1888</v>
          </cell>
          <cell r="C40">
            <v>1289</v>
          </cell>
          <cell r="D40">
            <v>1625</v>
          </cell>
          <cell r="E40">
            <v>2158</v>
          </cell>
          <cell r="F40">
            <v>1975</v>
          </cell>
          <cell r="G40">
            <v>4779</v>
          </cell>
          <cell r="H40">
            <v>1610</v>
          </cell>
          <cell r="I40">
            <v>1000</v>
          </cell>
          <cell r="J40">
            <v>1200</v>
          </cell>
          <cell r="K40">
            <v>1314</v>
          </cell>
          <cell r="L40">
            <v>3299</v>
          </cell>
          <cell r="M40">
            <v>0</v>
          </cell>
          <cell r="N40">
            <v>22137</v>
          </cell>
        </row>
        <row r="41">
          <cell r="A41" t="str">
            <v>58314 LEGAL GENERAL</v>
          </cell>
          <cell r="B41">
            <v>0</v>
          </cell>
          <cell r="C41">
            <v>0</v>
          </cell>
          <cell r="D41">
            <v>2065</v>
          </cell>
          <cell r="E41">
            <v>17</v>
          </cell>
          <cell r="F41">
            <v>4</v>
          </cell>
          <cell r="G41">
            <v>14</v>
          </cell>
          <cell r="H41">
            <v>14</v>
          </cell>
          <cell r="I41">
            <v>0</v>
          </cell>
          <cell r="J41">
            <v>0</v>
          </cell>
          <cell r="K41">
            <v>0</v>
          </cell>
          <cell r="L41">
            <v>9</v>
          </cell>
          <cell r="M41">
            <v>0</v>
          </cell>
          <cell r="N41">
            <v>2123</v>
          </cell>
        </row>
        <row r="42">
          <cell r="A42" t="str">
            <v>58350 Outside Consultants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</v>
          </cell>
        </row>
        <row r="43">
          <cell r="A43" t="str">
            <v>A0111 QUALCOMM Employee Head Count B</v>
          </cell>
          <cell r="B43">
            <v>2</v>
          </cell>
          <cell r="C43">
            <v>2</v>
          </cell>
          <cell r="D43">
            <v>2</v>
          </cell>
          <cell r="E43">
            <v>2</v>
          </cell>
          <cell r="F43">
            <v>2</v>
          </cell>
          <cell r="G43">
            <v>2</v>
          </cell>
          <cell r="H43">
            <v>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0</v>
          </cell>
          <cell r="N43">
            <v>24</v>
          </cell>
        </row>
        <row r="44">
          <cell r="A44" t="str">
            <v>L_HC_TOTAL TOTAL Head Count</v>
          </cell>
          <cell r="B44">
            <v>2</v>
          </cell>
          <cell r="C44">
            <v>2</v>
          </cell>
          <cell r="D44">
            <v>2</v>
          </cell>
          <cell r="E44">
            <v>2</v>
          </cell>
          <cell r="F44">
            <v>2</v>
          </cell>
          <cell r="G44">
            <v>2</v>
          </cell>
          <cell r="H44">
            <v>2</v>
          </cell>
          <cell r="I44">
            <v>2</v>
          </cell>
          <cell r="J44">
            <v>2</v>
          </cell>
          <cell r="K44">
            <v>2</v>
          </cell>
          <cell r="L44">
            <v>2</v>
          </cell>
          <cell r="M44">
            <v>0</v>
          </cell>
          <cell r="N44">
            <v>24</v>
          </cell>
        </row>
        <row r="45">
          <cell r="A45" t="str">
            <v>OH_COMPUTER_RELATED Computer Relate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100</v>
          </cell>
          <cell r="H45">
            <v>73</v>
          </cell>
          <cell r="I45">
            <v>106</v>
          </cell>
          <cell r="J45">
            <v>37</v>
          </cell>
          <cell r="K45">
            <v>0</v>
          </cell>
          <cell r="L45">
            <v>0</v>
          </cell>
          <cell r="M45">
            <v>0</v>
          </cell>
          <cell r="N45">
            <v>316</v>
          </cell>
        </row>
        <row r="46">
          <cell r="A46" t="str">
            <v>OH_DEPR_AMORT Depreciation &amp; Amortiza</v>
          </cell>
          <cell r="B46">
            <v>1644</v>
          </cell>
          <cell r="C46">
            <v>1644</v>
          </cell>
          <cell r="D46">
            <v>1644</v>
          </cell>
          <cell r="E46">
            <v>1644</v>
          </cell>
          <cell r="F46">
            <v>1644</v>
          </cell>
          <cell r="G46">
            <v>3175</v>
          </cell>
          <cell r="H46">
            <v>0</v>
          </cell>
          <cell r="I46">
            <v>1586</v>
          </cell>
          <cell r="J46">
            <v>1586</v>
          </cell>
          <cell r="K46">
            <v>1547</v>
          </cell>
          <cell r="L46">
            <v>1545</v>
          </cell>
          <cell r="M46">
            <v>0</v>
          </cell>
          <cell r="N46">
            <v>17659</v>
          </cell>
        </row>
        <row r="47">
          <cell r="A47" t="str">
            <v>OH_EMPLOYEE_RELATED Employee Relate</v>
          </cell>
          <cell r="B47">
            <v>24</v>
          </cell>
          <cell r="C47">
            <v>24</v>
          </cell>
          <cell r="D47">
            <v>248</v>
          </cell>
          <cell r="E47">
            <v>97</v>
          </cell>
          <cell r="F47">
            <v>96</v>
          </cell>
          <cell r="G47">
            <v>3113</v>
          </cell>
          <cell r="H47">
            <v>15</v>
          </cell>
          <cell r="I47">
            <v>587</v>
          </cell>
          <cell r="J47">
            <v>548</v>
          </cell>
          <cell r="K47">
            <v>1079</v>
          </cell>
          <cell r="L47">
            <v>5196</v>
          </cell>
          <cell r="M47">
            <v>0</v>
          </cell>
          <cell r="N47">
            <v>11027</v>
          </cell>
        </row>
        <row r="48">
          <cell r="A48" t="str">
            <v>OH_EXPENSES Dept Expenses</v>
          </cell>
          <cell r="B48">
            <v>42765</v>
          </cell>
          <cell r="C48">
            <v>61591</v>
          </cell>
          <cell r="D48">
            <v>20783</v>
          </cell>
          <cell r="E48">
            <v>28232</v>
          </cell>
          <cell r="F48">
            <v>33872</v>
          </cell>
          <cell r="G48">
            <v>47411</v>
          </cell>
          <cell r="H48">
            <v>22603</v>
          </cell>
          <cell r="I48">
            <v>31969</v>
          </cell>
          <cell r="J48">
            <v>25359</v>
          </cell>
          <cell r="K48">
            <v>23513</v>
          </cell>
          <cell r="L48">
            <v>78856</v>
          </cell>
          <cell r="M48">
            <v>0</v>
          </cell>
          <cell r="N48">
            <v>416954</v>
          </cell>
        </row>
        <row r="49">
          <cell r="A49" t="str">
            <v>OH_FRINGE Fringe Benefits</v>
          </cell>
          <cell r="B49">
            <v>5527</v>
          </cell>
          <cell r="C49">
            <v>2863</v>
          </cell>
          <cell r="D49">
            <v>3572</v>
          </cell>
          <cell r="E49">
            <v>3275</v>
          </cell>
          <cell r="F49">
            <v>2842</v>
          </cell>
          <cell r="G49">
            <v>1841</v>
          </cell>
          <cell r="H49">
            <v>1723</v>
          </cell>
          <cell r="I49">
            <v>1592</v>
          </cell>
          <cell r="J49">
            <v>1232</v>
          </cell>
          <cell r="K49">
            <v>1184</v>
          </cell>
          <cell r="L49">
            <v>31769</v>
          </cell>
          <cell r="M49">
            <v>0</v>
          </cell>
          <cell r="N49">
            <v>57420</v>
          </cell>
        </row>
        <row r="50">
          <cell r="A50" t="str">
            <v>OH_LABOR Overhead Labor</v>
          </cell>
          <cell r="B50">
            <v>14361</v>
          </cell>
          <cell r="C50">
            <v>36320</v>
          </cell>
          <cell r="D50">
            <v>8693</v>
          </cell>
          <cell r="E50">
            <v>9040</v>
          </cell>
          <cell r="F50">
            <v>8574</v>
          </cell>
          <cell r="G50">
            <v>9541</v>
          </cell>
          <cell r="H50">
            <v>9523</v>
          </cell>
          <cell r="I50">
            <v>9238</v>
          </cell>
          <cell r="J50">
            <v>9322</v>
          </cell>
          <cell r="K50">
            <v>8800</v>
          </cell>
          <cell r="L50">
            <v>9482</v>
          </cell>
          <cell r="M50">
            <v>0</v>
          </cell>
          <cell r="N50">
            <v>132894</v>
          </cell>
        </row>
        <row r="51">
          <cell r="A51" t="str">
            <v>OH_MARKETING Selling &amp; Marketing</v>
          </cell>
          <cell r="B51">
            <v>0</v>
          </cell>
          <cell r="C51">
            <v>32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1001</v>
          </cell>
          <cell r="L51">
            <v>0</v>
          </cell>
          <cell r="M51">
            <v>0</v>
          </cell>
          <cell r="N51">
            <v>1033</v>
          </cell>
        </row>
        <row r="52">
          <cell r="A52" t="str">
            <v>OH_OCCUPANCY Occupancy Costs</v>
          </cell>
          <cell r="B52">
            <v>7903</v>
          </cell>
          <cell r="C52">
            <v>8738</v>
          </cell>
          <cell r="D52">
            <v>9289</v>
          </cell>
          <cell r="E52">
            <v>8071</v>
          </cell>
          <cell r="F52">
            <v>8405</v>
          </cell>
          <cell r="G52">
            <v>9303</v>
          </cell>
          <cell r="H52">
            <v>8016</v>
          </cell>
          <cell r="I52">
            <v>8001</v>
          </cell>
          <cell r="J52">
            <v>8100</v>
          </cell>
          <cell r="K52">
            <v>6507</v>
          </cell>
          <cell r="L52">
            <v>8598</v>
          </cell>
          <cell r="M52">
            <v>0</v>
          </cell>
          <cell r="N52">
            <v>90931</v>
          </cell>
        </row>
        <row r="53">
          <cell r="A53" t="str">
            <v>OH_PROF_FEES Professional Fees</v>
          </cell>
          <cell r="B53">
            <v>1888</v>
          </cell>
          <cell r="C53">
            <v>1289</v>
          </cell>
          <cell r="D53">
            <v>3690</v>
          </cell>
          <cell r="E53">
            <v>2176</v>
          </cell>
          <cell r="F53">
            <v>1979</v>
          </cell>
          <cell r="G53">
            <v>4794</v>
          </cell>
          <cell r="H53">
            <v>1624</v>
          </cell>
          <cell r="I53">
            <v>1000</v>
          </cell>
          <cell r="J53">
            <v>1200</v>
          </cell>
          <cell r="K53">
            <v>1314</v>
          </cell>
          <cell r="L53">
            <v>3308</v>
          </cell>
          <cell r="M53">
            <v>0</v>
          </cell>
          <cell r="N53">
            <v>24262</v>
          </cell>
        </row>
        <row r="54">
          <cell r="A54" t="str">
            <v>OH_SHIPPING Shipping Costs</v>
          </cell>
          <cell r="B54">
            <v>94</v>
          </cell>
          <cell r="C54">
            <v>0</v>
          </cell>
          <cell r="D54">
            <v>46</v>
          </cell>
          <cell r="E54">
            <v>1448</v>
          </cell>
          <cell r="F54">
            <v>93</v>
          </cell>
          <cell r="G54">
            <v>12945</v>
          </cell>
          <cell r="H54">
            <v>53</v>
          </cell>
          <cell r="I54">
            <v>0</v>
          </cell>
          <cell r="J54">
            <v>0</v>
          </cell>
          <cell r="K54">
            <v>0</v>
          </cell>
          <cell r="L54">
            <v>69</v>
          </cell>
          <cell r="M54">
            <v>0</v>
          </cell>
          <cell r="N54">
            <v>14748</v>
          </cell>
        </row>
        <row r="55">
          <cell r="A55" t="str">
            <v>OH_SUPPLIES Supplies &amp; Services</v>
          </cell>
          <cell r="B55">
            <v>10472</v>
          </cell>
          <cell r="C55">
            <v>10475</v>
          </cell>
          <cell r="D55">
            <v>-7334</v>
          </cell>
          <cell r="E55">
            <v>1048</v>
          </cell>
          <cell r="F55">
            <v>10093</v>
          </cell>
          <cell r="G55">
            <v>1217</v>
          </cell>
          <cell r="H55">
            <v>849</v>
          </cell>
          <cell r="I55">
            <v>9856</v>
          </cell>
          <cell r="J55">
            <v>2433</v>
          </cell>
          <cell r="K55">
            <v>1923</v>
          </cell>
          <cell r="L55">
            <v>10074</v>
          </cell>
          <cell r="M55">
            <v>0</v>
          </cell>
          <cell r="N55">
            <v>51106</v>
          </cell>
        </row>
        <row r="56">
          <cell r="A56" t="str">
            <v>OH_TAX_LIC Tax &amp; License</v>
          </cell>
          <cell r="B56">
            <v>638</v>
          </cell>
          <cell r="C56">
            <v>64</v>
          </cell>
          <cell r="D56">
            <v>0</v>
          </cell>
          <cell r="E56">
            <v>120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822</v>
          </cell>
        </row>
        <row r="57">
          <cell r="A57" t="str">
            <v>OH_TOTAL Grand Total OH expenses</v>
          </cell>
          <cell r="B57">
            <v>42765</v>
          </cell>
          <cell r="C57">
            <v>61591</v>
          </cell>
          <cell r="D57">
            <v>20783</v>
          </cell>
          <cell r="E57">
            <v>28232</v>
          </cell>
          <cell r="F57">
            <v>33872</v>
          </cell>
          <cell r="G57">
            <v>47411</v>
          </cell>
          <cell r="H57">
            <v>22603</v>
          </cell>
          <cell r="I57">
            <v>31969</v>
          </cell>
          <cell r="J57">
            <v>25359</v>
          </cell>
          <cell r="K57">
            <v>23513</v>
          </cell>
          <cell r="L57">
            <v>78856</v>
          </cell>
          <cell r="M57">
            <v>0</v>
          </cell>
          <cell r="N57">
            <v>416954</v>
          </cell>
        </row>
        <row r="58">
          <cell r="A58" t="str">
            <v>OH_TRAVEL Overhead Travel</v>
          </cell>
          <cell r="B58">
            <v>213</v>
          </cell>
          <cell r="C58">
            <v>142</v>
          </cell>
          <cell r="D58">
            <v>936</v>
          </cell>
          <cell r="E58">
            <v>1314</v>
          </cell>
          <cell r="F58">
            <v>146</v>
          </cell>
          <cell r="G58">
            <v>1382</v>
          </cell>
          <cell r="H58">
            <v>727</v>
          </cell>
          <cell r="I58">
            <v>3</v>
          </cell>
          <cell r="J58">
            <v>901</v>
          </cell>
          <cell r="K58">
            <v>158</v>
          </cell>
          <cell r="L58">
            <v>8815</v>
          </cell>
          <cell r="M58">
            <v>0</v>
          </cell>
          <cell r="N58">
            <v>14737</v>
          </cell>
        </row>
        <row r="59">
          <cell r="A59" t="str">
            <v>Grand Total</v>
          </cell>
          <cell r="B59">
            <v>171060</v>
          </cell>
          <cell r="C59">
            <v>246367</v>
          </cell>
          <cell r="D59">
            <v>83137</v>
          </cell>
          <cell r="E59">
            <v>112931</v>
          </cell>
          <cell r="F59">
            <v>135492</v>
          </cell>
          <cell r="G59">
            <v>189649</v>
          </cell>
          <cell r="H59">
            <v>90416</v>
          </cell>
          <cell r="I59">
            <v>127879</v>
          </cell>
          <cell r="J59">
            <v>101439</v>
          </cell>
          <cell r="K59">
            <v>94057</v>
          </cell>
          <cell r="L59">
            <v>315430</v>
          </cell>
          <cell r="M59">
            <v>0</v>
          </cell>
          <cell r="N59">
            <v>1667861</v>
          </cell>
        </row>
      </sheetData>
      <sheetData sheetId="2" refreshError="1"/>
      <sheetData sheetId="3" refreshError="1"/>
      <sheetData sheetId="4" refreshError="1"/>
      <sheetData sheetId="5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</row>
        <row r="6">
          <cell r="A6" t="str">
            <v>51111 Employee O/H Labor</v>
          </cell>
          <cell r="B6">
            <v>94.69</v>
          </cell>
          <cell r="C6">
            <v>66.150000000000006</v>
          </cell>
          <cell r="D6">
            <v>123.37</v>
          </cell>
          <cell r="E6">
            <v>70.2</v>
          </cell>
          <cell r="F6">
            <v>46.24</v>
          </cell>
          <cell r="G6">
            <v>48.66</v>
          </cell>
          <cell r="H6">
            <v>54.36</v>
          </cell>
          <cell r="I6">
            <v>42.15</v>
          </cell>
          <cell r="J6">
            <v>50.15</v>
          </cell>
          <cell r="K6">
            <v>49.44</v>
          </cell>
          <cell r="L6">
            <v>50.03</v>
          </cell>
          <cell r="M6">
            <v>0</v>
          </cell>
          <cell r="N6">
            <v>695.44</v>
          </cell>
        </row>
        <row r="7">
          <cell r="A7" t="str">
            <v>51115 Severence Pay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21.2</v>
          </cell>
          <cell r="I7">
            <v>4.4400000000000004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25.64</v>
          </cell>
        </row>
        <row r="8">
          <cell r="A8" t="str">
            <v>OH_LABOR Overhead Labor</v>
          </cell>
          <cell r="B8">
            <v>94.69</v>
          </cell>
          <cell r="C8">
            <v>66.150000000000006</v>
          </cell>
          <cell r="D8">
            <v>123.37</v>
          </cell>
          <cell r="E8">
            <v>70.2</v>
          </cell>
          <cell r="F8">
            <v>46.24</v>
          </cell>
          <cell r="G8">
            <v>48.66</v>
          </cell>
          <cell r="H8">
            <v>75.55</v>
          </cell>
          <cell r="I8">
            <v>46.59</v>
          </cell>
          <cell r="J8">
            <v>50.15</v>
          </cell>
          <cell r="K8">
            <v>49.44</v>
          </cell>
          <cell r="L8">
            <v>50.03</v>
          </cell>
          <cell r="M8">
            <v>0</v>
          </cell>
          <cell r="N8">
            <v>721.06999999999994</v>
          </cell>
        </row>
        <row r="9">
          <cell r="A9" t="str">
            <v>51513 Employee Incentives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62.83</v>
          </cell>
          <cell r="M9">
            <v>0</v>
          </cell>
          <cell r="N9">
            <v>62.83</v>
          </cell>
        </row>
        <row r="10">
          <cell r="A10" t="str">
            <v>51514 Employee Benefits Welfare</v>
          </cell>
          <cell r="B10">
            <v>2.97</v>
          </cell>
          <cell r="C10">
            <v>2.93</v>
          </cell>
          <cell r="D10">
            <v>4.6399999999999997</v>
          </cell>
          <cell r="E10">
            <v>2.29</v>
          </cell>
          <cell r="F10">
            <v>1.9</v>
          </cell>
          <cell r="G10">
            <v>12.4</v>
          </cell>
          <cell r="H10">
            <v>5.13</v>
          </cell>
          <cell r="I10">
            <v>5.63</v>
          </cell>
          <cell r="J10">
            <v>5.29</v>
          </cell>
          <cell r="K10">
            <v>5.95</v>
          </cell>
          <cell r="L10">
            <v>1.78</v>
          </cell>
          <cell r="M10">
            <v>0</v>
          </cell>
          <cell r="N10">
            <v>50.910000000000004</v>
          </cell>
        </row>
        <row r="11">
          <cell r="A11" t="str">
            <v>51516 Employee Meals</v>
          </cell>
          <cell r="B11">
            <v>2.4</v>
          </cell>
          <cell r="C11">
            <v>3.24</v>
          </cell>
          <cell r="D11">
            <v>3.25</v>
          </cell>
          <cell r="E11">
            <v>2.17</v>
          </cell>
          <cell r="F11">
            <v>2.0499999999999998</v>
          </cell>
          <cell r="G11">
            <v>2.88</v>
          </cell>
          <cell r="H11">
            <v>1.6</v>
          </cell>
          <cell r="I11">
            <v>2.33</v>
          </cell>
          <cell r="J11">
            <v>2.5</v>
          </cell>
          <cell r="K11">
            <v>1.28</v>
          </cell>
          <cell r="L11">
            <v>2.48</v>
          </cell>
          <cell r="M11">
            <v>0</v>
          </cell>
          <cell r="N11">
            <v>26.180000000000003</v>
          </cell>
        </row>
        <row r="12">
          <cell r="A12" t="str">
            <v>51517 Relocation</v>
          </cell>
          <cell r="B12">
            <v>5.27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5.27</v>
          </cell>
        </row>
        <row r="13">
          <cell r="A13" t="str">
            <v>51518 Outside Training and Conferenc</v>
          </cell>
          <cell r="B13">
            <v>1.63</v>
          </cell>
          <cell r="C13">
            <v>0.02</v>
          </cell>
          <cell r="D13">
            <v>0.66</v>
          </cell>
          <cell r="E13">
            <v>0.48</v>
          </cell>
          <cell r="F13">
            <v>0.1</v>
          </cell>
          <cell r="G13">
            <v>3.85</v>
          </cell>
          <cell r="H13">
            <v>4.41</v>
          </cell>
          <cell r="I13">
            <v>-3.85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7.3000000000000007</v>
          </cell>
        </row>
        <row r="14">
          <cell r="A14" t="str">
            <v>51519 Publications Subscriptions</v>
          </cell>
          <cell r="B14">
            <v>0.17</v>
          </cell>
          <cell r="C14">
            <v>0.15</v>
          </cell>
          <cell r="D14">
            <v>0.25</v>
          </cell>
          <cell r="E14">
            <v>0.22</v>
          </cell>
          <cell r="F14">
            <v>0.35</v>
          </cell>
          <cell r="G14">
            <v>0.39</v>
          </cell>
          <cell r="H14">
            <v>0.24</v>
          </cell>
          <cell r="I14">
            <v>0.45</v>
          </cell>
          <cell r="J14">
            <v>0.27</v>
          </cell>
          <cell r="K14">
            <v>1.21</v>
          </cell>
          <cell r="L14">
            <v>-0.02</v>
          </cell>
          <cell r="M14">
            <v>0</v>
          </cell>
          <cell r="N14">
            <v>3.68</v>
          </cell>
        </row>
        <row r="15">
          <cell r="A15" t="str">
            <v>51520 Corporate Memberships Dues</v>
          </cell>
          <cell r="B15">
            <v>0.05</v>
          </cell>
          <cell r="C15">
            <v>0</v>
          </cell>
          <cell r="D15">
            <v>0.04</v>
          </cell>
          <cell r="E15">
            <v>0.78</v>
          </cell>
          <cell r="F15">
            <v>4.76</v>
          </cell>
          <cell r="G15">
            <v>0.04</v>
          </cell>
          <cell r="H15">
            <v>0.18</v>
          </cell>
          <cell r="I15">
            <v>0.18</v>
          </cell>
          <cell r="J15">
            <v>0.02</v>
          </cell>
          <cell r="K15">
            <v>0</v>
          </cell>
          <cell r="L15">
            <v>0.25</v>
          </cell>
          <cell r="M15">
            <v>0</v>
          </cell>
          <cell r="N15">
            <v>6.2999999999999989</v>
          </cell>
        </row>
        <row r="16">
          <cell r="A16" t="str">
            <v>51521 Recruiting</v>
          </cell>
          <cell r="B16">
            <v>0</v>
          </cell>
          <cell r="C16">
            <v>0</v>
          </cell>
          <cell r="D16">
            <v>4.1500000000000004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11.97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16.12</v>
          </cell>
        </row>
        <row r="17">
          <cell r="A17" t="str">
            <v>OH_EMPLOYEE_RELATED Employee Relate</v>
          </cell>
          <cell r="B17">
            <v>12.49</v>
          </cell>
          <cell r="C17">
            <v>6.35</v>
          </cell>
          <cell r="D17">
            <v>12.99</v>
          </cell>
          <cell r="E17">
            <v>5.94</v>
          </cell>
          <cell r="F17">
            <v>9.16</v>
          </cell>
          <cell r="G17">
            <v>19.55</v>
          </cell>
          <cell r="H17">
            <v>11.56</v>
          </cell>
          <cell r="I17">
            <v>16.72</v>
          </cell>
          <cell r="J17">
            <v>8.08</v>
          </cell>
          <cell r="K17">
            <v>8.44</v>
          </cell>
          <cell r="L17">
            <v>67.31</v>
          </cell>
          <cell r="M17">
            <v>0</v>
          </cell>
          <cell r="N17">
            <v>178.58999999999997</v>
          </cell>
        </row>
        <row r="18">
          <cell r="A18" t="str">
            <v>52101 Office Supplies</v>
          </cell>
          <cell r="B18">
            <v>1.1399999999999999</v>
          </cell>
          <cell r="C18">
            <v>2.7</v>
          </cell>
          <cell r="D18">
            <v>1.38</v>
          </cell>
          <cell r="E18">
            <v>0.8</v>
          </cell>
          <cell r="F18">
            <v>2.62</v>
          </cell>
          <cell r="G18">
            <v>0.79</v>
          </cell>
          <cell r="H18">
            <v>1.1399999999999999</v>
          </cell>
          <cell r="I18">
            <v>3.09</v>
          </cell>
          <cell r="J18">
            <v>3</v>
          </cell>
          <cell r="K18">
            <v>4.1500000000000004</v>
          </cell>
          <cell r="L18">
            <v>-0.37</v>
          </cell>
          <cell r="M18">
            <v>0</v>
          </cell>
          <cell r="N18">
            <v>20.440000000000001</v>
          </cell>
        </row>
        <row r="19">
          <cell r="A19" t="str">
            <v>OH_SUPPLIES Supplies &amp; Services</v>
          </cell>
          <cell r="B19">
            <v>1.1399999999999999</v>
          </cell>
          <cell r="C19">
            <v>2.7</v>
          </cell>
          <cell r="D19">
            <v>1.38</v>
          </cell>
          <cell r="E19">
            <v>0.8</v>
          </cell>
          <cell r="F19">
            <v>2.62</v>
          </cell>
          <cell r="G19">
            <v>0.79</v>
          </cell>
          <cell r="H19">
            <v>1.1399999999999999</v>
          </cell>
          <cell r="I19">
            <v>3.09</v>
          </cell>
          <cell r="J19">
            <v>3</v>
          </cell>
          <cell r="K19">
            <v>4.1500000000000004</v>
          </cell>
          <cell r="L19">
            <v>-0.37</v>
          </cell>
          <cell r="M19">
            <v>0</v>
          </cell>
          <cell r="N19">
            <v>20.440000000000001</v>
          </cell>
        </row>
        <row r="20">
          <cell r="A20" t="str">
            <v>52311 Federal Express/ U P S</v>
          </cell>
          <cell r="B20">
            <v>0.43</v>
          </cell>
          <cell r="C20">
            <v>0.16</v>
          </cell>
          <cell r="D20">
            <v>0.02</v>
          </cell>
          <cell r="E20">
            <v>0.13</v>
          </cell>
          <cell r="F20">
            <v>1.57</v>
          </cell>
          <cell r="G20">
            <v>1.27</v>
          </cell>
          <cell r="H20">
            <v>0.61</v>
          </cell>
          <cell r="I20">
            <v>0.43</v>
          </cell>
          <cell r="J20">
            <v>0.26</v>
          </cell>
          <cell r="K20">
            <v>0.7</v>
          </cell>
          <cell r="L20">
            <v>-0.2</v>
          </cell>
          <cell r="M20">
            <v>0</v>
          </cell>
          <cell r="N20">
            <v>5.38</v>
          </cell>
        </row>
        <row r="21">
          <cell r="A21" t="str">
            <v>52312 General Postage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0.05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0.05</v>
          </cell>
        </row>
        <row r="22">
          <cell r="A22" t="str">
            <v>OH_SHIPPING Shipping Costs</v>
          </cell>
          <cell r="B22">
            <v>0.43</v>
          </cell>
          <cell r="C22">
            <v>0.16</v>
          </cell>
          <cell r="D22">
            <v>0.02</v>
          </cell>
          <cell r="E22">
            <v>0.13</v>
          </cell>
          <cell r="F22">
            <v>1.57</v>
          </cell>
          <cell r="G22">
            <v>1.27</v>
          </cell>
          <cell r="H22">
            <v>0.66</v>
          </cell>
          <cell r="I22">
            <v>0.43</v>
          </cell>
          <cell r="J22">
            <v>0.26</v>
          </cell>
          <cell r="K22">
            <v>0.7</v>
          </cell>
          <cell r="L22">
            <v>-0.2</v>
          </cell>
          <cell r="M22">
            <v>0</v>
          </cell>
          <cell r="N22">
            <v>5.43</v>
          </cell>
        </row>
        <row r="23">
          <cell r="A23" t="str">
            <v>52414 Equipment Repair</v>
          </cell>
          <cell r="B23">
            <v>0.06</v>
          </cell>
          <cell r="C23">
            <v>0.06</v>
          </cell>
          <cell r="D23">
            <v>0.09</v>
          </cell>
          <cell r="E23">
            <v>-0.01</v>
          </cell>
          <cell r="F23">
            <v>0.05</v>
          </cell>
          <cell r="G23">
            <v>0.04</v>
          </cell>
          <cell r="H23">
            <v>0.04</v>
          </cell>
          <cell r="I23">
            <v>1.06</v>
          </cell>
          <cell r="J23">
            <v>1.88</v>
          </cell>
          <cell r="K23">
            <v>0.7</v>
          </cell>
          <cell r="L23">
            <v>-0.12</v>
          </cell>
          <cell r="M23">
            <v>0</v>
          </cell>
          <cell r="N23">
            <v>3.8499999999999996</v>
          </cell>
        </row>
        <row r="24">
          <cell r="A24" t="str">
            <v>52415 Equipment Rental</v>
          </cell>
          <cell r="B24">
            <v>0.24</v>
          </cell>
          <cell r="C24">
            <v>0.23</v>
          </cell>
          <cell r="D24">
            <v>0.22</v>
          </cell>
          <cell r="E24">
            <v>0.21</v>
          </cell>
          <cell r="F24">
            <v>0.21</v>
          </cell>
          <cell r="G24">
            <v>0.21</v>
          </cell>
          <cell r="H24">
            <v>0.2</v>
          </cell>
          <cell r="I24">
            <v>0.69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2.21</v>
          </cell>
        </row>
        <row r="25">
          <cell r="A25" t="str">
            <v>OH_TOOLS_EQUIP Tools &amp; Equipment</v>
          </cell>
          <cell r="B25">
            <v>0.28999999999999998</v>
          </cell>
          <cell r="C25">
            <v>0.28999999999999998</v>
          </cell>
          <cell r="D25">
            <v>0.31</v>
          </cell>
          <cell r="E25">
            <v>0.2</v>
          </cell>
          <cell r="F25">
            <v>0.26</v>
          </cell>
          <cell r="G25">
            <v>0.25</v>
          </cell>
          <cell r="H25">
            <v>0.25</v>
          </cell>
          <cell r="I25">
            <v>1.74</v>
          </cell>
          <cell r="J25">
            <v>1.88</v>
          </cell>
          <cell r="K25">
            <v>0.7</v>
          </cell>
          <cell r="L25">
            <v>-0.12</v>
          </cell>
          <cell r="M25">
            <v>0</v>
          </cell>
          <cell r="N25">
            <v>6.05</v>
          </cell>
        </row>
        <row r="26">
          <cell r="A26" t="str">
            <v>52512 Computer Maintenance</v>
          </cell>
          <cell r="B26">
            <v>0.08</v>
          </cell>
          <cell r="C26">
            <v>0.26</v>
          </cell>
          <cell r="D26">
            <v>7.0000000000000007E-2</v>
          </cell>
          <cell r="E26">
            <v>7.0000000000000007E-2</v>
          </cell>
          <cell r="F26">
            <v>7.0000000000000007E-2</v>
          </cell>
          <cell r="G26">
            <v>7.0000000000000007E-2</v>
          </cell>
          <cell r="H26">
            <v>7.0000000000000007E-2</v>
          </cell>
          <cell r="I26">
            <v>0.23</v>
          </cell>
          <cell r="J26">
            <v>0.65</v>
          </cell>
          <cell r="K26">
            <v>0.72</v>
          </cell>
          <cell r="L26">
            <v>0.01</v>
          </cell>
          <cell r="M26">
            <v>0</v>
          </cell>
          <cell r="N26">
            <v>2.2999999999999998</v>
          </cell>
        </row>
        <row r="27">
          <cell r="A27" t="str">
            <v>52513 Software</v>
          </cell>
          <cell r="B27">
            <v>0</v>
          </cell>
          <cell r="C27">
            <v>0.72</v>
          </cell>
          <cell r="D27">
            <v>0.03</v>
          </cell>
          <cell r="E27">
            <v>7.0000000000000007E-2</v>
          </cell>
          <cell r="F27">
            <v>0.2</v>
          </cell>
          <cell r="G27">
            <v>0.05</v>
          </cell>
          <cell r="H27">
            <v>0.08</v>
          </cell>
          <cell r="I27">
            <v>1.32</v>
          </cell>
          <cell r="J27">
            <v>0</v>
          </cell>
          <cell r="K27">
            <v>0.35</v>
          </cell>
          <cell r="L27">
            <v>0.22</v>
          </cell>
          <cell r="M27">
            <v>0</v>
          </cell>
          <cell r="N27">
            <v>3.0400000000000005</v>
          </cell>
        </row>
        <row r="28">
          <cell r="A28" t="str">
            <v>52514 Computer Repair</v>
          </cell>
          <cell r="B28">
            <v>0</v>
          </cell>
          <cell r="C28">
            <v>0.16</v>
          </cell>
          <cell r="D28">
            <v>0</v>
          </cell>
          <cell r="E28">
            <v>0.19</v>
          </cell>
          <cell r="F28">
            <v>0.18</v>
          </cell>
          <cell r="G28">
            <v>0</v>
          </cell>
          <cell r="H28">
            <v>0</v>
          </cell>
          <cell r="I28">
            <v>0.05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0.58000000000000007</v>
          </cell>
        </row>
        <row r="29">
          <cell r="A29" t="str">
            <v>52515 Computer Supplies</v>
          </cell>
          <cell r="B29">
            <v>0.08</v>
          </cell>
          <cell r="C29">
            <v>0.02</v>
          </cell>
          <cell r="D29">
            <v>0</v>
          </cell>
          <cell r="E29">
            <v>0.09</v>
          </cell>
          <cell r="F29">
            <v>0.01</v>
          </cell>
          <cell r="G29">
            <v>0.22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0.04</v>
          </cell>
          <cell r="M29">
            <v>0</v>
          </cell>
          <cell r="N29">
            <v>0.46</v>
          </cell>
        </row>
        <row r="30">
          <cell r="A30" t="str">
            <v>OH_COMPUTER_RELATED Computer Relate</v>
          </cell>
          <cell r="B30">
            <v>0.16</v>
          </cell>
          <cell r="C30">
            <v>1.1599999999999999</v>
          </cell>
          <cell r="D30">
            <v>0.11</v>
          </cell>
          <cell r="E30">
            <v>0.42</v>
          </cell>
          <cell r="F30">
            <v>0.46</v>
          </cell>
          <cell r="G30">
            <v>0.34</v>
          </cell>
          <cell r="H30">
            <v>0.15</v>
          </cell>
          <cell r="I30">
            <v>1.6</v>
          </cell>
          <cell r="J30">
            <v>0.65</v>
          </cell>
          <cell r="K30">
            <v>1.06</v>
          </cell>
          <cell r="L30">
            <v>0.27</v>
          </cell>
          <cell r="M30">
            <v>0</v>
          </cell>
          <cell r="N30">
            <v>6.3800000000000008</v>
          </cell>
        </row>
        <row r="31">
          <cell r="A31" t="str">
            <v>54115 Transportation</v>
          </cell>
          <cell r="B31">
            <v>16.11</v>
          </cell>
          <cell r="C31">
            <v>7.56</v>
          </cell>
          <cell r="D31">
            <v>17.57</v>
          </cell>
          <cell r="E31">
            <v>12.22</v>
          </cell>
          <cell r="F31">
            <v>16.63</v>
          </cell>
          <cell r="G31">
            <v>10.19</v>
          </cell>
          <cell r="H31">
            <v>16.41</v>
          </cell>
          <cell r="I31">
            <v>7.29</v>
          </cell>
          <cell r="J31">
            <v>15.25</v>
          </cell>
          <cell r="K31">
            <v>20.13</v>
          </cell>
          <cell r="L31">
            <v>19.13</v>
          </cell>
          <cell r="M31">
            <v>0</v>
          </cell>
          <cell r="N31">
            <v>158.48999999999998</v>
          </cell>
        </row>
        <row r="32">
          <cell r="A32" t="str">
            <v>54116 Rental Car/Taxi</v>
          </cell>
          <cell r="B32">
            <v>5.01</v>
          </cell>
          <cell r="C32">
            <v>5.0199999999999996</v>
          </cell>
          <cell r="D32">
            <v>5.91</v>
          </cell>
          <cell r="E32">
            <v>4</v>
          </cell>
          <cell r="F32">
            <v>6.02</v>
          </cell>
          <cell r="G32">
            <v>2.4700000000000002</v>
          </cell>
          <cell r="H32">
            <v>1.4</v>
          </cell>
          <cell r="I32">
            <v>2.17</v>
          </cell>
          <cell r="J32">
            <v>4.1100000000000003</v>
          </cell>
          <cell r="K32">
            <v>1.75</v>
          </cell>
          <cell r="L32">
            <v>1.66</v>
          </cell>
          <cell r="M32">
            <v>0</v>
          </cell>
          <cell r="N32">
            <v>39.519999999999989</v>
          </cell>
        </row>
        <row r="33">
          <cell r="A33" t="str">
            <v>54118 Lodging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0.42</v>
          </cell>
          <cell r="H33">
            <v>0</v>
          </cell>
          <cell r="I33">
            <v>-0.42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54120 Travel - Phone/Fax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0.14000000000000001</v>
          </cell>
          <cell r="H34">
            <v>0</v>
          </cell>
          <cell r="I34">
            <v>-0.14000000000000001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54121 Business Meals</v>
          </cell>
          <cell r="B35">
            <v>0</v>
          </cell>
          <cell r="C35">
            <v>0.59</v>
          </cell>
          <cell r="D35">
            <v>0.23</v>
          </cell>
          <cell r="E35">
            <v>1.4</v>
          </cell>
          <cell r="F35">
            <v>2.5299999999999998</v>
          </cell>
          <cell r="G35">
            <v>6.44</v>
          </cell>
          <cell r="H35">
            <v>0.52</v>
          </cell>
          <cell r="I35">
            <v>3.45</v>
          </cell>
          <cell r="J35">
            <v>1.26</v>
          </cell>
          <cell r="K35">
            <v>4.68</v>
          </cell>
          <cell r="L35">
            <v>10.61</v>
          </cell>
          <cell r="M35">
            <v>0</v>
          </cell>
          <cell r="N35">
            <v>31.71</v>
          </cell>
        </row>
        <row r="36">
          <cell r="A36" t="str">
            <v>54122 Business Entertainment</v>
          </cell>
          <cell r="B36">
            <v>5.42</v>
          </cell>
          <cell r="C36">
            <v>2.82</v>
          </cell>
          <cell r="D36">
            <v>2.63</v>
          </cell>
          <cell r="E36">
            <v>3.74</v>
          </cell>
          <cell r="F36">
            <v>4.49</v>
          </cell>
          <cell r="G36">
            <v>4.5999999999999996</v>
          </cell>
          <cell r="H36">
            <v>1.58</v>
          </cell>
          <cell r="I36">
            <v>2.41</v>
          </cell>
          <cell r="J36">
            <v>3.17</v>
          </cell>
          <cell r="K36">
            <v>1.49</v>
          </cell>
          <cell r="L36">
            <v>2.71</v>
          </cell>
          <cell r="M36">
            <v>0</v>
          </cell>
          <cell r="N36">
            <v>35.06</v>
          </cell>
        </row>
        <row r="37">
          <cell r="A37" t="str">
            <v>OH_TRAVEL Overhead Travel</v>
          </cell>
          <cell r="B37">
            <v>26.54</v>
          </cell>
          <cell r="C37">
            <v>16</v>
          </cell>
          <cell r="D37">
            <v>26.34</v>
          </cell>
          <cell r="E37">
            <v>21.35</v>
          </cell>
          <cell r="F37">
            <v>29.67</v>
          </cell>
          <cell r="G37">
            <v>24.26</v>
          </cell>
          <cell r="H37">
            <v>19.91</v>
          </cell>
          <cell r="I37">
            <v>14.75</v>
          </cell>
          <cell r="J37">
            <v>23.79</v>
          </cell>
          <cell r="K37">
            <v>28.05</v>
          </cell>
          <cell r="L37">
            <v>34.11</v>
          </cell>
          <cell r="M37">
            <v>0</v>
          </cell>
          <cell r="N37">
            <v>264.77</v>
          </cell>
        </row>
        <row r="38">
          <cell r="A38" t="str">
            <v>54209 MARKET DEVELOPMENT FUNDS EXPEN</v>
          </cell>
          <cell r="B38">
            <v>0</v>
          </cell>
          <cell r="C38">
            <v>11.02</v>
          </cell>
          <cell r="D38">
            <v>13.98</v>
          </cell>
          <cell r="E38">
            <v>0</v>
          </cell>
          <cell r="F38">
            <v>6.71</v>
          </cell>
          <cell r="G38">
            <v>6.2</v>
          </cell>
          <cell r="H38">
            <v>2.62</v>
          </cell>
          <cell r="I38">
            <v>9.67</v>
          </cell>
          <cell r="J38">
            <v>15.61</v>
          </cell>
          <cell r="K38">
            <v>0</v>
          </cell>
          <cell r="L38">
            <v>11.91</v>
          </cell>
          <cell r="M38">
            <v>0</v>
          </cell>
          <cell r="N38">
            <v>77.72</v>
          </cell>
        </row>
        <row r="39">
          <cell r="A39" t="str">
            <v>54213 Selling/Marketing Other</v>
          </cell>
          <cell r="B39">
            <v>18.04</v>
          </cell>
          <cell r="C39">
            <v>6.71</v>
          </cell>
          <cell r="D39">
            <v>9.32</v>
          </cell>
          <cell r="E39">
            <v>5.17</v>
          </cell>
          <cell r="F39">
            <v>5.98</v>
          </cell>
          <cell r="G39">
            <v>0.22</v>
          </cell>
          <cell r="H39">
            <v>4.59</v>
          </cell>
          <cell r="I39">
            <v>2.58</v>
          </cell>
          <cell r="J39">
            <v>3.61</v>
          </cell>
          <cell r="K39">
            <v>0</v>
          </cell>
          <cell r="L39">
            <v>57.15</v>
          </cell>
          <cell r="M39">
            <v>0</v>
          </cell>
          <cell r="N39">
            <v>113.37</v>
          </cell>
        </row>
        <row r="40">
          <cell r="A40" t="str">
            <v>54215 Sample Product</v>
          </cell>
          <cell r="B40">
            <v>0</v>
          </cell>
          <cell r="C40">
            <v>0</v>
          </cell>
          <cell r="D40">
            <v>0</v>
          </cell>
          <cell r="E40">
            <v>4.51</v>
          </cell>
          <cell r="F40">
            <v>0</v>
          </cell>
          <cell r="G40">
            <v>0</v>
          </cell>
          <cell r="H40">
            <v>0</v>
          </cell>
          <cell r="I40">
            <v>1.83</v>
          </cell>
          <cell r="J40">
            <v>0</v>
          </cell>
          <cell r="K40">
            <v>0</v>
          </cell>
          <cell r="L40">
            <v>4.9400000000000004</v>
          </cell>
          <cell r="M40">
            <v>0</v>
          </cell>
          <cell r="N40">
            <v>11.280000000000001</v>
          </cell>
        </row>
        <row r="41">
          <cell r="A41" t="str">
            <v>OH_MARKETING Selling &amp; Marketing</v>
          </cell>
          <cell r="B41">
            <v>18.04</v>
          </cell>
          <cell r="C41">
            <v>17.73</v>
          </cell>
          <cell r="D41">
            <v>23.29</v>
          </cell>
          <cell r="E41">
            <v>9.68</v>
          </cell>
          <cell r="F41">
            <v>12.69</v>
          </cell>
          <cell r="G41">
            <v>6.42</v>
          </cell>
          <cell r="H41">
            <v>7.2</v>
          </cell>
          <cell r="I41">
            <v>14.07</v>
          </cell>
          <cell r="J41">
            <v>19.22</v>
          </cell>
          <cell r="K41">
            <v>0</v>
          </cell>
          <cell r="L41">
            <v>74</v>
          </cell>
          <cell r="M41">
            <v>0</v>
          </cell>
          <cell r="N41">
            <v>202.34</v>
          </cell>
        </row>
        <row r="42">
          <cell r="A42" t="str">
            <v>56101 Rents - Buildings</v>
          </cell>
          <cell r="B42">
            <v>0.8</v>
          </cell>
          <cell r="C42">
            <v>0.78</v>
          </cell>
          <cell r="D42">
            <v>0.74</v>
          </cell>
          <cell r="E42">
            <v>0.71</v>
          </cell>
          <cell r="F42">
            <v>0.71</v>
          </cell>
          <cell r="G42">
            <v>0.71</v>
          </cell>
          <cell r="H42">
            <v>1.23</v>
          </cell>
          <cell r="I42">
            <v>4.1900000000000004</v>
          </cell>
          <cell r="J42">
            <v>4.24</v>
          </cell>
          <cell r="K42">
            <v>4.2</v>
          </cell>
          <cell r="L42">
            <v>0.14000000000000001</v>
          </cell>
          <cell r="M42">
            <v>0</v>
          </cell>
          <cell r="N42">
            <v>18.450000000000003</v>
          </cell>
        </row>
        <row r="43">
          <cell r="A43" t="str">
            <v>56201 Utilities-Power Water</v>
          </cell>
          <cell r="B43">
            <v>1.55</v>
          </cell>
          <cell r="C43">
            <v>1.48</v>
          </cell>
          <cell r="D43">
            <v>1.7</v>
          </cell>
          <cell r="E43">
            <v>1.29</v>
          </cell>
          <cell r="F43">
            <v>1.5</v>
          </cell>
          <cell r="G43">
            <v>1.44</v>
          </cell>
          <cell r="H43">
            <v>1.39</v>
          </cell>
          <cell r="I43">
            <v>4.68</v>
          </cell>
          <cell r="J43">
            <v>4.83</v>
          </cell>
          <cell r="K43">
            <v>4.7699999999999996</v>
          </cell>
          <cell r="L43">
            <v>0.28000000000000003</v>
          </cell>
          <cell r="M43">
            <v>0</v>
          </cell>
          <cell r="N43">
            <v>24.91</v>
          </cell>
        </row>
        <row r="44">
          <cell r="A44" t="str">
            <v>56301 Telephone Related Communicati</v>
          </cell>
          <cell r="B44">
            <v>1.45</v>
          </cell>
          <cell r="C44">
            <v>2.66</v>
          </cell>
          <cell r="D44">
            <v>2.66</v>
          </cell>
          <cell r="E44">
            <v>0.69</v>
          </cell>
          <cell r="F44">
            <v>1.64</v>
          </cell>
          <cell r="G44">
            <v>2.19</v>
          </cell>
          <cell r="H44">
            <v>1.52</v>
          </cell>
          <cell r="I44">
            <v>0.45</v>
          </cell>
          <cell r="J44">
            <v>4.28</v>
          </cell>
          <cell r="K44">
            <v>3.49</v>
          </cell>
          <cell r="L44">
            <v>2.79</v>
          </cell>
          <cell r="M44">
            <v>0</v>
          </cell>
          <cell r="N44">
            <v>23.82</v>
          </cell>
        </row>
        <row r="45">
          <cell r="A45" t="str">
            <v>OH_OCCUPANCY Occupancy Costs</v>
          </cell>
          <cell r="B45">
            <v>3.8</v>
          </cell>
          <cell r="C45">
            <v>4.92</v>
          </cell>
          <cell r="D45">
            <v>5.0999999999999996</v>
          </cell>
          <cell r="E45">
            <v>2.68</v>
          </cell>
          <cell r="F45">
            <v>3.85</v>
          </cell>
          <cell r="G45">
            <v>4.33</v>
          </cell>
          <cell r="H45">
            <v>4.13</v>
          </cell>
          <cell r="I45">
            <v>9.31</v>
          </cell>
          <cell r="J45">
            <v>13.34</v>
          </cell>
          <cell r="K45">
            <v>12.46</v>
          </cell>
          <cell r="L45">
            <v>3.21</v>
          </cell>
          <cell r="M45">
            <v>0</v>
          </cell>
          <cell r="N45">
            <v>67.13</v>
          </cell>
        </row>
        <row r="46">
          <cell r="A46" t="str">
            <v>58104 Sales Tax Paid</v>
          </cell>
          <cell r="B46">
            <v>0</v>
          </cell>
          <cell r="C46">
            <v>0</v>
          </cell>
          <cell r="D46">
            <v>0.06</v>
          </cell>
          <cell r="E46">
            <v>3.19</v>
          </cell>
          <cell r="F46">
            <v>0</v>
          </cell>
          <cell r="G46">
            <v>1.1100000000000001</v>
          </cell>
          <cell r="H46">
            <v>0</v>
          </cell>
          <cell r="I46">
            <v>0</v>
          </cell>
          <cell r="J46">
            <v>0.2</v>
          </cell>
          <cell r="K46">
            <v>0.14000000000000001</v>
          </cell>
          <cell r="L46">
            <v>0.34</v>
          </cell>
          <cell r="M46">
            <v>0</v>
          </cell>
          <cell r="N46">
            <v>5.04</v>
          </cell>
        </row>
        <row r="47">
          <cell r="A47" t="str">
            <v>OH_TAX_LIC Tax &amp; License</v>
          </cell>
          <cell r="B47">
            <v>0</v>
          </cell>
          <cell r="C47">
            <v>0</v>
          </cell>
          <cell r="D47">
            <v>0.06</v>
          </cell>
          <cell r="E47">
            <v>3.19</v>
          </cell>
          <cell r="F47">
            <v>0</v>
          </cell>
          <cell r="G47">
            <v>1.1100000000000001</v>
          </cell>
          <cell r="H47">
            <v>0</v>
          </cell>
          <cell r="I47">
            <v>0</v>
          </cell>
          <cell r="J47">
            <v>0.2</v>
          </cell>
          <cell r="K47">
            <v>0.14000000000000001</v>
          </cell>
          <cell r="L47">
            <v>0.34</v>
          </cell>
          <cell r="M47">
            <v>0</v>
          </cell>
          <cell r="N47">
            <v>5.04</v>
          </cell>
        </row>
        <row r="48">
          <cell r="A48" t="str">
            <v>58311 Outside Accounting Firm Expens</v>
          </cell>
          <cell r="B48">
            <v>0</v>
          </cell>
          <cell r="C48">
            <v>0</v>
          </cell>
          <cell r="D48">
            <v>9.6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9.6300000000000008</v>
          </cell>
          <cell r="J48">
            <v>0</v>
          </cell>
          <cell r="K48">
            <v>9.6999999999999993</v>
          </cell>
          <cell r="L48">
            <v>0</v>
          </cell>
          <cell r="M48">
            <v>0</v>
          </cell>
          <cell r="N48">
            <v>28.93</v>
          </cell>
        </row>
        <row r="49">
          <cell r="A49" t="str">
            <v>58314 LEGAL GENERAL</v>
          </cell>
          <cell r="B49">
            <v>0</v>
          </cell>
          <cell r="C49">
            <v>0.03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0.03</v>
          </cell>
        </row>
        <row r="50">
          <cell r="A50" t="str">
            <v>58350 Outside Consultants</v>
          </cell>
          <cell r="B50">
            <v>0.75</v>
          </cell>
          <cell r="C50">
            <v>0.13</v>
          </cell>
          <cell r="D50">
            <v>0.11</v>
          </cell>
          <cell r="E50">
            <v>1.55</v>
          </cell>
          <cell r="F50">
            <v>0.28000000000000003</v>
          </cell>
          <cell r="G50">
            <v>3.73</v>
          </cell>
          <cell r="H50">
            <v>0</v>
          </cell>
          <cell r="I50">
            <v>2.69</v>
          </cell>
          <cell r="J50">
            <v>1.89</v>
          </cell>
          <cell r="K50">
            <v>2.2000000000000002</v>
          </cell>
          <cell r="L50">
            <v>1.31</v>
          </cell>
          <cell r="M50">
            <v>0</v>
          </cell>
          <cell r="N50">
            <v>14.640000000000002</v>
          </cell>
        </row>
        <row r="51">
          <cell r="A51" t="str">
            <v>OH_PROF_FEES Professional Fees</v>
          </cell>
          <cell r="B51">
            <v>0.75</v>
          </cell>
          <cell r="C51">
            <v>0.16</v>
          </cell>
          <cell r="D51">
            <v>9.7100000000000009</v>
          </cell>
          <cell r="E51">
            <v>1.55</v>
          </cell>
          <cell r="F51">
            <v>0.28000000000000003</v>
          </cell>
          <cell r="G51">
            <v>3.73</v>
          </cell>
          <cell r="H51">
            <v>0</v>
          </cell>
          <cell r="I51">
            <v>12.31</v>
          </cell>
          <cell r="J51">
            <v>1.89</v>
          </cell>
          <cell r="K51">
            <v>11.9</v>
          </cell>
          <cell r="L51">
            <v>1.31</v>
          </cell>
          <cell r="M51">
            <v>0</v>
          </cell>
          <cell r="N51">
            <v>43.59</v>
          </cell>
        </row>
        <row r="52">
          <cell r="A52" t="str">
            <v>56401 Business Insurance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0.47</v>
          </cell>
          <cell r="G52">
            <v>5.84</v>
          </cell>
          <cell r="H52">
            <v>0.59</v>
          </cell>
          <cell r="I52">
            <v>4.7300000000000004</v>
          </cell>
          <cell r="J52">
            <v>0</v>
          </cell>
          <cell r="K52">
            <v>1.64</v>
          </cell>
          <cell r="L52">
            <v>1.85</v>
          </cell>
          <cell r="M52">
            <v>0</v>
          </cell>
          <cell r="N52">
            <v>15.12</v>
          </cell>
        </row>
        <row r="53">
          <cell r="A53" t="str">
            <v>OH_OTHER_BUS_FEES Other Business Fees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0.47</v>
          </cell>
          <cell r="G53">
            <v>5.84</v>
          </cell>
          <cell r="H53">
            <v>0.59</v>
          </cell>
          <cell r="I53">
            <v>4.7300000000000004</v>
          </cell>
          <cell r="J53">
            <v>0</v>
          </cell>
          <cell r="K53">
            <v>1.64</v>
          </cell>
          <cell r="L53">
            <v>1.85</v>
          </cell>
          <cell r="M53">
            <v>0</v>
          </cell>
          <cell r="N53">
            <v>15.12</v>
          </cell>
        </row>
        <row r="54">
          <cell r="A54" t="str">
            <v>57132 Depr. Leasehold Improvements-O</v>
          </cell>
          <cell r="B54">
            <v>1.43</v>
          </cell>
          <cell r="C54">
            <v>1.4</v>
          </cell>
          <cell r="D54">
            <v>1.33</v>
          </cell>
          <cell r="E54">
            <v>1.27</v>
          </cell>
          <cell r="F54">
            <v>1.29</v>
          </cell>
          <cell r="G54">
            <v>1.26</v>
          </cell>
          <cell r="H54">
            <v>1.22</v>
          </cell>
          <cell r="I54">
            <v>3.15</v>
          </cell>
          <cell r="J54">
            <v>3.85</v>
          </cell>
          <cell r="K54">
            <v>3.82</v>
          </cell>
          <cell r="L54">
            <v>3.87</v>
          </cell>
          <cell r="M54">
            <v>0</v>
          </cell>
          <cell r="N54">
            <v>23.89</v>
          </cell>
        </row>
        <row r="55">
          <cell r="A55" t="str">
            <v>57171 Depr. Mach. Equip.-Owned</v>
          </cell>
          <cell r="B55">
            <v>0.64</v>
          </cell>
          <cell r="C55">
            <v>0.62</v>
          </cell>
          <cell r="D55">
            <v>0.59</v>
          </cell>
          <cell r="E55">
            <v>0.56000000000000005</v>
          </cell>
          <cell r="F55">
            <v>0.56999999999999995</v>
          </cell>
          <cell r="G55">
            <v>0.56000000000000005</v>
          </cell>
          <cell r="H55">
            <v>0.54</v>
          </cell>
          <cell r="I55">
            <v>0.55000000000000004</v>
          </cell>
          <cell r="J55">
            <v>0.55000000000000004</v>
          </cell>
          <cell r="K55">
            <v>0.55000000000000004</v>
          </cell>
          <cell r="L55">
            <v>0.56000000000000005</v>
          </cell>
          <cell r="M55">
            <v>0</v>
          </cell>
          <cell r="N55">
            <v>6.2899999999999991</v>
          </cell>
        </row>
        <row r="56">
          <cell r="A56" t="str">
            <v>57181 Depr. Furn Office Eq.-Owned</v>
          </cell>
          <cell r="B56">
            <v>0.33</v>
          </cell>
          <cell r="C56">
            <v>0.33</v>
          </cell>
          <cell r="D56">
            <v>0.31</v>
          </cell>
          <cell r="E56">
            <v>0.28999999999999998</v>
          </cell>
          <cell r="F56">
            <v>0.3</v>
          </cell>
          <cell r="G56">
            <v>0.35</v>
          </cell>
          <cell r="H56">
            <v>0.34</v>
          </cell>
          <cell r="I56">
            <v>0.56999999999999995</v>
          </cell>
          <cell r="J56">
            <v>0.65</v>
          </cell>
          <cell r="K56">
            <v>0.64</v>
          </cell>
          <cell r="L56">
            <v>0.65</v>
          </cell>
          <cell r="M56">
            <v>0</v>
          </cell>
          <cell r="N56">
            <v>4.76</v>
          </cell>
        </row>
        <row r="57">
          <cell r="A57" t="str">
            <v>57191 Depr. Computer Eq.-Owned</v>
          </cell>
          <cell r="B57">
            <v>0.72</v>
          </cell>
          <cell r="C57">
            <v>0.7</v>
          </cell>
          <cell r="D57">
            <v>0.67</v>
          </cell>
          <cell r="E57">
            <v>0.64</v>
          </cell>
          <cell r="F57">
            <v>0.65</v>
          </cell>
          <cell r="G57">
            <v>0.63</v>
          </cell>
          <cell r="H57">
            <v>0.61</v>
          </cell>
          <cell r="I57">
            <v>0.57999999999999996</v>
          </cell>
          <cell r="J57">
            <v>0.81</v>
          </cell>
          <cell r="K57">
            <v>0.78</v>
          </cell>
          <cell r="L57">
            <v>0.79</v>
          </cell>
          <cell r="M57">
            <v>0</v>
          </cell>
          <cell r="N57">
            <v>7.58</v>
          </cell>
        </row>
        <row r="58">
          <cell r="A58" t="str">
            <v>OH_DEPR_AMORT Depreciation &amp; Amortiza</v>
          </cell>
          <cell r="B58">
            <v>3.12</v>
          </cell>
          <cell r="C58">
            <v>3.06</v>
          </cell>
          <cell r="D58">
            <v>2.9</v>
          </cell>
          <cell r="E58">
            <v>2.76</v>
          </cell>
          <cell r="F58">
            <v>2.81</v>
          </cell>
          <cell r="G58">
            <v>2.79</v>
          </cell>
          <cell r="H58">
            <v>2.71</v>
          </cell>
          <cell r="I58">
            <v>4.8600000000000003</v>
          </cell>
          <cell r="J58">
            <v>5.86</v>
          </cell>
          <cell r="K58">
            <v>5.79</v>
          </cell>
          <cell r="L58">
            <v>5.87</v>
          </cell>
          <cell r="M58">
            <v>0</v>
          </cell>
          <cell r="N58">
            <v>42.53</v>
          </cell>
        </row>
        <row r="59">
          <cell r="A59" t="str">
            <v>51322 Medical/Dental Insurance</v>
          </cell>
          <cell r="B59">
            <v>0</v>
          </cell>
          <cell r="C59">
            <v>9.16</v>
          </cell>
          <cell r="D59">
            <v>6.24</v>
          </cell>
          <cell r="E59">
            <v>6.43</v>
          </cell>
          <cell r="F59">
            <v>7.27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29.099999999999998</v>
          </cell>
        </row>
        <row r="60">
          <cell r="A60" t="str">
            <v>51341 Vacation Pay Accrual/Expense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18.77</v>
          </cell>
          <cell r="N60">
            <v>18.77</v>
          </cell>
        </row>
        <row r="61">
          <cell r="A61" t="str">
            <v>OH_FRINGE Fringe Benefits</v>
          </cell>
          <cell r="B61">
            <v>0</v>
          </cell>
          <cell r="C61">
            <v>9.16</v>
          </cell>
          <cell r="D61">
            <v>6.24</v>
          </cell>
          <cell r="E61">
            <v>6.43</v>
          </cell>
          <cell r="F61">
            <v>7.27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18.77</v>
          </cell>
          <cell r="N61">
            <v>47.87</v>
          </cell>
        </row>
        <row r="62">
          <cell r="A62" t="str">
            <v>OH_EXPENSES Dept Expenses</v>
          </cell>
          <cell r="B62">
            <v>161.44999999999999</v>
          </cell>
          <cell r="C62">
            <v>127.83</v>
          </cell>
          <cell r="D62">
            <v>211.81</v>
          </cell>
          <cell r="E62">
            <v>125.35</v>
          </cell>
          <cell r="F62">
            <v>117.33</v>
          </cell>
          <cell r="G62">
            <v>119.34</v>
          </cell>
          <cell r="H62">
            <v>123.85</v>
          </cell>
          <cell r="I62">
            <v>130.21</v>
          </cell>
          <cell r="J62">
            <v>128.33000000000001</v>
          </cell>
          <cell r="K62">
            <v>124.47</v>
          </cell>
          <cell r="L62">
            <v>256.38</v>
          </cell>
          <cell r="N62">
            <v>1626.35</v>
          </cell>
        </row>
        <row r="63">
          <cell r="A63" t="str">
            <v>OH_TOTAL Grand Total OH expenses</v>
          </cell>
          <cell r="B63">
            <v>161.44999999999999</v>
          </cell>
          <cell r="C63">
            <v>127.83</v>
          </cell>
          <cell r="D63">
            <v>211.81</v>
          </cell>
          <cell r="E63">
            <v>125.35</v>
          </cell>
          <cell r="F63">
            <v>117.33</v>
          </cell>
          <cell r="G63">
            <v>119.34</v>
          </cell>
          <cell r="H63">
            <v>123.85</v>
          </cell>
          <cell r="I63">
            <v>130.21</v>
          </cell>
          <cell r="J63">
            <v>128.33000000000001</v>
          </cell>
          <cell r="K63">
            <v>124.47</v>
          </cell>
          <cell r="L63">
            <v>256.38</v>
          </cell>
          <cell r="N63">
            <v>1626.35</v>
          </cell>
        </row>
        <row r="64">
          <cell r="A64" t="str">
            <v>A0111 QUALCOMM Employee Head Count B</v>
          </cell>
          <cell r="B64">
            <v>6</v>
          </cell>
          <cell r="C64">
            <v>6</v>
          </cell>
          <cell r="D64">
            <v>6</v>
          </cell>
          <cell r="E64">
            <v>6</v>
          </cell>
          <cell r="F64">
            <v>6</v>
          </cell>
          <cell r="G64">
            <v>6</v>
          </cell>
          <cell r="H64">
            <v>7</v>
          </cell>
          <cell r="I64">
            <v>9</v>
          </cell>
          <cell r="J64">
            <v>8</v>
          </cell>
          <cell r="K64">
            <v>8</v>
          </cell>
          <cell r="L64">
            <v>8</v>
          </cell>
        </row>
        <row r="65">
          <cell r="A65" t="str">
            <v>L_HC_TOTAL TOTAL Head Count</v>
          </cell>
          <cell r="B65">
            <v>6</v>
          </cell>
          <cell r="C65">
            <v>6</v>
          </cell>
          <cell r="D65">
            <v>6</v>
          </cell>
          <cell r="E65">
            <v>6</v>
          </cell>
          <cell r="F65">
            <v>6</v>
          </cell>
          <cell r="G65">
            <v>6</v>
          </cell>
          <cell r="H65">
            <v>7</v>
          </cell>
          <cell r="I65">
            <v>9</v>
          </cell>
          <cell r="J65">
            <v>8</v>
          </cell>
          <cell r="K65">
            <v>8</v>
          </cell>
          <cell r="L65">
            <v>8</v>
          </cell>
        </row>
      </sheetData>
      <sheetData sheetId="6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40.090000000000003</v>
          </cell>
          <cell r="C6">
            <v>50.93</v>
          </cell>
          <cell r="D6">
            <v>42.26</v>
          </cell>
          <cell r="E6">
            <v>71.510000000000005</v>
          </cell>
          <cell r="F6">
            <v>37.93</v>
          </cell>
          <cell r="G6">
            <v>50.93</v>
          </cell>
          <cell r="H6">
            <v>41.26</v>
          </cell>
          <cell r="I6">
            <v>41.26</v>
          </cell>
          <cell r="J6">
            <v>50.18</v>
          </cell>
          <cell r="K6">
            <v>39.03</v>
          </cell>
          <cell r="L6">
            <v>41.26</v>
          </cell>
          <cell r="M6">
            <v>100.36</v>
          </cell>
          <cell r="N6">
            <v>606.99</v>
          </cell>
          <cell r="O6">
            <v>506.64</v>
          </cell>
        </row>
        <row r="7">
          <cell r="A7" t="str">
            <v>51131 Contract O/H Labor</v>
          </cell>
          <cell r="B7">
            <v>3.05</v>
          </cell>
          <cell r="C7">
            <v>3.87</v>
          </cell>
          <cell r="D7">
            <v>3.21</v>
          </cell>
          <cell r="E7">
            <v>2.72</v>
          </cell>
          <cell r="F7">
            <v>2.88</v>
          </cell>
          <cell r="G7">
            <v>3.87</v>
          </cell>
          <cell r="H7">
            <v>3.14</v>
          </cell>
          <cell r="I7">
            <v>3.14</v>
          </cell>
          <cell r="J7">
            <v>3.82</v>
          </cell>
          <cell r="K7">
            <v>2.97</v>
          </cell>
          <cell r="L7">
            <v>3.14</v>
          </cell>
          <cell r="M7">
            <v>3.82</v>
          </cell>
          <cell r="N7">
            <v>39.630000000000003</v>
          </cell>
          <cell r="O7">
            <v>35.81</v>
          </cell>
        </row>
        <row r="8">
          <cell r="A8" t="str">
            <v>OH_LABOR Overhead Labor</v>
          </cell>
          <cell r="B8">
            <v>43.14</v>
          </cell>
          <cell r="C8">
            <v>54.8</v>
          </cell>
          <cell r="D8">
            <v>45.47</v>
          </cell>
          <cell r="E8">
            <v>74.23</v>
          </cell>
          <cell r="F8">
            <v>40.81</v>
          </cell>
          <cell r="G8">
            <v>54.8</v>
          </cell>
          <cell r="H8">
            <v>44.4</v>
          </cell>
          <cell r="I8">
            <v>44.4</v>
          </cell>
          <cell r="J8">
            <v>54</v>
          </cell>
          <cell r="K8">
            <v>42</v>
          </cell>
          <cell r="L8">
            <v>44.4</v>
          </cell>
          <cell r="M8">
            <v>104.18</v>
          </cell>
          <cell r="N8">
            <v>646.62</v>
          </cell>
          <cell r="O8">
            <v>542.44999999999993</v>
          </cell>
        </row>
        <row r="9">
          <cell r="A9" t="str">
            <v>51513 Employee Incentives</v>
          </cell>
          <cell r="B9">
            <v>3.62</v>
          </cell>
          <cell r="C9">
            <v>3.62</v>
          </cell>
          <cell r="D9">
            <v>3.62</v>
          </cell>
          <cell r="E9">
            <v>3.62</v>
          </cell>
          <cell r="F9">
            <v>3.62</v>
          </cell>
          <cell r="G9">
            <v>3.62</v>
          </cell>
          <cell r="H9">
            <v>3.62</v>
          </cell>
          <cell r="I9">
            <v>3.62</v>
          </cell>
          <cell r="J9">
            <v>3.62</v>
          </cell>
          <cell r="K9">
            <v>3.62</v>
          </cell>
          <cell r="L9">
            <v>3.62</v>
          </cell>
          <cell r="M9">
            <v>3.62</v>
          </cell>
          <cell r="N9">
            <v>43.48</v>
          </cell>
          <cell r="O9">
            <v>39.82</v>
          </cell>
        </row>
        <row r="10">
          <cell r="A10" t="str">
            <v>51514 Employee Benefits Welfare</v>
          </cell>
          <cell r="B10">
            <v>19.16</v>
          </cell>
          <cell r="C10">
            <v>19.16</v>
          </cell>
          <cell r="D10">
            <v>19.16</v>
          </cell>
          <cell r="E10">
            <v>19.16</v>
          </cell>
          <cell r="F10">
            <v>19.16</v>
          </cell>
          <cell r="G10">
            <v>19.16</v>
          </cell>
          <cell r="H10">
            <v>19.16</v>
          </cell>
          <cell r="I10">
            <v>19.16</v>
          </cell>
          <cell r="J10">
            <v>19.16</v>
          </cell>
          <cell r="K10">
            <v>19.16</v>
          </cell>
          <cell r="L10">
            <v>19.16</v>
          </cell>
          <cell r="M10">
            <v>19.16</v>
          </cell>
          <cell r="N10">
            <v>229.96</v>
          </cell>
          <cell r="O10">
            <v>210.76</v>
          </cell>
        </row>
        <row r="11">
          <cell r="A11" t="str">
            <v>51516 Employee Meals</v>
          </cell>
          <cell r="B11">
            <v>1.22</v>
          </cell>
          <cell r="C11">
            <v>1.22</v>
          </cell>
          <cell r="D11">
            <v>1.22</v>
          </cell>
          <cell r="E11">
            <v>1.22</v>
          </cell>
          <cell r="F11">
            <v>1.22</v>
          </cell>
          <cell r="G11">
            <v>1.22</v>
          </cell>
          <cell r="H11">
            <v>1.22</v>
          </cell>
          <cell r="I11">
            <v>1.22</v>
          </cell>
          <cell r="J11">
            <v>1.22</v>
          </cell>
          <cell r="K11">
            <v>1.22</v>
          </cell>
          <cell r="L11">
            <v>1.22</v>
          </cell>
          <cell r="M11">
            <v>1.22</v>
          </cell>
          <cell r="N11">
            <v>14.68</v>
          </cell>
          <cell r="O11">
            <v>13.420000000000002</v>
          </cell>
        </row>
        <row r="12">
          <cell r="A12" t="str">
            <v>51518 Outside Training and Conferenc</v>
          </cell>
          <cell r="B12">
            <v>1.52</v>
          </cell>
          <cell r="C12">
            <v>1.52</v>
          </cell>
          <cell r="D12">
            <v>1.52</v>
          </cell>
          <cell r="E12">
            <v>1.52</v>
          </cell>
          <cell r="F12">
            <v>1.52</v>
          </cell>
          <cell r="G12">
            <v>1.52</v>
          </cell>
          <cell r="H12">
            <v>1.52</v>
          </cell>
          <cell r="I12">
            <v>1.52</v>
          </cell>
          <cell r="J12">
            <v>1.52</v>
          </cell>
          <cell r="K12">
            <v>1.52</v>
          </cell>
          <cell r="L12">
            <v>1.52</v>
          </cell>
          <cell r="M12">
            <v>1.52</v>
          </cell>
          <cell r="N12">
            <v>18.22</v>
          </cell>
          <cell r="O12">
            <v>16.72</v>
          </cell>
        </row>
        <row r="13">
          <cell r="A13" t="str">
            <v>51519 Publications Subscriptions</v>
          </cell>
          <cell r="B13">
            <v>0.19</v>
          </cell>
          <cell r="C13">
            <v>0.19</v>
          </cell>
          <cell r="D13">
            <v>0.19</v>
          </cell>
          <cell r="E13">
            <v>0.19</v>
          </cell>
          <cell r="F13">
            <v>0.19</v>
          </cell>
          <cell r="G13">
            <v>0.19</v>
          </cell>
          <cell r="H13">
            <v>0.19</v>
          </cell>
          <cell r="I13">
            <v>0.19</v>
          </cell>
          <cell r="J13">
            <v>0.19</v>
          </cell>
          <cell r="K13">
            <v>0.19</v>
          </cell>
          <cell r="L13">
            <v>0.19</v>
          </cell>
          <cell r="M13">
            <v>0.19</v>
          </cell>
          <cell r="N13">
            <v>2.2200000000000002</v>
          </cell>
          <cell r="O13">
            <v>2.09</v>
          </cell>
        </row>
        <row r="14">
          <cell r="A14" t="str">
            <v>51520 Corporate Memberships Dues</v>
          </cell>
          <cell r="B14">
            <v>0.83</v>
          </cell>
          <cell r="C14">
            <v>0.83</v>
          </cell>
          <cell r="D14">
            <v>0.83</v>
          </cell>
          <cell r="E14">
            <v>0.83</v>
          </cell>
          <cell r="F14">
            <v>0.83</v>
          </cell>
          <cell r="G14">
            <v>0.83</v>
          </cell>
          <cell r="H14">
            <v>0.83</v>
          </cell>
          <cell r="I14">
            <v>0.83</v>
          </cell>
          <cell r="J14">
            <v>0.83</v>
          </cell>
          <cell r="K14">
            <v>0.83</v>
          </cell>
          <cell r="L14">
            <v>0.83</v>
          </cell>
          <cell r="M14">
            <v>0.83</v>
          </cell>
          <cell r="N14">
            <v>9.94</v>
          </cell>
          <cell r="O14">
            <v>9.129999999999999</v>
          </cell>
        </row>
        <row r="15">
          <cell r="A15" t="str">
            <v>51521 Recruiting</v>
          </cell>
          <cell r="B15">
            <v>0.92</v>
          </cell>
          <cell r="C15">
            <v>0.92</v>
          </cell>
          <cell r="D15">
            <v>0.92</v>
          </cell>
          <cell r="E15">
            <v>0.92</v>
          </cell>
          <cell r="F15">
            <v>0.92</v>
          </cell>
          <cell r="G15">
            <v>0.92</v>
          </cell>
          <cell r="H15">
            <v>0.92</v>
          </cell>
          <cell r="I15">
            <v>0.92</v>
          </cell>
          <cell r="J15">
            <v>0.92</v>
          </cell>
          <cell r="K15">
            <v>0.92</v>
          </cell>
          <cell r="L15">
            <v>0.92</v>
          </cell>
          <cell r="M15">
            <v>0.92</v>
          </cell>
          <cell r="N15">
            <v>10.99</v>
          </cell>
          <cell r="O15">
            <v>10.120000000000001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13.75</v>
          </cell>
        </row>
        <row r="17">
          <cell r="A17" t="str">
            <v>OH_EMPLOYEE_RELATED Employee Relate</v>
          </cell>
          <cell r="B17">
            <v>28.71</v>
          </cell>
          <cell r="C17">
            <v>28.71</v>
          </cell>
          <cell r="D17">
            <v>28.71</v>
          </cell>
          <cell r="E17">
            <v>28.71</v>
          </cell>
          <cell r="F17">
            <v>28.71</v>
          </cell>
          <cell r="G17">
            <v>28.71</v>
          </cell>
          <cell r="H17">
            <v>28.71</v>
          </cell>
          <cell r="I17">
            <v>28.71</v>
          </cell>
          <cell r="J17">
            <v>28.71</v>
          </cell>
          <cell r="K17">
            <v>28.71</v>
          </cell>
          <cell r="L17">
            <v>28.71</v>
          </cell>
          <cell r="M17">
            <v>28.71</v>
          </cell>
          <cell r="N17">
            <v>344.47</v>
          </cell>
          <cell r="O17">
            <v>315.81</v>
          </cell>
        </row>
        <row r="18">
          <cell r="A18" t="str">
            <v>52101 Office Supplies</v>
          </cell>
          <cell r="B18">
            <v>1.37</v>
          </cell>
          <cell r="C18">
            <v>1.37</v>
          </cell>
          <cell r="D18">
            <v>1.37</v>
          </cell>
          <cell r="E18">
            <v>1.37</v>
          </cell>
          <cell r="F18">
            <v>1.37</v>
          </cell>
          <cell r="G18">
            <v>1.37</v>
          </cell>
          <cell r="H18">
            <v>1.37</v>
          </cell>
          <cell r="I18">
            <v>1.37</v>
          </cell>
          <cell r="J18">
            <v>1.37</v>
          </cell>
          <cell r="K18">
            <v>1.37</v>
          </cell>
          <cell r="L18">
            <v>1.37</v>
          </cell>
          <cell r="M18">
            <v>1.37</v>
          </cell>
          <cell r="N18">
            <v>16.48</v>
          </cell>
          <cell r="O18">
            <v>15.070000000000004</v>
          </cell>
        </row>
        <row r="19">
          <cell r="A19" t="str">
            <v>52202 Building Maintenance</v>
          </cell>
          <cell r="B19">
            <v>7.0000000000000007E-2</v>
          </cell>
          <cell r="C19">
            <v>7.0000000000000007E-2</v>
          </cell>
          <cell r="D19">
            <v>7.0000000000000007E-2</v>
          </cell>
          <cell r="E19">
            <v>7.0000000000000007E-2</v>
          </cell>
          <cell r="F19">
            <v>7.0000000000000007E-2</v>
          </cell>
          <cell r="G19">
            <v>7.0000000000000007E-2</v>
          </cell>
          <cell r="H19">
            <v>7.0000000000000007E-2</v>
          </cell>
          <cell r="I19">
            <v>7.0000000000000007E-2</v>
          </cell>
          <cell r="J19">
            <v>7.0000000000000007E-2</v>
          </cell>
          <cell r="K19">
            <v>7.0000000000000007E-2</v>
          </cell>
          <cell r="L19">
            <v>7.0000000000000007E-2</v>
          </cell>
          <cell r="M19">
            <v>7.0000000000000007E-2</v>
          </cell>
          <cell r="N19">
            <v>0.79</v>
          </cell>
          <cell r="O19">
            <v>0.77000000000000024</v>
          </cell>
        </row>
        <row r="20">
          <cell r="A20" t="str">
            <v>52203 Outside Services</v>
          </cell>
          <cell r="B20">
            <v>0.5</v>
          </cell>
          <cell r="C20">
            <v>0.5</v>
          </cell>
          <cell r="D20">
            <v>0.5</v>
          </cell>
          <cell r="E20">
            <v>0.5</v>
          </cell>
          <cell r="F20">
            <v>0.5</v>
          </cell>
          <cell r="G20">
            <v>0.5</v>
          </cell>
          <cell r="H20">
            <v>0.5</v>
          </cell>
          <cell r="I20">
            <v>0.5</v>
          </cell>
          <cell r="J20">
            <v>0.5</v>
          </cell>
          <cell r="K20">
            <v>0.5</v>
          </cell>
          <cell r="L20">
            <v>0.5</v>
          </cell>
          <cell r="M20">
            <v>0.5</v>
          </cell>
          <cell r="N20">
            <v>6</v>
          </cell>
          <cell r="O20">
            <v>5.5</v>
          </cell>
        </row>
        <row r="21">
          <cell r="A21" t="str">
            <v>52205 Company Vehicle Maintenance</v>
          </cell>
          <cell r="B21">
            <v>0.4</v>
          </cell>
          <cell r="C21">
            <v>0.4</v>
          </cell>
          <cell r="D21">
            <v>0.4</v>
          </cell>
          <cell r="E21">
            <v>0.4</v>
          </cell>
          <cell r="F21">
            <v>0.4</v>
          </cell>
          <cell r="G21">
            <v>0.4</v>
          </cell>
          <cell r="H21">
            <v>0.4</v>
          </cell>
          <cell r="I21">
            <v>0.4</v>
          </cell>
          <cell r="J21">
            <v>0.4</v>
          </cell>
          <cell r="K21">
            <v>0.4</v>
          </cell>
          <cell r="L21">
            <v>0.4</v>
          </cell>
          <cell r="M21">
            <v>0.4</v>
          </cell>
          <cell r="N21">
            <v>4.8</v>
          </cell>
          <cell r="O21">
            <v>4.3999999999999995</v>
          </cell>
        </row>
        <row r="22">
          <cell r="A22" t="str">
            <v>OH_SUPPLIES Supplies &amp; Services</v>
          </cell>
          <cell r="B22">
            <v>2.34</v>
          </cell>
          <cell r="C22">
            <v>2.34</v>
          </cell>
          <cell r="D22">
            <v>2.34</v>
          </cell>
          <cell r="E22">
            <v>2.34</v>
          </cell>
          <cell r="F22">
            <v>2.34</v>
          </cell>
          <cell r="G22">
            <v>2.34</v>
          </cell>
          <cell r="H22">
            <v>2.34</v>
          </cell>
          <cell r="I22">
            <v>2.34</v>
          </cell>
          <cell r="J22">
            <v>2.34</v>
          </cell>
          <cell r="K22">
            <v>2.34</v>
          </cell>
          <cell r="L22">
            <v>2.34</v>
          </cell>
          <cell r="M22">
            <v>2.34</v>
          </cell>
          <cell r="N22">
            <v>28.07</v>
          </cell>
          <cell r="O22">
            <v>25.74</v>
          </cell>
        </row>
        <row r="23">
          <cell r="A23" t="str">
            <v>52311 Federal Express/ U P S</v>
          </cell>
          <cell r="B23">
            <v>0.35</v>
          </cell>
          <cell r="C23">
            <v>0.35</v>
          </cell>
          <cell r="D23">
            <v>0.35</v>
          </cell>
          <cell r="E23">
            <v>0.35</v>
          </cell>
          <cell r="F23">
            <v>0.35</v>
          </cell>
          <cell r="G23">
            <v>0.35</v>
          </cell>
          <cell r="H23">
            <v>0.35</v>
          </cell>
          <cell r="I23">
            <v>0.35</v>
          </cell>
          <cell r="J23">
            <v>0.35</v>
          </cell>
          <cell r="K23">
            <v>0.35</v>
          </cell>
          <cell r="L23">
            <v>0.35</v>
          </cell>
          <cell r="M23">
            <v>0.35</v>
          </cell>
          <cell r="N23">
            <v>4.2</v>
          </cell>
          <cell r="O23">
            <v>3.8500000000000005</v>
          </cell>
        </row>
        <row r="24">
          <cell r="A24" t="str">
            <v>52312 General Postage</v>
          </cell>
          <cell r="B24">
            <v>0.05</v>
          </cell>
          <cell r="C24">
            <v>0.05</v>
          </cell>
          <cell r="D24">
            <v>0.05</v>
          </cell>
          <cell r="E24">
            <v>0.05</v>
          </cell>
          <cell r="F24">
            <v>0.05</v>
          </cell>
          <cell r="G24">
            <v>0.05</v>
          </cell>
          <cell r="H24">
            <v>0.05</v>
          </cell>
          <cell r="I24">
            <v>0.05</v>
          </cell>
          <cell r="J24">
            <v>0.05</v>
          </cell>
          <cell r="K24">
            <v>0.05</v>
          </cell>
          <cell r="L24">
            <v>0.05</v>
          </cell>
          <cell r="M24">
            <v>0.05</v>
          </cell>
          <cell r="N24">
            <v>0.6</v>
          </cell>
          <cell r="O24">
            <v>0.54999999999999993</v>
          </cell>
        </row>
        <row r="25">
          <cell r="A25" t="str">
            <v>OH_SHIPPING Shipping Costs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</v>
          </cell>
          <cell r="O25">
            <v>4.3999999999999995</v>
          </cell>
        </row>
        <row r="26">
          <cell r="A26" t="str">
            <v>52414 Equipment Repair</v>
          </cell>
          <cell r="B26">
            <v>0.1</v>
          </cell>
          <cell r="C26">
            <v>0.1</v>
          </cell>
          <cell r="D26">
            <v>0.1</v>
          </cell>
          <cell r="E26">
            <v>0.1</v>
          </cell>
          <cell r="F26">
            <v>0.1</v>
          </cell>
          <cell r="G26">
            <v>0.1</v>
          </cell>
          <cell r="H26">
            <v>0.1</v>
          </cell>
          <cell r="I26">
            <v>0.1</v>
          </cell>
          <cell r="J26">
            <v>0.1</v>
          </cell>
          <cell r="K26">
            <v>0.1</v>
          </cell>
          <cell r="L26">
            <v>0.1</v>
          </cell>
          <cell r="M26">
            <v>0.1</v>
          </cell>
          <cell r="N26">
            <v>1.2</v>
          </cell>
          <cell r="O26">
            <v>1.0999999999999999</v>
          </cell>
        </row>
        <row r="27">
          <cell r="A27" t="str">
            <v>52415 Equipment Rental</v>
          </cell>
          <cell r="B27">
            <v>0.5</v>
          </cell>
          <cell r="C27">
            <v>0.5</v>
          </cell>
          <cell r="D27">
            <v>0.5</v>
          </cell>
          <cell r="E27">
            <v>0.5</v>
          </cell>
          <cell r="F27">
            <v>0.5</v>
          </cell>
          <cell r="G27">
            <v>0.5</v>
          </cell>
          <cell r="H27">
            <v>0.5</v>
          </cell>
          <cell r="I27">
            <v>0.5</v>
          </cell>
          <cell r="J27">
            <v>0.5</v>
          </cell>
          <cell r="K27">
            <v>0.5</v>
          </cell>
          <cell r="L27">
            <v>0.5</v>
          </cell>
          <cell r="M27">
            <v>0.5</v>
          </cell>
          <cell r="N27">
            <v>6</v>
          </cell>
          <cell r="O27">
            <v>5.5</v>
          </cell>
        </row>
        <row r="28">
          <cell r="A28" t="str">
            <v>OH_TOOLS_EQUIP Tools &amp; Equipment</v>
          </cell>
          <cell r="B28">
            <v>0.6</v>
          </cell>
          <cell r="C28">
            <v>0.6</v>
          </cell>
          <cell r="D28">
            <v>0.6</v>
          </cell>
          <cell r="E28">
            <v>0.6</v>
          </cell>
          <cell r="F28">
            <v>0.6</v>
          </cell>
          <cell r="G28">
            <v>0.6</v>
          </cell>
          <cell r="H28">
            <v>0.6</v>
          </cell>
          <cell r="I28">
            <v>0.6</v>
          </cell>
          <cell r="J28">
            <v>0.6</v>
          </cell>
          <cell r="K28">
            <v>0.6</v>
          </cell>
          <cell r="L28">
            <v>0.6</v>
          </cell>
          <cell r="M28">
            <v>0.6</v>
          </cell>
          <cell r="N28">
            <v>7.2</v>
          </cell>
          <cell r="O28">
            <v>6.5999999999999988</v>
          </cell>
        </row>
        <row r="29">
          <cell r="A29" t="str">
            <v>52512 Computer Maintenance</v>
          </cell>
          <cell r="B29">
            <v>0.15</v>
          </cell>
          <cell r="C29">
            <v>0.15</v>
          </cell>
          <cell r="D29">
            <v>0.15</v>
          </cell>
          <cell r="E29">
            <v>0.15</v>
          </cell>
          <cell r="F29">
            <v>0.15</v>
          </cell>
          <cell r="G29">
            <v>0.15</v>
          </cell>
          <cell r="H29">
            <v>0.15</v>
          </cell>
          <cell r="I29">
            <v>0.15</v>
          </cell>
          <cell r="J29">
            <v>0.15</v>
          </cell>
          <cell r="K29">
            <v>0.15</v>
          </cell>
          <cell r="L29">
            <v>0.15</v>
          </cell>
          <cell r="M29">
            <v>0.15</v>
          </cell>
          <cell r="N29">
            <v>1.81</v>
          </cell>
          <cell r="O29">
            <v>1.6499999999999997</v>
          </cell>
        </row>
        <row r="30">
          <cell r="A30" t="str">
            <v>52513 Software</v>
          </cell>
          <cell r="B30">
            <v>0.05</v>
          </cell>
          <cell r="C30">
            <v>0.05</v>
          </cell>
          <cell r="D30">
            <v>0.05</v>
          </cell>
          <cell r="E30">
            <v>0.05</v>
          </cell>
          <cell r="F30">
            <v>0.05</v>
          </cell>
          <cell r="G30">
            <v>0.05</v>
          </cell>
          <cell r="H30">
            <v>0.05</v>
          </cell>
          <cell r="I30">
            <v>0.05</v>
          </cell>
          <cell r="J30">
            <v>0.05</v>
          </cell>
          <cell r="K30">
            <v>0.05</v>
          </cell>
          <cell r="L30">
            <v>0.05</v>
          </cell>
          <cell r="M30">
            <v>0.05</v>
          </cell>
          <cell r="N30">
            <v>0.54</v>
          </cell>
          <cell r="O30">
            <v>0.54999999999999993</v>
          </cell>
        </row>
        <row r="31">
          <cell r="A31" t="str">
            <v>52514 Computer Repair</v>
          </cell>
          <cell r="B31">
            <v>0.02</v>
          </cell>
          <cell r="C31">
            <v>0.02</v>
          </cell>
          <cell r="D31">
            <v>0.02</v>
          </cell>
          <cell r="E31">
            <v>0.02</v>
          </cell>
          <cell r="F31">
            <v>0.02</v>
          </cell>
          <cell r="G31">
            <v>0.02</v>
          </cell>
          <cell r="H31">
            <v>0.02</v>
          </cell>
          <cell r="I31">
            <v>0.02</v>
          </cell>
          <cell r="J31">
            <v>0.02</v>
          </cell>
          <cell r="K31">
            <v>0.02</v>
          </cell>
          <cell r="L31">
            <v>0.02</v>
          </cell>
          <cell r="M31">
            <v>0.02</v>
          </cell>
          <cell r="N31">
            <v>0.28000000000000003</v>
          </cell>
          <cell r="O31">
            <v>0.21999999999999997</v>
          </cell>
        </row>
        <row r="32">
          <cell r="A32" t="str">
            <v>52515 Computer Supplies</v>
          </cell>
          <cell r="B32">
            <v>0.28999999999999998</v>
          </cell>
          <cell r="C32">
            <v>0.28999999999999998</v>
          </cell>
          <cell r="D32">
            <v>0.28999999999999998</v>
          </cell>
          <cell r="E32">
            <v>0.28999999999999998</v>
          </cell>
          <cell r="F32">
            <v>0.28999999999999998</v>
          </cell>
          <cell r="G32">
            <v>0.28999999999999998</v>
          </cell>
          <cell r="H32">
            <v>0.28999999999999998</v>
          </cell>
          <cell r="I32">
            <v>0.28999999999999998</v>
          </cell>
          <cell r="J32">
            <v>0.28999999999999998</v>
          </cell>
          <cell r="K32">
            <v>0.28999999999999998</v>
          </cell>
          <cell r="L32">
            <v>0.28999999999999998</v>
          </cell>
          <cell r="M32">
            <v>0.28999999999999998</v>
          </cell>
          <cell r="N32">
            <v>3.49</v>
          </cell>
          <cell r="O32">
            <v>3.19</v>
          </cell>
        </row>
        <row r="33">
          <cell r="A33" t="str">
            <v>OH_COMPUTER_RELATED Computer Relate</v>
          </cell>
          <cell r="B33">
            <v>0.51</v>
          </cell>
          <cell r="C33">
            <v>0.51</v>
          </cell>
          <cell r="D33">
            <v>0.51</v>
          </cell>
          <cell r="E33">
            <v>0.51</v>
          </cell>
          <cell r="F33">
            <v>0.51</v>
          </cell>
          <cell r="G33">
            <v>0.51</v>
          </cell>
          <cell r="H33">
            <v>0.51</v>
          </cell>
          <cell r="I33">
            <v>0.51</v>
          </cell>
          <cell r="J33">
            <v>0.51</v>
          </cell>
          <cell r="K33">
            <v>0.51</v>
          </cell>
          <cell r="L33">
            <v>0.51</v>
          </cell>
          <cell r="M33">
            <v>0.51</v>
          </cell>
          <cell r="N33">
            <v>6.12</v>
          </cell>
          <cell r="O33">
            <v>5.6099999999999985</v>
          </cell>
        </row>
        <row r="34">
          <cell r="A34" t="str">
            <v>54115 Transportation</v>
          </cell>
          <cell r="B34">
            <v>30</v>
          </cell>
          <cell r="C34">
            <v>30</v>
          </cell>
          <cell r="D34">
            <v>30</v>
          </cell>
          <cell r="E34">
            <v>30</v>
          </cell>
          <cell r="F34">
            <v>30</v>
          </cell>
          <cell r="G34">
            <v>28</v>
          </cell>
          <cell r="H34">
            <v>28</v>
          </cell>
          <cell r="I34">
            <v>28</v>
          </cell>
          <cell r="J34">
            <v>28</v>
          </cell>
          <cell r="K34">
            <v>28</v>
          </cell>
          <cell r="L34">
            <v>28</v>
          </cell>
          <cell r="M34">
            <v>28</v>
          </cell>
          <cell r="N34">
            <v>346</v>
          </cell>
          <cell r="O34">
            <v>318</v>
          </cell>
        </row>
        <row r="35">
          <cell r="A35" t="str">
            <v>OH_TRAVEL Overhead Travel</v>
          </cell>
          <cell r="B35">
            <v>30</v>
          </cell>
          <cell r="C35">
            <v>30</v>
          </cell>
          <cell r="D35">
            <v>30</v>
          </cell>
          <cell r="E35">
            <v>30</v>
          </cell>
          <cell r="F35">
            <v>30</v>
          </cell>
          <cell r="G35">
            <v>28</v>
          </cell>
          <cell r="H35">
            <v>28</v>
          </cell>
          <cell r="I35">
            <v>28</v>
          </cell>
          <cell r="J35">
            <v>28</v>
          </cell>
          <cell r="K35">
            <v>28</v>
          </cell>
          <cell r="L35">
            <v>28</v>
          </cell>
          <cell r="M35">
            <v>28</v>
          </cell>
          <cell r="N35">
            <v>346</v>
          </cell>
          <cell r="O35">
            <v>318</v>
          </cell>
        </row>
        <row r="36">
          <cell r="A36" t="str">
            <v>54209 MARKET DEVELOPMENT FUNDS EXPEN</v>
          </cell>
          <cell r="B36">
            <v>8.6</v>
          </cell>
          <cell r="C36">
            <v>8.6</v>
          </cell>
          <cell r="D36">
            <v>8.6</v>
          </cell>
          <cell r="E36">
            <v>8.6</v>
          </cell>
          <cell r="F36">
            <v>8.6</v>
          </cell>
          <cell r="G36">
            <v>8.6</v>
          </cell>
          <cell r="H36">
            <v>8.6</v>
          </cell>
          <cell r="I36">
            <v>8.6</v>
          </cell>
          <cell r="J36">
            <v>8.6</v>
          </cell>
          <cell r="K36">
            <v>8.6</v>
          </cell>
          <cell r="L36">
            <v>8.6</v>
          </cell>
          <cell r="M36">
            <v>8.6</v>
          </cell>
          <cell r="N36">
            <v>103.2</v>
          </cell>
          <cell r="O36">
            <v>94.59999999999998</v>
          </cell>
        </row>
        <row r="37">
          <cell r="A37" t="str">
            <v>54213 Selling/Marketing Other</v>
          </cell>
          <cell r="B37">
            <v>8.6</v>
          </cell>
          <cell r="C37">
            <v>8.6</v>
          </cell>
          <cell r="D37">
            <v>8.6</v>
          </cell>
          <cell r="E37">
            <v>8.6</v>
          </cell>
          <cell r="F37">
            <v>8.6</v>
          </cell>
          <cell r="G37">
            <v>8.6</v>
          </cell>
          <cell r="H37">
            <v>8.6</v>
          </cell>
          <cell r="I37">
            <v>8.6</v>
          </cell>
          <cell r="J37">
            <v>8.6</v>
          </cell>
          <cell r="K37">
            <v>8.6</v>
          </cell>
          <cell r="L37">
            <v>8.6</v>
          </cell>
          <cell r="M37">
            <v>8.6</v>
          </cell>
          <cell r="N37">
            <v>103.2</v>
          </cell>
          <cell r="O37">
            <v>94.59999999999998</v>
          </cell>
        </row>
        <row r="38">
          <cell r="A38" t="str">
            <v>OH_MARKETING Selling &amp; Marketing</v>
          </cell>
          <cell r="B38">
            <v>17.2</v>
          </cell>
          <cell r="C38">
            <v>17.2</v>
          </cell>
          <cell r="D38">
            <v>17.2</v>
          </cell>
          <cell r="E38">
            <v>17.2</v>
          </cell>
          <cell r="F38">
            <v>17.2</v>
          </cell>
          <cell r="G38">
            <v>17.2</v>
          </cell>
          <cell r="H38">
            <v>17.2</v>
          </cell>
          <cell r="I38">
            <v>17.2</v>
          </cell>
          <cell r="J38">
            <v>17.2</v>
          </cell>
          <cell r="K38">
            <v>17.2</v>
          </cell>
          <cell r="L38">
            <v>17.2</v>
          </cell>
          <cell r="M38">
            <v>17.2</v>
          </cell>
          <cell r="N38">
            <v>206.4</v>
          </cell>
          <cell r="O38">
            <v>189.19999999999996</v>
          </cell>
        </row>
        <row r="39">
          <cell r="A39" t="str">
            <v>56101 Rents - Buildings</v>
          </cell>
          <cell r="B39">
            <v>1.47</v>
          </cell>
          <cell r="C39">
            <v>1.47</v>
          </cell>
          <cell r="D39">
            <v>1.47</v>
          </cell>
          <cell r="E39">
            <v>1.47</v>
          </cell>
          <cell r="F39">
            <v>1.47</v>
          </cell>
          <cell r="G39">
            <v>1.47</v>
          </cell>
          <cell r="H39">
            <v>1.47</v>
          </cell>
          <cell r="I39">
            <v>1.47</v>
          </cell>
          <cell r="J39">
            <v>1.47</v>
          </cell>
          <cell r="K39">
            <v>1.47</v>
          </cell>
          <cell r="L39">
            <v>1.47</v>
          </cell>
          <cell r="M39">
            <v>1.47</v>
          </cell>
          <cell r="N39">
            <v>17.66</v>
          </cell>
          <cell r="O39">
            <v>16.170000000000002</v>
          </cell>
        </row>
        <row r="40">
          <cell r="A40" t="str">
            <v>56151 Facility Relocation Expense</v>
          </cell>
          <cell r="B40">
            <v>0</v>
          </cell>
          <cell r="C40">
            <v>0</v>
          </cell>
          <cell r="D40">
            <v>0</v>
          </cell>
          <cell r="E40">
            <v>250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250</v>
          </cell>
          <cell r="O40">
            <v>250</v>
          </cell>
        </row>
        <row r="41">
          <cell r="A41" t="str">
            <v>56201 Utilities-Power Water</v>
          </cell>
          <cell r="B41">
            <v>6</v>
          </cell>
          <cell r="C41">
            <v>6</v>
          </cell>
          <cell r="D41">
            <v>6</v>
          </cell>
          <cell r="E41">
            <v>6</v>
          </cell>
          <cell r="F41">
            <v>6</v>
          </cell>
          <cell r="G41">
            <v>6</v>
          </cell>
          <cell r="H41">
            <v>6</v>
          </cell>
          <cell r="I41">
            <v>6</v>
          </cell>
          <cell r="J41">
            <v>6</v>
          </cell>
          <cell r="K41">
            <v>6</v>
          </cell>
          <cell r="L41">
            <v>6</v>
          </cell>
          <cell r="M41">
            <v>6</v>
          </cell>
          <cell r="N41">
            <v>72</v>
          </cell>
          <cell r="O41">
            <v>66</v>
          </cell>
        </row>
        <row r="42">
          <cell r="A42" t="str">
            <v>56301 Telephone Related Communicati</v>
          </cell>
          <cell r="B42">
            <v>3</v>
          </cell>
          <cell r="C42">
            <v>3</v>
          </cell>
          <cell r="D42">
            <v>3</v>
          </cell>
          <cell r="E42">
            <v>3</v>
          </cell>
          <cell r="F42">
            <v>3</v>
          </cell>
          <cell r="G42">
            <v>3</v>
          </cell>
          <cell r="H42">
            <v>3</v>
          </cell>
          <cell r="I42">
            <v>3</v>
          </cell>
          <cell r="J42">
            <v>3</v>
          </cell>
          <cell r="K42">
            <v>3</v>
          </cell>
          <cell r="L42">
            <v>3</v>
          </cell>
          <cell r="M42">
            <v>3</v>
          </cell>
          <cell r="N42">
            <v>36</v>
          </cell>
          <cell r="O42">
            <v>33</v>
          </cell>
        </row>
        <row r="43">
          <cell r="A43" t="str">
            <v>OH_OCCUPANCY Occupancy Costs</v>
          </cell>
          <cell r="B43">
            <v>10.47</v>
          </cell>
          <cell r="C43">
            <v>10.47</v>
          </cell>
          <cell r="D43">
            <v>10.47</v>
          </cell>
          <cell r="E43">
            <v>260.47000000000003</v>
          </cell>
          <cell r="F43">
            <v>10.47</v>
          </cell>
          <cell r="G43">
            <v>10.47</v>
          </cell>
          <cell r="H43">
            <v>10.47</v>
          </cell>
          <cell r="I43">
            <v>10.47</v>
          </cell>
          <cell r="J43">
            <v>10.47</v>
          </cell>
          <cell r="K43">
            <v>10.47</v>
          </cell>
          <cell r="L43">
            <v>10.47</v>
          </cell>
          <cell r="M43">
            <v>10.47</v>
          </cell>
          <cell r="N43">
            <v>375.66</v>
          </cell>
          <cell r="O43">
            <v>365.17000000000024</v>
          </cell>
        </row>
        <row r="44">
          <cell r="A44" t="str">
            <v>58103 License Permit Filing Fees</v>
          </cell>
          <cell r="B44">
            <v>0.01</v>
          </cell>
          <cell r="C44">
            <v>0.01</v>
          </cell>
          <cell r="D44">
            <v>0.01</v>
          </cell>
          <cell r="E44">
            <v>0.01</v>
          </cell>
          <cell r="F44">
            <v>0.01</v>
          </cell>
          <cell r="G44">
            <v>0.01</v>
          </cell>
          <cell r="H44">
            <v>0.01</v>
          </cell>
          <cell r="I44">
            <v>0.01</v>
          </cell>
          <cell r="J44">
            <v>0.01</v>
          </cell>
          <cell r="K44">
            <v>0.01</v>
          </cell>
          <cell r="L44">
            <v>0.01</v>
          </cell>
          <cell r="M44">
            <v>0.01</v>
          </cell>
          <cell r="N44">
            <v>0.1</v>
          </cell>
          <cell r="O44">
            <v>0.10999999999999999</v>
          </cell>
        </row>
        <row r="45">
          <cell r="A45" t="str">
            <v>58104 Sales Tax Paid</v>
          </cell>
          <cell r="B45">
            <v>0.02</v>
          </cell>
          <cell r="C45">
            <v>0.02</v>
          </cell>
          <cell r="D45">
            <v>0.02</v>
          </cell>
          <cell r="E45">
            <v>0.02</v>
          </cell>
          <cell r="F45">
            <v>0.02</v>
          </cell>
          <cell r="G45">
            <v>0.02</v>
          </cell>
          <cell r="H45">
            <v>0.02</v>
          </cell>
          <cell r="I45">
            <v>0.02</v>
          </cell>
          <cell r="J45">
            <v>0.02</v>
          </cell>
          <cell r="K45">
            <v>0.02</v>
          </cell>
          <cell r="L45">
            <v>0.02</v>
          </cell>
          <cell r="M45">
            <v>0.02</v>
          </cell>
          <cell r="N45">
            <v>0.18</v>
          </cell>
          <cell r="O45">
            <v>0.21999999999999997</v>
          </cell>
        </row>
        <row r="46">
          <cell r="A46" t="str">
            <v>OH_TAX_LIC Tax &amp; License</v>
          </cell>
          <cell r="B46">
            <v>0.02</v>
          </cell>
          <cell r="C46">
            <v>0.02</v>
          </cell>
          <cell r="D46">
            <v>0.02</v>
          </cell>
          <cell r="E46">
            <v>0.02</v>
          </cell>
          <cell r="F46">
            <v>0.02</v>
          </cell>
          <cell r="G46">
            <v>0.02</v>
          </cell>
          <cell r="H46">
            <v>0.02</v>
          </cell>
          <cell r="I46">
            <v>0.02</v>
          </cell>
          <cell r="J46">
            <v>0.02</v>
          </cell>
          <cell r="K46">
            <v>0.02</v>
          </cell>
          <cell r="L46">
            <v>0.02</v>
          </cell>
          <cell r="M46">
            <v>0.02</v>
          </cell>
          <cell r="N46">
            <v>0.28000000000000003</v>
          </cell>
          <cell r="O46">
            <v>0.21999999999999997</v>
          </cell>
        </row>
        <row r="47">
          <cell r="A47" t="str">
            <v>58311 Outside Accounting Firm Expens</v>
          </cell>
          <cell r="B47">
            <v>2.2000000000000002</v>
          </cell>
          <cell r="C47">
            <v>2.2000000000000002</v>
          </cell>
          <cell r="D47">
            <v>2.2000000000000002</v>
          </cell>
          <cell r="E47">
            <v>2.2000000000000002</v>
          </cell>
          <cell r="F47">
            <v>2.2000000000000002</v>
          </cell>
          <cell r="G47">
            <v>2.2000000000000002</v>
          </cell>
          <cell r="H47">
            <v>2.2000000000000002</v>
          </cell>
          <cell r="I47">
            <v>2.2000000000000002</v>
          </cell>
          <cell r="J47">
            <v>2.2000000000000002</v>
          </cell>
          <cell r="K47">
            <v>2.2000000000000002</v>
          </cell>
          <cell r="L47">
            <v>2.2000000000000002</v>
          </cell>
          <cell r="M47">
            <v>2.2000000000000002</v>
          </cell>
          <cell r="N47">
            <v>26.4</v>
          </cell>
          <cell r="O47">
            <v>24.199999999999996</v>
          </cell>
        </row>
        <row r="48">
          <cell r="A48" t="str">
            <v>58350 Outside Consultants</v>
          </cell>
          <cell r="B48">
            <v>0.87</v>
          </cell>
          <cell r="C48">
            <v>0.87</v>
          </cell>
          <cell r="D48">
            <v>0.87</v>
          </cell>
          <cell r="E48">
            <v>0.87</v>
          </cell>
          <cell r="F48">
            <v>0.87</v>
          </cell>
          <cell r="G48">
            <v>0.87</v>
          </cell>
          <cell r="H48">
            <v>0.87</v>
          </cell>
          <cell r="I48">
            <v>0.87</v>
          </cell>
          <cell r="J48">
            <v>0.87</v>
          </cell>
          <cell r="K48">
            <v>0.87</v>
          </cell>
          <cell r="L48">
            <v>0.87</v>
          </cell>
          <cell r="M48">
            <v>0.87</v>
          </cell>
          <cell r="N48">
            <v>10.44</v>
          </cell>
          <cell r="O48">
            <v>9.5699999999999985</v>
          </cell>
        </row>
        <row r="49">
          <cell r="A49" t="str">
            <v>OH_PROF_FEES Professional Fees</v>
          </cell>
          <cell r="B49">
            <v>3.07</v>
          </cell>
          <cell r="C49">
            <v>3.07</v>
          </cell>
          <cell r="D49">
            <v>3.07</v>
          </cell>
          <cell r="E49">
            <v>3.07</v>
          </cell>
          <cell r="F49">
            <v>3.07</v>
          </cell>
          <cell r="G49">
            <v>3.07</v>
          </cell>
          <cell r="H49">
            <v>3.07</v>
          </cell>
          <cell r="I49">
            <v>3.07</v>
          </cell>
          <cell r="J49">
            <v>3.07</v>
          </cell>
          <cell r="K49">
            <v>3.07</v>
          </cell>
          <cell r="L49">
            <v>3.07</v>
          </cell>
          <cell r="M49">
            <v>3.07</v>
          </cell>
          <cell r="N49">
            <v>36.840000000000003</v>
          </cell>
          <cell r="O49">
            <v>33.769999999999996</v>
          </cell>
        </row>
        <row r="50">
          <cell r="A50" t="str">
            <v>56401 Business Insurance</v>
          </cell>
          <cell r="B50">
            <v>0.99</v>
          </cell>
          <cell r="C50">
            <v>0.99</v>
          </cell>
          <cell r="D50">
            <v>0.99</v>
          </cell>
          <cell r="E50">
            <v>0.99</v>
          </cell>
          <cell r="F50">
            <v>0.99</v>
          </cell>
          <cell r="G50">
            <v>0.99</v>
          </cell>
          <cell r="H50">
            <v>0.99</v>
          </cell>
          <cell r="I50">
            <v>0.99</v>
          </cell>
          <cell r="J50">
            <v>0.99</v>
          </cell>
          <cell r="K50">
            <v>0.99</v>
          </cell>
          <cell r="L50">
            <v>0.99</v>
          </cell>
          <cell r="M50">
            <v>0.99</v>
          </cell>
          <cell r="N50">
            <v>11.89</v>
          </cell>
          <cell r="O50">
            <v>10.89</v>
          </cell>
        </row>
        <row r="51">
          <cell r="A51" t="str">
            <v>OH_OTHER_BUS_FEES Other Business Fees</v>
          </cell>
          <cell r="B51">
            <v>0.99</v>
          </cell>
          <cell r="C51">
            <v>0.99</v>
          </cell>
          <cell r="D51">
            <v>0.99</v>
          </cell>
          <cell r="E51">
            <v>0.99</v>
          </cell>
          <cell r="F51">
            <v>0.99</v>
          </cell>
          <cell r="G51">
            <v>0.99</v>
          </cell>
          <cell r="H51">
            <v>0.99</v>
          </cell>
          <cell r="I51">
            <v>0.99</v>
          </cell>
          <cell r="J51">
            <v>0.99</v>
          </cell>
          <cell r="K51">
            <v>0.99</v>
          </cell>
          <cell r="L51">
            <v>0.99</v>
          </cell>
          <cell r="M51">
            <v>0.99</v>
          </cell>
          <cell r="N51">
            <v>11.89</v>
          </cell>
          <cell r="O51">
            <v>10.89</v>
          </cell>
        </row>
        <row r="52">
          <cell r="A52" t="str">
            <v>57191 Depr. Computer Eq.-Owned</v>
          </cell>
          <cell r="B52">
            <v>5.85</v>
          </cell>
          <cell r="C52">
            <v>5.85</v>
          </cell>
          <cell r="D52">
            <v>6.07</v>
          </cell>
          <cell r="E52">
            <v>6.03</v>
          </cell>
          <cell r="F52">
            <v>6.03</v>
          </cell>
          <cell r="G52">
            <v>6.07</v>
          </cell>
          <cell r="H52">
            <v>6.03</v>
          </cell>
          <cell r="I52">
            <v>6.21</v>
          </cell>
          <cell r="J52">
            <v>6.29</v>
          </cell>
          <cell r="K52">
            <v>6.21</v>
          </cell>
          <cell r="L52">
            <v>6.21</v>
          </cell>
          <cell r="M52">
            <v>6.4</v>
          </cell>
          <cell r="N52">
            <v>73.260000000000005</v>
          </cell>
          <cell r="O52">
            <v>66.850000000000009</v>
          </cell>
        </row>
        <row r="53">
          <cell r="A53" t="str">
            <v>OH_DEPR_AMORT Depreciation &amp; Amortiza</v>
          </cell>
          <cell r="B53">
            <v>5.85</v>
          </cell>
          <cell r="C53">
            <v>5.85</v>
          </cell>
          <cell r="D53">
            <v>6.07</v>
          </cell>
          <cell r="E53">
            <v>6.03</v>
          </cell>
          <cell r="F53">
            <v>6.03</v>
          </cell>
          <cell r="G53">
            <v>6.07</v>
          </cell>
          <cell r="H53">
            <v>6.03</v>
          </cell>
          <cell r="I53">
            <v>6.21</v>
          </cell>
          <cell r="J53">
            <v>6.29</v>
          </cell>
          <cell r="K53">
            <v>6.21</v>
          </cell>
          <cell r="L53">
            <v>6.21</v>
          </cell>
          <cell r="M53">
            <v>6.4</v>
          </cell>
          <cell r="N53">
            <v>73.260000000000005</v>
          </cell>
          <cell r="O53">
            <v>66.850000000000009</v>
          </cell>
        </row>
        <row r="54">
          <cell r="A54" t="str">
            <v>51381 Contract Labor Premium</v>
          </cell>
          <cell r="B54">
            <v>1.07</v>
          </cell>
          <cell r="C54">
            <v>1.36</v>
          </cell>
          <cell r="D54">
            <v>1.1299999999999999</v>
          </cell>
          <cell r="E54">
            <v>0.95</v>
          </cell>
          <cell r="F54">
            <v>1.01</v>
          </cell>
          <cell r="G54">
            <v>1.36</v>
          </cell>
          <cell r="H54">
            <v>1.1000000000000001</v>
          </cell>
          <cell r="I54">
            <v>1.1000000000000001</v>
          </cell>
          <cell r="J54">
            <v>1.34</v>
          </cell>
          <cell r="K54">
            <v>1.04</v>
          </cell>
          <cell r="L54">
            <v>1.1000000000000001</v>
          </cell>
          <cell r="M54">
            <v>1.34</v>
          </cell>
          <cell r="N54">
            <v>13.87</v>
          </cell>
          <cell r="O54">
            <v>12.56</v>
          </cell>
        </row>
        <row r="55">
          <cell r="A55" t="str">
            <v>OH_FRINGE Fringe Benefits</v>
          </cell>
          <cell r="B55">
            <v>1.07</v>
          </cell>
          <cell r="C55">
            <v>1.36</v>
          </cell>
          <cell r="D55">
            <v>1.1299999999999999</v>
          </cell>
          <cell r="E55">
            <v>0.95</v>
          </cell>
          <cell r="F55">
            <v>1.01</v>
          </cell>
          <cell r="G55">
            <v>1.36</v>
          </cell>
          <cell r="H55">
            <v>1.1000000000000001</v>
          </cell>
          <cell r="I55">
            <v>1.1000000000000001</v>
          </cell>
          <cell r="J55">
            <v>1.34</v>
          </cell>
          <cell r="K55">
            <v>1.04</v>
          </cell>
          <cell r="L55">
            <v>1.1000000000000001</v>
          </cell>
          <cell r="M55">
            <v>1.34</v>
          </cell>
          <cell r="N55">
            <v>13.87</v>
          </cell>
          <cell r="O55">
            <v>12.56</v>
          </cell>
        </row>
        <row r="56">
          <cell r="A56" t="str">
            <v>OH_EXPENSES Dept Expenses</v>
          </cell>
          <cell r="B56">
            <v>144.37</v>
          </cell>
          <cell r="C56">
            <v>156.32</v>
          </cell>
          <cell r="D56">
            <v>146.97999999999999</v>
          </cell>
          <cell r="E56">
            <v>425.53</v>
          </cell>
          <cell r="F56">
            <v>142.16</v>
          </cell>
          <cell r="G56">
            <v>154.54</v>
          </cell>
          <cell r="H56">
            <v>143.84</v>
          </cell>
          <cell r="I56">
            <v>144.01</v>
          </cell>
          <cell r="J56">
            <v>153.94</v>
          </cell>
          <cell r="K56">
            <v>141.55000000000001</v>
          </cell>
          <cell r="L56">
            <v>144.01</v>
          </cell>
          <cell r="M56">
            <v>204.23</v>
          </cell>
          <cell r="N56">
            <v>2101.48</v>
          </cell>
          <cell r="O56">
            <v>1897.2499999999998</v>
          </cell>
        </row>
        <row r="57">
          <cell r="A57" t="str">
            <v>OH_TOTAL Grand Total OH expenses</v>
          </cell>
          <cell r="B57">
            <v>144.37</v>
          </cell>
          <cell r="C57">
            <v>156.32</v>
          </cell>
          <cell r="D57">
            <v>146.97999999999999</v>
          </cell>
          <cell r="E57">
            <v>425.53</v>
          </cell>
          <cell r="F57">
            <v>142.16</v>
          </cell>
          <cell r="G57">
            <v>154.54</v>
          </cell>
          <cell r="H57">
            <v>143.84</v>
          </cell>
          <cell r="I57">
            <v>144.01</v>
          </cell>
          <cell r="J57">
            <v>153.94</v>
          </cell>
          <cell r="K57">
            <v>141.55000000000001</v>
          </cell>
          <cell r="L57">
            <v>144.01</v>
          </cell>
          <cell r="M57">
            <v>204.23</v>
          </cell>
          <cell r="N57">
            <v>2101.48</v>
          </cell>
          <cell r="O57">
            <v>1897.2499999999998</v>
          </cell>
        </row>
        <row r="58">
          <cell r="A58" t="str">
            <v>A0111 QUALCOMM Employee Head Count B</v>
          </cell>
          <cell r="B58">
            <v>7</v>
          </cell>
          <cell r="C58">
            <v>7</v>
          </cell>
          <cell r="D58">
            <v>7</v>
          </cell>
          <cell r="E58">
            <v>7</v>
          </cell>
          <cell r="F58">
            <v>7</v>
          </cell>
          <cell r="G58">
            <v>7</v>
          </cell>
          <cell r="H58">
            <v>7</v>
          </cell>
          <cell r="I58">
            <v>7</v>
          </cell>
          <cell r="J58">
            <v>7</v>
          </cell>
          <cell r="K58">
            <v>7</v>
          </cell>
          <cell r="L58">
            <v>7</v>
          </cell>
          <cell r="M58">
            <v>7</v>
          </cell>
        </row>
        <row r="59">
          <cell r="A59" t="str">
            <v>A0112 Temporary Empolyee Head Count</v>
          </cell>
          <cell r="B59">
            <v>2</v>
          </cell>
          <cell r="C59">
            <v>2</v>
          </cell>
          <cell r="D59">
            <v>2</v>
          </cell>
          <cell r="E59">
            <v>2</v>
          </cell>
          <cell r="F59">
            <v>2</v>
          </cell>
          <cell r="G59">
            <v>2</v>
          </cell>
          <cell r="H59">
            <v>2</v>
          </cell>
          <cell r="I59">
            <v>2</v>
          </cell>
          <cell r="J59">
            <v>2</v>
          </cell>
          <cell r="K59">
            <v>2</v>
          </cell>
          <cell r="L59">
            <v>2</v>
          </cell>
          <cell r="M59">
            <v>2</v>
          </cell>
        </row>
        <row r="60">
          <cell r="A60" t="str">
            <v>L_HC_TOTAL TOTAL Head Count</v>
          </cell>
          <cell r="B60">
            <v>9</v>
          </cell>
          <cell r="C60">
            <v>9</v>
          </cell>
          <cell r="D60">
            <v>9</v>
          </cell>
          <cell r="E60">
            <v>9</v>
          </cell>
          <cell r="F60">
            <v>9</v>
          </cell>
          <cell r="G60">
            <v>9</v>
          </cell>
          <cell r="H60">
            <v>9</v>
          </cell>
          <cell r="I60">
            <v>9</v>
          </cell>
          <cell r="J60">
            <v>9</v>
          </cell>
          <cell r="K60">
            <v>9</v>
          </cell>
          <cell r="L60">
            <v>9</v>
          </cell>
          <cell r="M60">
            <v>9</v>
          </cell>
        </row>
        <row r="61">
          <cell r="A61" t="str">
            <v>A0131 Indirect Perm Employee Hours</v>
          </cell>
          <cell r="B61">
            <v>1036</v>
          </cell>
          <cell r="C61">
            <v>1316</v>
          </cell>
          <cell r="D61">
            <v>1092</v>
          </cell>
          <cell r="E61">
            <v>924</v>
          </cell>
          <cell r="F61">
            <v>980</v>
          </cell>
          <cell r="G61">
            <v>1316</v>
          </cell>
          <cell r="H61">
            <v>1036</v>
          </cell>
          <cell r="I61">
            <v>1036</v>
          </cell>
          <cell r="J61">
            <v>1260</v>
          </cell>
          <cell r="K61">
            <v>980</v>
          </cell>
          <cell r="L61">
            <v>1036</v>
          </cell>
          <cell r="M61">
            <v>1260</v>
          </cell>
          <cell r="N61">
            <v>13272</v>
          </cell>
          <cell r="O61">
            <v>12012</v>
          </cell>
        </row>
        <row r="62">
          <cell r="A62" t="str">
            <v>A0132 Indirect Temp Employee Hours</v>
          </cell>
          <cell r="B62">
            <v>296</v>
          </cell>
          <cell r="C62">
            <v>376</v>
          </cell>
          <cell r="D62">
            <v>312</v>
          </cell>
          <cell r="E62">
            <v>264</v>
          </cell>
          <cell r="F62">
            <v>280</v>
          </cell>
          <cell r="G62">
            <v>376</v>
          </cell>
          <cell r="H62">
            <v>296</v>
          </cell>
          <cell r="I62">
            <v>296</v>
          </cell>
          <cell r="J62">
            <v>360</v>
          </cell>
          <cell r="K62">
            <v>280</v>
          </cell>
          <cell r="L62">
            <v>296</v>
          </cell>
          <cell r="M62">
            <v>360</v>
          </cell>
          <cell r="N62">
            <v>3792</v>
          </cell>
          <cell r="O62">
            <v>3432</v>
          </cell>
        </row>
        <row r="63">
          <cell r="A63" t="str">
            <v>L_HOURS_T Total Employee Hours</v>
          </cell>
          <cell r="B63">
            <v>1332</v>
          </cell>
          <cell r="C63">
            <v>1692</v>
          </cell>
          <cell r="D63">
            <v>1404</v>
          </cell>
          <cell r="E63">
            <v>1188</v>
          </cell>
          <cell r="F63">
            <v>1260</v>
          </cell>
          <cell r="G63">
            <v>1692</v>
          </cell>
          <cell r="H63">
            <v>1332</v>
          </cell>
          <cell r="I63">
            <v>1332</v>
          </cell>
          <cell r="J63">
            <v>1620</v>
          </cell>
          <cell r="K63">
            <v>1260</v>
          </cell>
          <cell r="L63">
            <v>1332</v>
          </cell>
          <cell r="M63">
            <v>1620</v>
          </cell>
          <cell r="N63">
            <v>17064</v>
          </cell>
          <cell r="O63">
            <v>15444</v>
          </cell>
        </row>
      </sheetData>
      <sheetData sheetId="7" refreshError="1"/>
      <sheetData sheetId="8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42.36</v>
          </cell>
          <cell r="C6">
            <v>38.340000000000003</v>
          </cell>
          <cell r="D6">
            <v>49.95</v>
          </cell>
          <cell r="E6">
            <v>42.98</v>
          </cell>
          <cell r="F6">
            <v>40.659999999999997</v>
          </cell>
          <cell r="G6">
            <v>54.6</v>
          </cell>
          <cell r="H6">
            <v>43.61</v>
          </cell>
          <cell r="I6">
            <v>41.84</v>
          </cell>
          <cell r="J6">
            <v>51.41</v>
          </cell>
          <cell r="K6">
            <v>41.84</v>
          </cell>
          <cell r="L6">
            <v>44.23</v>
          </cell>
          <cell r="M6">
            <v>53.8</v>
          </cell>
          <cell r="N6">
            <v>545.62</v>
          </cell>
          <cell r="O6">
            <v>545.62</v>
          </cell>
        </row>
        <row r="7">
          <cell r="A7" t="str">
            <v>51131 Contract O/H Labor</v>
          </cell>
          <cell r="B7">
            <v>1.94</v>
          </cell>
          <cell r="C7">
            <v>1.76</v>
          </cell>
          <cell r="D7">
            <v>2.29</v>
          </cell>
          <cell r="E7">
            <v>1.97</v>
          </cell>
          <cell r="F7">
            <v>1.87</v>
          </cell>
          <cell r="G7">
            <v>2.5099999999999998</v>
          </cell>
          <cell r="H7">
            <v>2</v>
          </cell>
          <cell r="I7">
            <v>1.92</v>
          </cell>
          <cell r="J7">
            <v>2.36</v>
          </cell>
          <cell r="K7">
            <v>1.92</v>
          </cell>
          <cell r="L7">
            <v>2.0299999999999998</v>
          </cell>
          <cell r="M7">
            <v>2.4700000000000002</v>
          </cell>
          <cell r="N7">
            <v>25.04</v>
          </cell>
          <cell r="O7">
            <v>25.04</v>
          </cell>
        </row>
        <row r="8">
          <cell r="A8" t="str">
            <v>OH_LABOR Overhead Labor</v>
          </cell>
          <cell r="B8">
            <v>44.3</v>
          </cell>
          <cell r="C8">
            <v>40.1</v>
          </cell>
          <cell r="D8">
            <v>52.25</v>
          </cell>
          <cell r="E8">
            <v>44.96</v>
          </cell>
          <cell r="F8">
            <v>42.53</v>
          </cell>
          <cell r="G8">
            <v>57.11</v>
          </cell>
          <cell r="H8">
            <v>45.61</v>
          </cell>
          <cell r="I8">
            <v>43.76</v>
          </cell>
          <cell r="J8">
            <v>53.77</v>
          </cell>
          <cell r="K8">
            <v>43.76</v>
          </cell>
          <cell r="L8">
            <v>46.26</v>
          </cell>
          <cell r="M8">
            <v>56.27</v>
          </cell>
          <cell r="N8">
            <v>570.66</v>
          </cell>
          <cell r="O8">
            <v>570.66</v>
          </cell>
        </row>
        <row r="9">
          <cell r="A9" t="str">
            <v>51512 Expat Allowances, Bonuses, oth</v>
          </cell>
          <cell r="B9">
            <v>50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50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100</v>
          </cell>
          <cell r="O9">
            <v>100</v>
          </cell>
        </row>
        <row r="10">
          <cell r="A10" t="str">
            <v>51514 Employee Benefits Welfare</v>
          </cell>
          <cell r="B10">
            <v>15</v>
          </cell>
          <cell r="C10">
            <v>15</v>
          </cell>
          <cell r="D10">
            <v>15</v>
          </cell>
          <cell r="E10">
            <v>15</v>
          </cell>
          <cell r="F10">
            <v>15</v>
          </cell>
          <cell r="G10">
            <v>15</v>
          </cell>
          <cell r="H10">
            <v>15</v>
          </cell>
          <cell r="I10">
            <v>15</v>
          </cell>
          <cell r="J10">
            <v>15</v>
          </cell>
          <cell r="K10">
            <v>15</v>
          </cell>
          <cell r="L10">
            <v>15</v>
          </cell>
          <cell r="M10">
            <v>15</v>
          </cell>
          <cell r="N10">
            <v>180</v>
          </cell>
          <cell r="O10">
            <v>180</v>
          </cell>
        </row>
        <row r="11">
          <cell r="A11" t="str">
            <v>51518 Outside Training and Conferenc</v>
          </cell>
          <cell r="B11">
            <v>5.22</v>
          </cell>
          <cell r="C11">
            <v>5.22</v>
          </cell>
          <cell r="D11">
            <v>5.22</v>
          </cell>
          <cell r="E11">
            <v>5.22</v>
          </cell>
          <cell r="F11">
            <v>5.22</v>
          </cell>
          <cell r="G11">
            <v>5.22</v>
          </cell>
          <cell r="H11">
            <v>5.22</v>
          </cell>
          <cell r="I11">
            <v>5.22</v>
          </cell>
          <cell r="J11">
            <v>5.22</v>
          </cell>
          <cell r="K11">
            <v>5.22</v>
          </cell>
          <cell r="L11">
            <v>5.22</v>
          </cell>
          <cell r="M11">
            <v>5.22</v>
          </cell>
          <cell r="N11">
            <v>62.63</v>
          </cell>
          <cell r="O11">
            <v>62.63</v>
          </cell>
        </row>
        <row r="12">
          <cell r="A12" t="str">
            <v>51519 Publications Subscriptions</v>
          </cell>
          <cell r="B12">
            <v>0.84</v>
          </cell>
          <cell r="C12">
            <v>0.84</v>
          </cell>
          <cell r="D12">
            <v>0.84</v>
          </cell>
          <cell r="E12">
            <v>0.84</v>
          </cell>
          <cell r="F12">
            <v>0.84</v>
          </cell>
          <cell r="G12">
            <v>0.84</v>
          </cell>
          <cell r="H12">
            <v>0.84</v>
          </cell>
          <cell r="I12">
            <v>0.84</v>
          </cell>
          <cell r="J12">
            <v>0.84</v>
          </cell>
          <cell r="K12">
            <v>0.84</v>
          </cell>
          <cell r="L12">
            <v>0.84</v>
          </cell>
          <cell r="M12">
            <v>0.84</v>
          </cell>
          <cell r="N12">
            <v>10.08</v>
          </cell>
          <cell r="O12">
            <v>10.08</v>
          </cell>
        </row>
        <row r="13">
          <cell r="A13" t="str">
            <v>51520 Corporate Memberships Dues</v>
          </cell>
          <cell r="B13">
            <v>0.42</v>
          </cell>
          <cell r="C13">
            <v>0.42</v>
          </cell>
          <cell r="D13">
            <v>0.42</v>
          </cell>
          <cell r="E13">
            <v>0.42</v>
          </cell>
          <cell r="F13">
            <v>0.42</v>
          </cell>
          <cell r="G13">
            <v>0.42</v>
          </cell>
          <cell r="H13">
            <v>0.42</v>
          </cell>
          <cell r="I13">
            <v>0.42</v>
          </cell>
          <cell r="J13">
            <v>0.42</v>
          </cell>
          <cell r="K13">
            <v>0.42</v>
          </cell>
          <cell r="L13">
            <v>0.42</v>
          </cell>
          <cell r="M13">
            <v>0.42</v>
          </cell>
          <cell r="N13">
            <v>5.04</v>
          </cell>
          <cell r="O13">
            <v>5.04</v>
          </cell>
        </row>
        <row r="14">
          <cell r="A14" t="str">
            <v>51525 Computer Loan Subsidy</v>
          </cell>
          <cell r="B14">
            <v>0.08</v>
          </cell>
          <cell r="C14">
            <v>0.08</v>
          </cell>
          <cell r="D14">
            <v>0.08</v>
          </cell>
          <cell r="E14">
            <v>0.08</v>
          </cell>
          <cell r="F14">
            <v>0.08</v>
          </cell>
          <cell r="G14">
            <v>0.08</v>
          </cell>
          <cell r="H14">
            <v>0.08</v>
          </cell>
          <cell r="I14">
            <v>0.08</v>
          </cell>
          <cell r="J14">
            <v>0.08</v>
          </cell>
          <cell r="K14">
            <v>0.08</v>
          </cell>
          <cell r="L14">
            <v>0.08</v>
          </cell>
          <cell r="M14">
            <v>0.08</v>
          </cell>
          <cell r="N14">
            <v>0.96</v>
          </cell>
          <cell r="O14">
            <v>0.96</v>
          </cell>
        </row>
        <row r="15">
          <cell r="A15" t="str">
            <v>51526 QC Internal Training</v>
          </cell>
          <cell r="B15">
            <v>1</v>
          </cell>
          <cell r="C15">
            <v>1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12</v>
          </cell>
          <cell r="O15">
            <v>12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15</v>
          </cell>
        </row>
        <row r="17">
          <cell r="A17" t="str">
            <v>OH_EMPLOYEE_RELATED Employee Relate</v>
          </cell>
          <cell r="B17">
            <v>73.81</v>
          </cell>
          <cell r="C17">
            <v>23.81</v>
          </cell>
          <cell r="D17">
            <v>23.81</v>
          </cell>
          <cell r="E17">
            <v>23.81</v>
          </cell>
          <cell r="F17">
            <v>23.81</v>
          </cell>
          <cell r="G17">
            <v>23.81</v>
          </cell>
          <cell r="H17">
            <v>73.81</v>
          </cell>
          <cell r="I17">
            <v>23.81</v>
          </cell>
          <cell r="J17">
            <v>23.81</v>
          </cell>
          <cell r="K17">
            <v>23.81</v>
          </cell>
          <cell r="L17">
            <v>23.81</v>
          </cell>
          <cell r="M17">
            <v>23.81</v>
          </cell>
          <cell r="N17">
            <v>385.71</v>
          </cell>
          <cell r="O17">
            <v>385.71</v>
          </cell>
        </row>
        <row r="18">
          <cell r="A18" t="str">
            <v>52101 Office Supplies</v>
          </cell>
          <cell r="B18">
            <v>2.4</v>
          </cell>
          <cell r="C18">
            <v>2.4</v>
          </cell>
          <cell r="D18">
            <v>2.4</v>
          </cell>
          <cell r="E18">
            <v>2.4</v>
          </cell>
          <cell r="F18">
            <v>2.4</v>
          </cell>
          <cell r="G18">
            <v>2.4</v>
          </cell>
          <cell r="H18">
            <v>2.4</v>
          </cell>
          <cell r="I18">
            <v>2.4</v>
          </cell>
          <cell r="J18">
            <v>2.4</v>
          </cell>
          <cell r="K18">
            <v>2.4</v>
          </cell>
          <cell r="L18">
            <v>2.4</v>
          </cell>
          <cell r="M18">
            <v>2.4</v>
          </cell>
          <cell r="N18">
            <v>28.8</v>
          </cell>
          <cell r="O18">
            <v>28.8</v>
          </cell>
        </row>
        <row r="19">
          <cell r="A19" t="str">
            <v>52203 Outside Services</v>
          </cell>
          <cell r="B19">
            <v>0.4</v>
          </cell>
          <cell r="C19">
            <v>0.4</v>
          </cell>
          <cell r="D19">
            <v>0.4</v>
          </cell>
          <cell r="E19">
            <v>0.4</v>
          </cell>
          <cell r="F19">
            <v>0.4</v>
          </cell>
          <cell r="G19">
            <v>0.4</v>
          </cell>
          <cell r="H19">
            <v>0.4</v>
          </cell>
          <cell r="I19">
            <v>0.4</v>
          </cell>
          <cell r="J19">
            <v>0.4</v>
          </cell>
          <cell r="K19">
            <v>0.4</v>
          </cell>
          <cell r="L19">
            <v>0.4</v>
          </cell>
          <cell r="M19">
            <v>0.4</v>
          </cell>
          <cell r="N19">
            <v>4.8</v>
          </cell>
          <cell r="O19">
            <v>4.8</v>
          </cell>
        </row>
        <row r="20">
          <cell r="A20" t="str">
            <v>52205 Company Vehicle Maintenance</v>
          </cell>
          <cell r="B20">
            <v>1.7</v>
          </cell>
          <cell r="C20">
            <v>1.7</v>
          </cell>
          <cell r="D20">
            <v>1.7</v>
          </cell>
          <cell r="E20">
            <v>1.7</v>
          </cell>
          <cell r="F20">
            <v>1.7</v>
          </cell>
          <cell r="G20">
            <v>1.7</v>
          </cell>
          <cell r="H20">
            <v>1.7</v>
          </cell>
          <cell r="I20">
            <v>1.7</v>
          </cell>
          <cell r="J20">
            <v>1.7</v>
          </cell>
          <cell r="K20">
            <v>1.7</v>
          </cell>
          <cell r="L20">
            <v>1.7</v>
          </cell>
          <cell r="M20">
            <v>1.7</v>
          </cell>
          <cell r="N20">
            <v>20.399999999999999</v>
          </cell>
          <cell r="O20">
            <v>20.399999999999999</v>
          </cell>
        </row>
        <row r="21">
          <cell r="A21" t="str">
            <v>OH_SUPPLIES Supplies &amp; Services</v>
          </cell>
          <cell r="B21">
            <v>4.5</v>
          </cell>
          <cell r="C21">
            <v>4.5</v>
          </cell>
          <cell r="D21">
            <v>4.5</v>
          </cell>
          <cell r="E21">
            <v>4.5</v>
          </cell>
          <cell r="F21">
            <v>4.5</v>
          </cell>
          <cell r="G21">
            <v>4.5</v>
          </cell>
          <cell r="H21">
            <v>4.5</v>
          </cell>
          <cell r="I21">
            <v>4.5</v>
          </cell>
          <cell r="J21">
            <v>4.5</v>
          </cell>
          <cell r="K21">
            <v>4.5</v>
          </cell>
          <cell r="L21">
            <v>4.5</v>
          </cell>
          <cell r="M21">
            <v>4.5</v>
          </cell>
          <cell r="N21">
            <v>54</v>
          </cell>
          <cell r="O21">
            <v>54</v>
          </cell>
        </row>
        <row r="22">
          <cell r="A22" t="str">
            <v>52311 Federal Express/ U P S</v>
          </cell>
          <cell r="B22">
            <v>1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12</v>
          </cell>
          <cell r="O22">
            <v>12</v>
          </cell>
        </row>
        <row r="23">
          <cell r="A23" t="str">
            <v>OH_SHIPPING Shipping Costs</v>
          </cell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12</v>
          </cell>
          <cell r="O23">
            <v>12</v>
          </cell>
        </row>
        <row r="24">
          <cell r="A24" t="str">
            <v>52414 Equipment Repair</v>
          </cell>
          <cell r="B24">
            <v>0.4</v>
          </cell>
          <cell r="C24">
            <v>0.4</v>
          </cell>
          <cell r="D24">
            <v>0.4</v>
          </cell>
          <cell r="E24">
            <v>0.4</v>
          </cell>
          <cell r="F24">
            <v>0.4</v>
          </cell>
          <cell r="G24">
            <v>0.4</v>
          </cell>
          <cell r="H24">
            <v>0.4</v>
          </cell>
          <cell r="I24">
            <v>0.4</v>
          </cell>
          <cell r="J24">
            <v>0.4</v>
          </cell>
          <cell r="K24">
            <v>0.4</v>
          </cell>
          <cell r="L24">
            <v>0.4</v>
          </cell>
          <cell r="M24">
            <v>0.4</v>
          </cell>
          <cell r="N24">
            <v>4.82</v>
          </cell>
          <cell r="O24">
            <v>4.82</v>
          </cell>
        </row>
        <row r="25">
          <cell r="A25" t="str">
            <v>OH_TOOLS_EQUIP Tools &amp; Equipment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4.82</v>
          </cell>
          <cell r="O25">
            <v>4.82</v>
          </cell>
        </row>
        <row r="26">
          <cell r="A26" t="str">
            <v>52512 Computer Maintenance</v>
          </cell>
          <cell r="B26">
            <v>0.27</v>
          </cell>
          <cell r="C26">
            <v>0.27</v>
          </cell>
          <cell r="D26">
            <v>0.27</v>
          </cell>
          <cell r="E26">
            <v>0.27</v>
          </cell>
          <cell r="F26">
            <v>0.27</v>
          </cell>
          <cell r="G26">
            <v>0.27</v>
          </cell>
          <cell r="H26">
            <v>0.27</v>
          </cell>
          <cell r="I26">
            <v>0.27</v>
          </cell>
          <cell r="J26">
            <v>0.27</v>
          </cell>
          <cell r="K26">
            <v>0.27</v>
          </cell>
          <cell r="L26">
            <v>0.27</v>
          </cell>
          <cell r="M26">
            <v>0.27</v>
          </cell>
          <cell r="N26">
            <v>3.24</v>
          </cell>
          <cell r="O26">
            <v>3.24</v>
          </cell>
        </row>
        <row r="27">
          <cell r="A27" t="str">
            <v>52513 Software</v>
          </cell>
          <cell r="B27">
            <v>0.16</v>
          </cell>
          <cell r="C27">
            <v>0.16</v>
          </cell>
          <cell r="D27">
            <v>0.16</v>
          </cell>
          <cell r="E27">
            <v>0.16</v>
          </cell>
          <cell r="F27">
            <v>0.16</v>
          </cell>
          <cell r="G27">
            <v>0.16</v>
          </cell>
          <cell r="H27">
            <v>0.16</v>
          </cell>
          <cell r="I27">
            <v>0.16</v>
          </cell>
          <cell r="J27">
            <v>0.16</v>
          </cell>
          <cell r="K27">
            <v>0.16</v>
          </cell>
          <cell r="L27">
            <v>0.16</v>
          </cell>
          <cell r="M27">
            <v>0.16</v>
          </cell>
          <cell r="N27">
            <v>1.92</v>
          </cell>
          <cell r="O27">
            <v>1.92</v>
          </cell>
        </row>
        <row r="28">
          <cell r="A28" t="str">
            <v>52514 Computer Repair</v>
          </cell>
          <cell r="B28">
            <v>0.24</v>
          </cell>
          <cell r="C28">
            <v>0.24</v>
          </cell>
          <cell r="D28">
            <v>0.24</v>
          </cell>
          <cell r="E28">
            <v>0.24</v>
          </cell>
          <cell r="F28">
            <v>0.24</v>
          </cell>
          <cell r="G28">
            <v>0.24</v>
          </cell>
          <cell r="H28">
            <v>0.24</v>
          </cell>
          <cell r="I28">
            <v>0.24</v>
          </cell>
          <cell r="J28">
            <v>0.24</v>
          </cell>
          <cell r="K28">
            <v>0.24</v>
          </cell>
          <cell r="L28">
            <v>0.24</v>
          </cell>
          <cell r="M28">
            <v>0.24</v>
          </cell>
          <cell r="N28">
            <v>2.88</v>
          </cell>
          <cell r="O28">
            <v>2.88</v>
          </cell>
        </row>
        <row r="29">
          <cell r="A29" t="str">
            <v>52515 Computer Supplies</v>
          </cell>
          <cell r="B29">
            <v>0.16</v>
          </cell>
          <cell r="C29">
            <v>0.16</v>
          </cell>
          <cell r="D29">
            <v>0.16</v>
          </cell>
          <cell r="E29">
            <v>0.16</v>
          </cell>
          <cell r="F29">
            <v>0.16</v>
          </cell>
          <cell r="G29">
            <v>0.16</v>
          </cell>
          <cell r="H29">
            <v>0.16</v>
          </cell>
          <cell r="I29">
            <v>0.16</v>
          </cell>
          <cell r="J29">
            <v>0.16</v>
          </cell>
          <cell r="K29">
            <v>0.16</v>
          </cell>
          <cell r="L29">
            <v>0.16</v>
          </cell>
          <cell r="M29">
            <v>0.16</v>
          </cell>
          <cell r="N29">
            <v>1.92</v>
          </cell>
          <cell r="O29">
            <v>1.92</v>
          </cell>
        </row>
        <row r="30">
          <cell r="A30" t="str">
            <v>OH_COMPUTER_RELATED Computer Relate</v>
          </cell>
          <cell r="B30">
            <v>0.83</v>
          </cell>
          <cell r="C30">
            <v>0.83</v>
          </cell>
          <cell r="D30">
            <v>0.83</v>
          </cell>
          <cell r="E30">
            <v>0.83</v>
          </cell>
          <cell r="F30">
            <v>0.83</v>
          </cell>
          <cell r="G30">
            <v>0.83</v>
          </cell>
          <cell r="H30">
            <v>0.83</v>
          </cell>
          <cell r="I30">
            <v>0.83</v>
          </cell>
          <cell r="J30">
            <v>0.83</v>
          </cell>
          <cell r="K30">
            <v>0.83</v>
          </cell>
          <cell r="L30">
            <v>0.83</v>
          </cell>
          <cell r="M30">
            <v>0.83</v>
          </cell>
          <cell r="N30">
            <v>9.9600000000000009</v>
          </cell>
          <cell r="O30">
            <v>9.9600000000000009</v>
          </cell>
        </row>
        <row r="31">
          <cell r="A31" t="str">
            <v>54115 Transportation</v>
          </cell>
          <cell r="B31">
            <v>25</v>
          </cell>
          <cell r="C31">
            <v>30</v>
          </cell>
          <cell r="D31">
            <v>25</v>
          </cell>
          <cell r="E31">
            <v>25</v>
          </cell>
          <cell r="F31">
            <v>30</v>
          </cell>
          <cell r="G31">
            <v>25</v>
          </cell>
          <cell r="H31">
            <v>25</v>
          </cell>
          <cell r="I31">
            <v>30</v>
          </cell>
          <cell r="J31">
            <v>25</v>
          </cell>
          <cell r="K31">
            <v>30</v>
          </cell>
          <cell r="L31">
            <v>30</v>
          </cell>
          <cell r="M31">
            <v>30</v>
          </cell>
          <cell r="N31">
            <v>330</v>
          </cell>
          <cell r="O31">
            <v>330</v>
          </cell>
        </row>
        <row r="32">
          <cell r="A32" t="str">
            <v>54116 Rental Car/Taxi</v>
          </cell>
          <cell r="B32">
            <v>0.72</v>
          </cell>
          <cell r="C32">
            <v>0.72</v>
          </cell>
          <cell r="D32">
            <v>0.72</v>
          </cell>
          <cell r="E32">
            <v>0.72</v>
          </cell>
          <cell r="F32">
            <v>0.72</v>
          </cell>
          <cell r="G32">
            <v>0.72</v>
          </cell>
          <cell r="H32">
            <v>0.72</v>
          </cell>
          <cell r="I32">
            <v>0.72</v>
          </cell>
          <cell r="J32">
            <v>0.72</v>
          </cell>
          <cell r="K32">
            <v>0.72</v>
          </cell>
          <cell r="L32">
            <v>0.72</v>
          </cell>
          <cell r="M32">
            <v>0.72</v>
          </cell>
          <cell r="N32">
            <v>8.64</v>
          </cell>
          <cell r="O32">
            <v>8.64</v>
          </cell>
        </row>
        <row r="33">
          <cell r="A33" t="str">
            <v>54121 Business Meals</v>
          </cell>
          <cell r="B33">
            <v>12.5</v>
          </cell>
          <cell r="C33">
            <v>12.5</v>
          </cell>
          <cell r="D33">
            <v>12.5</v>
          </cell>
          <cell r="E33">
            <v>12.5</v>
          </cell>
          <cell r="F33">
            <v>12.5</v>
          </cell>
          <cell r="G33">
            <v>12.5</v>
          </cell>
          <cell r="H33">
            <v>12.5</v>
          </cell>
          <cell r="I33">
            <v>12.5</v>
          </cell>
          <cell r="J33">
            <v>12.5</v>
          </cell>
          <cell r="K33">
            <v>12.5</v>
          </cell>
          <cell r="L33">
            <v>12.5</v>
          </cell>
          <cell r="M33">
            <v>12.5</v>
          </cell>
          <cell r="N33">
            <v>150</v>
          </cell>
          <cell r="O33">
            <v>150</v>
          </cell>
        </row>
        <row r="34">
          <cell r="A34" t="str">
            <v>54122 Business Entertainment</v>
          </cell>
          <cell r="B34">
            <v>3.75</v>
          </cell>
          <cell r="C34">
            <v>3.75</v>
          </cell>
          <cell r="D34">
            <v>3.75</v>
          </cell>
          <cell r="E34">
            <v>3.75</v>
          </cell>
          <cell r="F34">
            <v>3.75</v>
          </cell>
          <cell r="G34">
            <v>3.75</v>
          </cell>
          <cell r="H34">
            <v>3.75</v>
          </cell>
          <cell r="I34">
            <v>3.75</v>
          </cell>
          <cell r="J34">
            <v>3.75</v>
          </cell>
          <cell r="K34">
            <v>3.75</v>
          </cell>
          <cell r="L34">
            <v>3.75</v>
          </cell>
          <cell r="M34">
            <v>3.75</v>
          </cell>
          <cell r="N34">
            <v>45</v>
          </cell>
          <cell r="O34">
            <v>45</v>
          </cell>
        </row>
        <row r="35">
          <cell r="A35" t="str">
            <v>OH_TRAVEL Overhead Travel</v>
          </cell>
          <cell r="B35">
            <v>41.97</v>
          </cell>
          <cell r="C35">
            <v>46.97</v>
          </cell>
          <cell r="D35">
            <v>41.97</v>
          </cell>
          <cell r="E35">
            <v>41.97</v>
          </cell>
          <cell r="F35">
            <v>46.97</v>
          </cell>
          <cell r="G35">
            <v>41.97</v>
          </cell>
          <cell r="H35">
            <v>41.97</v>
          </cell>
          <cell r="I35">
            <v>46.97</v>
          </cell>
          <cell r="J35">
            <v>41.97</v>
          </cell>
          <cell r="K35">
            <v>46.97</v>
          </cell>
          <cell r="L35">
            <v>46.97</v>
          </cell>
          <cell r="M35">
            <v>46.97</v>
          </cell>
          <cell r="N35">
            <v>533.64</v>
          </cell>
          <cell r="O35">
            <v>533.64</v>
          </cell>
        </row>
        <row r="36">
          <cell r="A36" t="str">
            <v>54209 MARKET DEVELOPMENT FUNDS EXPEN</v>
          </cell>
          <cell r="B36">
            <v>8.35</v>
          </cell>
          <cell r="C36">
            <v>8.35</v>
          </cell>
          <cell r="D36">
            <v>8.35</v>
          </cell>
          <cell r="E36">
            <v>8.35</v>
          </cell>
          <cell r="F36">
            <v>8.35</v>
          </cell>
          <cell r="G36">
            <v>8.35</v>
          </cell>
          <cell r="H36">
            <v>8.35</v>
          </cell>
          <cell r="I36">
            <v>8.35</v>
          </cell>
          <cell r="J36">
            <v>8.35</v>
          </cell>
          <cell r="K36">
            <v>8.35</v>
          </cell>
          <cell r="L36">
            <v>8.35</v>
          </cell>
          <cell r="M36">
            <v>8.35</v>
          </cell>
          <cell r="N36">
            <v>100.2</v>
          </cell>
          <cell r="O36">
            <v>100.2</v>
          </cell>
        </row>
        <row r="37">
          <cell r="A37" t="str">
            <v>54213 Selling/Marketing Other</v>
          </cell>
          <cell r="B37">
            <v>26.6</v>
          </cell>
          <cell r="C37">
            <v>10</v>
          </cell>
          <cell r="D37">
            <v>10</v>
          </cell>
          <cell r="E37">
            <v>15</v>
          </cell>
          <cell r="F37">
            <v>20</v>
          </cell>
          <cell r="G37">
            <v>0</v>
          </cell>
          <cell r="H37">
            <v>29</v>
          </cell>
          <cell r="I37">
            <v>10</v>
          </cell>
          <cell r="J37">
            <v>10</v>
          </cell>
          <cell r="K37">
            <v>15</v>
          </cell>
          <cell r="L37">
            <v>10</v>
          </cell>
          <cell r="M37">
            <v>10</v>
          </cell>
          <cell r="N37">
            <v>165.6</v>
          </cell>
          <cell r="O37">
            <v>165.6</v>
          </cell>
        </row>
        <row r="38">
          <cell r="A38" t="str">
            <v>54215 Sample Product</v>
          </cell>
          <cell r="B38">
            <v>0.47</v>
          </cell>
          <cell r="C38">
            <v>0.47</v>
          </cell>
          <cell r="D38">
            <v>0.47</v>
          </cell>
          <cell r="E38">
            <v>0.47</v>
          </cell>
          <cell r="F38">
            <v>0.47</v>
          </cell>
          <cell r="G38">
            <v>0.47</v>
          </cell>
          <cell r="H38">
            <v>0.47</v>
          </cell>
          <cell r="I38">
            <v>0.47</v>
          </cell>
          <cell r="J38">
            <v>0.47</v>
          </cell>
          <cell r="K38">
            <v>0.47</v>
          </cell>
          <cell r="L38">
            <v>0.47</v>
          </cell>
          <cell r="M38">
            <v>0.47</v>
          </cell>
          <cell r="N38">
            <v>5.64</v>
          </cell>
          <cell r="O38">
            <v>5.64</v>
          </cell>
        </row>
        <row r="39">
          <cell r="A39" t="str">
            <v>OH_MARKETING Selling &amp; Marketing</v>
          </cell>
          <cell r="B39">
            <v>35.42</v>
          </cell>
          <cell r="C39">
            <v>18.82</v>
          </cell>
          <cell r="D39">
            <v>18.82</v>
          </cell>
          <cell r="E39">
            <v>23.82</v>
          </cell>
          <cell r="F39">
            <v>28.82</v>
          </cell>
          <cell r="G39">
            <v>8.82</v>
          </cell>
          <cell r="H39">
            <v>37.82</v>
          </cell>
          <cell r="I39">
            <v>18.82</v>
          </cell>
          <cell r="J39">
            <v>18.82</v>
          </cell>
          <cell r="K39">
            <v>23.82</v>
          </cell>
          <cell r="L39">
            <v>18.82</v>
          </cell>
          <cell r="M39">
            <v>18.82</v>
          </cell>
          <cell r="N39">
            <v>271.44</v>
          </cell>
          <cell r="O39">
            <v>271.44</v>
          </cell>
        </row>
        <row r="40">
          <cell r="A40" t="str">
            <v>56101 Rents - Buildings</v>
          </cell>
          <cell r="B40">
            <v>2.88</v>
          </cell>
          <cell r="C40">
            <v>2.88</v>
          </cell>
          <cell r="D40">
            <v>2.88</v>
          </cell>
          <cell r="E40">
            <v>2.88</v>
          </cell>
          <cell r="F40">
            <v>2.88</v>
          </cell>
          <cell r="G40">
            <v>2.88</v>
          </cell>
          <cell r="H40">
            <v>2.88</v>
          </cell>
          <cell r="I40">
            <v>2.88</v>
          </cell>
          <cell r="J40">
            <v>2.88</v>
          </cell>
          <cell r="K40">
            <v>2.88</v>
          </cell>
          <cell r="L40">
            <v>2.88</v>
          </cell>
          <cell r="M40">
            <v>2.88</v>
          </cell>
          <cell r="N40">
            <v>34.56</v>
          </cell>
          <cell r="O40">
            <v>34.56</v>
          </cell>
        </row>
        <row r="41">
          <cell r="A41" t="str">
            <v>56201 Utilities-Power Water</v>
          </cell>
          <cell r="B41">
            <v>3.12</v>
          </cell>
          <cell r="C41">
            <v>3.12</v>
          </cell>
          <cell r="D41">
            <v>3.12</v>
          </cell>
          <cell r="E41">
            <v>3.12</v>
          </cell>
          <cell r="F41">
            <v>3.12</v>
          </cell>
          <cell r="G41">
            <v>3.12</v>
          </cell>
          <cell r="H41">
            <v>3.12</v>
          </cell>
          <cell r="I41">
            <v>3.12</v>
          </cell>
          <cell r="J41">
            <v>3.12</v>
          </cell>
          <cell r="K41">
            <v>3.12</v>
          </cell>
          <cell r="L41">
            <v>3.12</v>
          </cell>
          <cell r="M41">
            <v>3.12</v>
          </cell>
          <cell r="N41">
            <v>37.44</v>
          </cell>
          <cell r="O41">
            <v>37.44</v>
          </cell>
        </row>
        <row r="42">
          <cell r="A42" t="str">
            <v>56301 Telephone Related Communicati</v>
          </cell>
          <cell r="B42">
            <v>2.4</v>
          </cell>
          <cell r="C42">
            <v>2.4</v>
          </cell>
          <cell r="D42">
            <v>2.4</v>
          </cell>
          <cell r="E42">
            <v>2.4</v>
          </cell>
          <cell r="F42">
            <v>2.4</v>
          </cell>
          <cell r="G42">
            <v>2.4</v>
          </cell>
          <cell r="H42">
            <v>2.4</v>
          </cell>
          <cell r="I42">
            <v>2.4</v>
          </cell>
          <cell r="J42">
            <v>2.4</v>
          </cell>
          <cell r="K42">
            <v>2.4</v>
          </cell>
          <cell r="L42">
            <v>2.4</v>
          </cell>
          <cell r="M42">
            <v>2.4</v>
          </cell>
          <cell r="N42">
            <v>28.8</v>
          </cell>
          <cell r="O42">
            <v>28.8</v>
          </cell>
        </row>
        <row r="43">
          <cell r="A43" t="str">
            <v>OH_OCCUPANCY Occupancy Costs</v>
          </cell>
          <cell r="B43">
            <v>8.4</v>
          </cell>
          <cell r="C43">
            <v>8.4</v>
          </cell>
          <cell r="D43">
            <v>8.4</v>
          </cell>
          <cell r="E43">
            <v>8.4</v>
          </cell>
          <cell r="F43">
            <v>8.4</v>
          </cell>
          <cell r="G43">
            <v>8.4</v>
          </cell>
          <cell r="H43">
            <v>8.4</v>
          </cell>
          <cell r="I43">
            <v>8.4</v>
          </cell>
          <cell r="J43">
            <v>8.4</v>
          </cell>
          <cell r="K43">
            <v>8.4</v>
          </cell>
          <cell r="L43">
            <v>8.4</v>
          </cell>
          <cell r="M43">
            <v>8.4</v>
          </cell>
          <cell r="N43">
            <v>100.8</v>
          </cell>
          <cell r="O43">
            <v>100.8</v>
          </cell>
        </row>
        <row r="44">
          <cell r="A44" t="str">
            <v>58103 License Permit Filing Fees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4.8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4.8</v>
          </cell>
          <cell r="O44">
            <v>4.8</v>
          </cell>
        </row>
        <row r="45">
          <cell r="A45" t="str">
            <v>OH_TAX_LIC Tax &amp; License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4.8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4.8</v>
          </cell>
          <cell r="O45">
            <v>4.8</v>
          </cell>
        </row>
        <row r="46">
          <cell r="A46" t="str">
            <v>58311 Outside Accounting Firm Expens</v>
          </cell>
          <cell r="B46">
            <v>11.2</v>
          </cell>
          <cell r="C46">
            <v>0</v>
          </cell>
          <cell r="D46">
            <v>0</v>
          </cell>
          <cell r="E46">
            <v>11.2</v>
          </cell>
          <cell r="F46">
            <v>0</v>
          </cell>
          <cell r="G46">
            <v>0</v>
          </cell>
          <cell r="H46">
            <v>11.2</v>
          </cell>
          <cell r="I46">
            <v>0</v>
          </cell>
          <cell r="J46">
            <v>0</v>
          </cell>
          <cell r="K46">
            <v>11.2</v>
          </cell>
          <cell r="L46">
            <v>0</v>
          </cell>
          <cell r="M46">
            <v>0</v>
          </cell>
          <cell r="N46">
            <v>44.8</v>
          </cell>
          <cell r="O46">
            <v>44.8</v>
          </cell>
        </row>
        <row r="47">
          <cell r="A47" t="str">
            <v>OH_PROF_FEES Professional Fees</v>
          </cell>
          <cell r="B47">
            <v>11.2</v>
          </cell>
          <cell r="C47">
            <v>0</v>
          </cell>
          <cell r="D47">
            <v>0</v>
          </cell>
          <cell r="E47">
            <v>11.2</v>
          </cell>
          <cell r="F47">
            <v>0</v>
          </cell>
          <cell r="G47">
            <v>0</v>
          </cell>
          <cell r="H47">
            <v>11.2</v>
          </cell>
          <cell r="I47">
            <v>0</v>
          </cell>
          <cell r="J47">
            <v>0</v>
          </cell>
          <cell r="K47">
            <v>11.2</v>
          </cell>
          <cell r="L47">
            <v>0</v>
          </cell>
          <cell r="M47">
            <v>0</v>
          </cell>
          <cell r="N47">
            <v>44.8</v>
          </cell>
          <cell r="O47">
            <v>44.8</v>
          </cell>
        </row>
        <row r="48">
          <cell r="A48" t="str">
            <v>56401 Business Insurance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8</v>
          </cell>
          <cell r="O48">
            <v>8</v>
          </cell>
        </row>
        <row r="49">
          <cell r="A49" t="str">
            <v>OH_OTHER_BUS_FEES Other Business Fees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8</v>
          </cell>
          <cell r="O49">
            <v>8</v>
          </cell>
        </row>
        <row r="50">
          <cell r="A50" t="str">
            <v>58903 TAX DEDUCTIBLE DONATIONS</v>
          </cell>
          <cell r="B50">
            <v>0</v>
          </cell>
          <cell r="C50">
            <v>0</v>
          </cell>
          <cell r="D50">
            <v>10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10</v>
          </cell>
          <cell r="J50">
            <v>0</v>
          </cell>
          <cell r="K50">
            <v>20</v>
          </cell>
          <cell r="L50">
            <v>0</v>
          </cell>
          <cell r="M50">
            <v>0</v>
          </cell>
          <cell r="N50">
            <v>40</v>
          </cell>
          <cell r="O50">
            <v>40</v>
          </cell>
        </row>
        <row r="51">
          <cell r="A51" t="str">
            <v>OH_OTHER Other Expenses</v>
          </cell>
          <cell r="B51">
            <v>0</v>
          </cell>
          <cell r="C51">
            <v>0</v>
          </cell>
          <cell r="D51">
            <v>10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10</v>
          </cell>
          <cell r="J51">
            <v>0</v>
          </cell>
          <cell r="K51">
            <v>20</v>
          </cell>
          <cell r="L51">
            <v>0</v>
          </cell>
          <cell r="M51">
            <v>0</v>
          </cell>
          <cell r="N51">
            <v>40</v>
          </cell>
          <cell r="O51">
            <v>40</v>
          </cell>
        </row>
        <row r="52">
          <cell r="A52" t="str">
            <v>OH_EXPENSES Dept Expenses</v>
          </cell>
          <cell r="B52">
            <v>221.83</v>
          </cell>
          <cell r="C52">
            <v>144.83000000000001</v>
          </cell>
          <cell r="D52">
            <v>161.97999999999999</v>
          </cell>
          <cell r="E52">
            <v>160.88999999999999</v>
          </cell>
          <cell r="F52">
            <v>157.26</v>
          </cell>
          <cell r="G52">
            <v>159.63999999999999</v>
          </cell>
          <cell r="H52">
            <v>225.54</v>
          </cell>
          <cell r="I52">
            <v>158.49</v>
          </cell>
          <cell r="J52">
            <v>153.5</v>
          </cell>
          <cell r="K52">
            <v>184.69</v>
          </cell>
          <cell r="L52">
            <v>151</v>
          </cell>
          <cell r="M52">
            <v>161</v>
          </cell>
          <cell r="N52">
            <v>2040.64</v>
          </cell>
          <cell r="O52">
            <v>2040.64</v>
          </cell>
        </row>
        <row r="53">
          <cell r="A53" t="str">
            <v>OH_TOTAL Grand Total OH expenses</v>
          </cell>
          <cell r="B53">
            <v>221.83</v>
          </cell>
          <cell r="C53">
            <v>144.83000000000001</v>
          </cell>
          <cell r="D53">
            <v>161.97999999999999</v>
          </cell>
          <cell r="E53">
            <v>160.88999999999999</v>
          </cell>
          <cell r="F53">
            <v>157.26</v>
          </cell>
          <cell r="G53">
            <v>159.63999999999999</v>
          </cell>
          <cell r="H53">
            <v>225.54</v>
          </cell>
          <cell r="I53">
            <v>158.49</v>
          </cell>
          <cell r="J53">
            <v>153.5</v>
          </cell>
          <cell r="K53">
            <v>184.69</v>
          </cell>
          <cell r="L53">
            <v>151</v>
          </cell>
          <cell r="M53">
            <v>161</v>
          </cell>
          <cell r="N53">
            <v>2040.64</v>
          </cell>
          <cell r="O53">
            <v>2040.64</v>
          </cell>
        </row>
        <row r="54">
          <cell r="A54" t="str">
            <v>A0111 QUALCOMM Employee Head Count B</v>
          </cell>
          <cell r="B54">
            <v>8.5</v>
          </cell>
          <cell r="C54">
            <v>8.5</v>
          </cell>
          <cell r="D54">
            <v>8.5</v>
          </cell>
          <cell r="E54">
            <v>8.5</v>
          </cell>
          <cell r="F54">
            <v>8.5</v>
          </cell>
          <cell r="G54">
            <v>8.5</v>
          </cell>
          <cell r="H54">
            <v>8.5</v>
          </cell>
          <cell r="I54">
            <v>8.5</v>
          </cell>
          <cell r="J54">
            <v>8.5</v>
          </cell>
          <cell r="K54">
            <v>8.5</v>
          </cell>
          <cell r="L54">
            <v>8.5</v>
          </cell>
          <cell r="M54">
            <v>8.5</v>
          </cell>
        </row>
        <row r="55">
          <cell r="A55" t="str">
            <v>A0112 Temporary Empolyee Head Count</v>
          </cell>
          <cell r="B55">
            <v>1</v>
          </cell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</row>
        <row r="56">
          <cell r="A56" t="str">
            <v>L_HC_TOTAL TOTAL Head Count</v>
          </cell>
          <cell r="B56">
            <v>9.5</v>
          </cell>
          <cell r="C56">
            <v>9.5</v>
          </cell>
          <cell r="D56">
            <v>9.5</v>
          </cell>
          <cell r="E56">
            <v>9.5</v>
          </cell>
          <cell r="F56">
            <v>9.5</v>
          </cell>
          <cell r="G56">
            <v>9.5</v>
          </cell>
          <cell r="H56">
            <v>9.5</v>
          </cell>
          <cell r="I56">
            <v>9.5</v>
          </cell>
          <cell r="J56">
            <v>9.5</v>
          </cell>
          <cell r="K56">
            <v>9.5</v>
          </cell>
          <cell r="L56">
            <v>9.5</v>
          </cell>
          <cell r="M56">
            <v>9.5</v>
          </cell>
        </row>
        <row r="57">
          <cell r="A57" t="str">
            <v>A0131 Indirect Perm Employee Hours</v>
          </cell>
          <cell r="B57">
            <v>1258</v>
          </cell>
          <cell r="C57">
            <v>1122</v>
          </cell>
          <cell r="D57">
            <v>1462</v>
          </cell>
          <cell r="E57">
            <v>1258</v>
          </cell>
          <cell r="F57">
            <v>1190</v>
          </cell>
          <cell r="G57">
            <v>1598</v>
          </cell>
          <cell r="H57">
            <v>1258</v>
          </cell>
          <cell r="I57">
            <v>1190</v>
          </cell>
          <cell r="J57">
            <v>1462</v>
          </cell>
          <cell r="K57">
            <v>1190</v>
          </cell>
          <cell r="L57">
            <v>1258</v>
          </cell>
          <cell r="M57">
            <v>1530</v>
          </cell>
          <cell r="N57">
            <v>15776</v>
          </cell>
          <cell r="O57">
            <v>15776</v>
          </cell>
        </row>
        <row r="58">
          <cell r="A58" t="str">
            <v>A0132 Indirect Temp Employee Hours</v>
          </cell>
          <cell r="B58">
            <v>148</v>
          </cell>
          <cell r="C58">
            <v>132</v>
          </cell>
          <cell r="D58">
            <v>172</v>
          </cell>
          <cell r="E58">
            <v>148</v>
          </cell>
          <cell r="F58">
            <v>140</v>
          </cell>
          <cell r="G58">
            <v>188</v>
          </cell>
          <cell r="H58">
            <v>148</v>
          </cell>
          <cell r="I58">
            <v>140</v>
          </cell>
          <cell r="J58">
            <v>172</v>
          </cell>
          <cell r="K58">
            <v>140</v>
          </cell>
          <cell r="L58">
            <v>148</v>
          </cell>
          <cell r="M58">
            <v>180</v>
          </cell>
          <cell r="N58">
            <v>1856</v>
          </cell>
          <cell r="O58">
            <v>1856</v>
          </cell>
        </row>
        <row r="59">
          <cell r="A59" t="str">
            <v>L_HOURS_T Total Employee Hours</v>
          </cell>
          <cell r="B59">
            <v>1406</v>
          </cell>
          <cell r="C59">
            <v>1254</v>
          </cell>
          <cell r="D59">
            <v>1634</v>
          </cell>
          <cell r="E59">
            <v>1406</v>
          </cell>
          <cell r="F59">
            <v>1330</v>
          </cell>
          <cell r="G59">
            <v>1786</v>
          </cell>
          <cell r="H59">
            <v>1406</v>
          </cell>
          <cell r="I59">
            <v>1330</v>
          </cell>
          <cell r="J59">
            <v>1634</v>
          </cell>
          <cell r="K59">
            <v>1330</v>
          </cell>
          <cell r="L59">
            <v>1406</v>
          </cell>
          <cell r="M59">
            <v>1710</v>
          </cell>
          <cell r="N59">
            <v>17632</v>
          </cell>
          <cell r="O59">
            <v>17632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00 Monthly Budget Trend"/>
      <sheetName val="BLN Detail 2000"/>
      <sheetName val="PO Summary 00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PO Detail 0012"/>
      <sheetName val="CK Request 0012"/>
      <sheetName val="CIP Detail 0011"/>
      <sheetName val="CIP Summary 0012"/>
      <sheetName val="CIP Drill 0012"/>
      <sheetName val="2000  BU Budget"/>
      <sheetName val="2000 Cap Bud"/>
      <sheetName val="99 to 00 blns"/>
      <sheetName val="VLOOK"/>
      <sheetName val="Insert"/>
      <sheetName val="PO Summary 9912"/>
      <sheetName val="MSM V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>CIP #</v>
          </cell>
        </row>
        <row r="4">
          <cell r="A4">
            <v>90116</v>
          </cell>
        </row>
        <row r="5">
          <cell r="A5">
            <v>90117</v>
          </cell>
        </row>
        <row r="6">
          <cell r="A6">
            <v>90118</v>
          </cell>
        </row>
        <row r="7">
          <cell r="A7">
            <v>90119</v>
          </cell>
        </row>
        <row r="8">
          <cell r="A8">
            <v>90129</v>
          </cell>
        </row>
        <row r="9">
          <cell r="A9">
            <v>90133</v>
          </cell>
        </row>
        <row r="10">
          <cell r="A10">
            <v>90135</v>
          </cell>
        </row>
        <row r="11">
          <cell r="A11">
            <v>90136</v>
          </cell>
        </row>
        <row r="12">
          <cell r="A12">
            <v>90171</v>
          </cell>
        </row>
        <row r="13">
          <cell r="A13">
            <v>90186</v>
          </cell>
        </row>
        <row r="14">
          <cell r="A14">
            <v>90191</v>
          </cell>
        </row>
        <row r="15">
          <cell r="A15">
            <v>90195</v>
          </cell>
        </row>
        <row r="16">
          <cell r="A16">
            <v>90196</v>
          </cell>
        </row>
        <row r="17">
          <cell r="A17">
            <v>90198</v>
          </cell>
        </row>
        <row r="18">
          <cell r="A18">
            <v>90211</v>
          </cell>
        </row>
        <row r="19">
          <cell r="A19">
            <v>90223</v>
          </cell>
        </row>
        <row r="20">
          <cell r="A20">
            <v>90229</v>
          </cell>
        </row>
        <row r="21">
          <cell r="A21">
            <v>90230</v>
          </cell>
        </row>
        <row r="22">
          <cell r="A22">
            <v>90246</v>
          </cell>
        </row>
        <row r="23">
          <cell r="A23">
            <v>90258</v>
          </cell>
        </row>
        <row r="24">
          <cell r="A24">
            <v>90265</v>
          </cell>
        </row>
        <row r="25">
          <cell r="A25">
            <v>90270</v>
          </cell>
        </row>
        <row r="26">
          <cell r="A26">
            <v>90278</v>
          </cell>
        </row>
        <row r="27">
          <cell r="A27">
            <v>90281</v>
          </cell>
        </row>
        <row r="31">
          <cell r="A31">
            <v>90150</v>
          </cell>
        </row>
        <row r="32">
          <cell r="A32">
            <v>90151</v>
          </cell>
        </row>
        <row r="33">
          <cell r="A33">
            <v>90152</v>
          </cell>
        </row>
        <row r="34">
          <cell r="A34">
            <v>90172</v>
          </cell>
        </row>
        <row r="35">
          <cell r="A35">
            <v>90182</v>
          </cell>
        </row>
        <row r="36">
          <cell r="A36">
            <v>90190</v>
          </cell>
        </row>
        <row r="37">
          <cell r="A37">
            <v>90194</v>
          </cell>
        </row>
        <row r="38">
          <cell r="A38">
            <v>90288</v>
          </cell>
        </row>
        <row r="39">
          <cell r="A39">
            <v>90296</v>
          </cell>
        </row>
        <row r="42">
          <cell r="A42">
            <v>90188</v>
          </cell>
        </row>
        <row r="43">
          <cell r="A43">
            <v>90245</v>
          </cell>
        </row>
        <row r="44">
          <cell r="A44">
            <v>90290</v>
          </cell>
        </row>
        <row r="47">
          <cell r="A47">
            <v>90180</v>
          </cell>
        </row>
        <row r="48">
          <cell r="A48">
            <v>90212</v>
          </cell>
        </row>
        <row r="49">
          <cell r="A49">
            <v>90218</v>
          </cell>
        </row>
        <row r="50">
          <cell r="A50">
            <v>90235</v>
          </cell>
        </row>
        <row r="51">
          <cell r="A51">
            <v>90274</v>
          </cell>
        </row>
        <row r="52">
          <cell r="A52">
            <v>90308</v>
          </cell>
        </row>
        <row r="53">
          <cell r="A53">
            <v>90324</v>
          </cell>
        </row>
        <row r="54">
          <cell r="A54">
            <v>90331</v>
          </cell>
        </row>
        <row r="55">
          <cell r="A55">
            <v>90334</v>
          </cell>
        </row>
        <row r="58">
          <cell r="A58">
            <v>90064</v>
          </cell>
        </row>
        <row r="59">
          <cell r="A59">
            <v>90065</v>
          </cell>
        </row>
        <row r="60">
          <cell r="A60">
            <v>90126</v>
          </cell>
        </row>
        <row r="61">
          <cell r="A61">
            <v>90137</v>
          </cell>
        </row>
        <row r="62">
          <cell r="A62">
            <v>90140</v>
          </cell>
        </row>
        <row r="63">
          <cell r="A63">
            <v>90146</v>
          </cell>
        </row>
        <row r="64">
          <cell r="A64">
            <v>90166</v>
          </cell>
        </row>
        <row r="65">
          <cell r="A65">
            <v>90169</v>
          </cell>
        </row>
        <row r="66">
          <cell r="A66">
            <v>90170</v>
          </cell>
        </row>
        <row r="67">
          <cell r="A67">
            <v>90177</v>
          </cell>
        </row>
        <row r="68">
          <cell r="A68">
            <v>90183</v>
          </cell>
        </row>
        <row r="69">
          <cell r="A69">
            <v>90184</v>
          </cell>
        </row>
        <row r="70">
          <cell r="A70">
            <v>90185</v>
          </cell>
        </row>
        <row r="71">
          <cell r="A71">
            <v>90197</v>
          </cell>
        </row>
        <row r="72">
          <cell r="A72">
            <v>90201</v>
          </cell>
        </row>
        <row r="73">
          <cell r="A73">
            <v>90202</v>
          </cell>
        </row>
        <row r="74">
          <cell r="A74">
            <v>90203</v>
          </cell>
        </row>
        <row r="75">
          <cell r="A75">
            <v>90204</v>
          </cell>
        </row>
        <row r="76">
          <cell r="A76">
            <v>90205</v>
          </cell>
        </row>
        <row r="77">
          <cell r="A77">
            <v>90206</v>
          </cell>
        </row>
        <row r="78">
          <cell r="A78">
            <v>90207</v>
          </cell>
        </row>
        <row r="79">
          <cell r="A79">
            <v>90209</v>
          </cell>
        </row>
        <row r="80">
          <cell r="A80">
            <v>90210</v>
          </cell>
        </row>
        <row r="81">
          <cell r="A81">
            <v>90215</v>
          </cell>
        </row>
        <row r="82">
          <cell r="A82">
            <v>90216</v>
          </cell>
        </row>
        <row r="83">
          <cell r="A83">
            <v>90217</v>
          </cell>
        </row>
        <row r="84">
          <cell r="A84">
            <v>90219</v>
          </cell>
        </row>
        <row r="85">
          <cell r="A85">
            <v>90226</v>
          </cell>
        </row>
        <row r="86">
          <cell r="A86">
            <v>90227</v>
          </cell>
        </row>
        <row r="87">
          <cell r="A87">
            <v>90233</v>
          </cell>
        </row>
        <row r="88">
          <cell r="A88">
            <v>90234</v>
          </cell>
        </row>
        <row r="89">
          <cell r="A89">
            <v>90236</v>
          </cell>
        </row>
        <row r="90">
          <cell r="A90">
            <v>90237</v>
          </cell>
        </row>
        <row r="91">
          <cell r="A91">
            <v>90239</v>
          </cell>
        </row>
        <row r="92">
          <cell r="A92">
            <v>90240</v>
          </cell>
        </row>
        <row r="93">
          <cell r="A93">
            <v>90241</v>
          </cell>
        </row>
        <row r="94">
          <cell r="A94">
            <v>90242</v>
          </cell>
        </row>
        <row r="95">
          <cell r="A95">
            <v>90243</v>
          </cell>
        </row>
        <row r="96">
          <cell r="A96">
            <v>90244</v>
          </cell>
        </row>
        <row r="97">
          <cell r="A97">
            <v>90247</v>
          </cell>
        </row>
        <row r="98">
          <cell r="A98">
            <v>90251</v>
          </cell>
        </row>
        <row r="99">
          <cell r="A99">
            <v>90252</v>
          </cell>
        </row>
        <row r="100">
          <cell r="A100">
            <v>90255</v>
          </cell>
        </row>
        <row r="101">
          <cell r="A101">
            <v>90256</v>
          </cell>
        </row>
        <row r="102">
          <cell r="A102">
            <v>90257</v>
          </cell>
        </row>
        <row r="103">
          <cell r="A103">
            <v>90260</v>
          </cell>
        </row>
        <row r="104">
          <cell r="A104">
            <v>90263</v>
          </cell>
        </row>
        <row r="105">
          <cell r="A105">
            <v>90267</v>
          </cell>
        </row>
        <row r="106">
          <cell r="A106">
            <v>90268</v>
          </cell>
        </row>
        <row r="107">
          <cell r="A107">
            <v>90272</v>
          </cell>
        </row>
        <row r="108">
          <cell r="A108">
            <v>90273</v>
          </cell>
        </row>
        <row r="109">
          <cell r="A109">
            <v>90276</v>
          </cell>
        </row>
        <row r="110">
          <cell r="A110">
            <v>90279</v>
          </cell>
        </row>
        <row r="111">
          <cell r="A111">
            <v>90282</v>
          </cell>
        </row>
        <row r="112">
          <cell r="A112">
            <v>90284</v>
          </cell>
        </row>
        <row r="113">
          <cell r="A113">
            <v>90285</v>
          </cell>
        </row>
        <row r="114">
          <cell r="A114">
            <v>90287</v>
          </cell>
        </row>
        <row r="115">
          <cell r="A115">
            <v>90289</v>
          </cell>
        </row>
        <row r="116">
          <cell r="A116">
            <v>90286</v>
          </cell>
        </row>
        <row r="117">
          <cell r="A117">
            <v>90291</v>
          </cell>
        </row>
        <row r="118">
          <cell r="A118">
            <v>90293</v>
          </cell>
        </row>
        <row r="119">
          <cell r="A119">
            <v>90294</v>
          </cell>
        </row>
        <row r="120">
          <cell r="A120">
            <v>90297</v>
          </cell>
        </row>
        <row r="121">
          <cell r="A121">
            <v>90299</v>
          </cell>
        </row>
        <row r="122">
          <cell r="A122">
            <v>90300</v>
          </cell>
        </row>
        <row r="123">
          <cell r="A123">
            <v>90301</v>
          </cell>
        </row>
        <row r="124">
          <cell r="A124">
            <v>90302</v>
          </cell>
        </row>
        <row r="125">
          <cell r="A125">
            <v>90307</v>
          </cell>
        </row>
        <row r="126">
          <cell r="A126">
            <v>90309</v>
          </cell>
        </row>
        <row r="127">
          <cell r="A127">
            <v>90310</v>
          </cell>
        </row>
        <row r="128">
          <cell r="A128">
            <v>90315</v>
          </cell>
        </row>
        <row r="129">
          <cell r="A129">
            <v>90316</v>
          </cell>
        </row>
        <row r="130">
          <cell r="A130">
            <v>90318</v>
          </cell>
        </row>
        <row r="131">
          <cell r="A131">
            <v>90319</v>
          </cell>
        </row>
        <row r="132">
          <cell r="A132">
            <v>90322</v>
          </cell>
        </row>
        <row r="133">
          <cell r="A133">
            <v>90329</v>
          </cell>
        </row>
        <row r="134">
          <cell r="A134">
            <v>90330</v>
          </cell>
        </row>
        <row r="135">
          <cell r="A135">
            <v>90332</v>
          </cell>
        </row>
        <row r="136">
          <cell r="A136">
            <v>90333</v>
          </cell>
        </row>
        <row r="137">
          <cell r="A137">
            <v>90338</v>
          </cell>
        </row>
        <row r="138">
          <cell r="A138">
            <v>90339</v>
          </cell>
        </row>
        <row r="139">
          <cell r="A139">
            <v>90342</v>
          </cell>
        </row>
        <row r="142">
          <cell r="A142">
            <v>90051</v>
          </cell>
        </row>
        <row r="143">
          <cell r="A143">
            <v>90067</v>
          </cell>
        </row>
        <row r="144">
          <cell r="A144">
            <v>90101</v>
          </cell>
        </row>
        <row r="145">
          <cell r="A145">
            <v>90112</v>
          </cell>
        </row>
        <row r="146">
          <cell r="A146">
            <v>90142</v>
          </cell>
        </row>
        <row r="147">
          <cell r="A147">
            <v>90189</v>
          </cell>
        </row>
        <row r="148">
          <cell r="A148">
            <v>90192</v>
          </cell>
        </row>
        <row r="149">
          <cell r="A149">
            <v>90193</v>
          </cell>
        </row>
        <row r="150">
          <cell r="A150">
            <v>90199</v>
          </cell>
        </row>
        <row r="151">
          <cell r="A151">
            <v>90200</v>
          </cell>
        </row>
        <row r="152">
          <cell r="A152">
            <v>90214</v>
          </cell>
        </row>
        <row r="153">
          <cell r="A153">
            <v>90220</v>
          </cell>
        </row>
        <row r="154">
          <cell r="A154">
            <v>90222</v>
          </cell>
        </row>
        <row r="155">
          <cell r="A155">
            <v>90232</v>
          </cell>
        </row>
        <row r="156">
          <cell r="A156">
            <v>90250</v>
          </cell>
        </row>
        <row r="157">
          <cell r="A157">
            <v>90253</v>
          </cell>
        </row>
        <row r="158">
          <cell r="A158">
            <v>90264</v>
          </cell>
        </row>
        <row r="159">
          <cell r="A159">
            <v>90271</v>
          </cell>
        </row>
        <row r="160">
          <cell r="A160">
            <v>90275</v>
          </cell>
        </row>
        <row r="161">
          <cell r="A161">
            <v>90277</v>
          </cell>
        </row>
        <row r="162">
          <cell r="A162">
            <v>90280</v>
          </cell>
        </row>
        <row r="163">
          <cell r="A163">
            <v>90283</v>
          </cell>
        </row>
        <row r="164">
          <cell r="A164">
            <v>90292</v>
          </cell>
        </row>
        <row r="165">
          <cell r="A165">
            <v>90295</v>
          </cell>
        </row>
        <row r="166">
          <cell r="A166">
            <v>90298</v>
          </cell>
        </row>
        <row r="167">
          <cell r="A167">
            <v>90303</v>
          </cell>
        </row>
        <row r="168">
          <cell r="A168">
            <v>90306</v>
          </cell>
        </row>
        <row r="169">
          <cell r="A169">
            <v>90312</v>
          </cell>
        </row>
        <row r="170">
          <cell r="A170">
            <v>90313</v>
          </cell>
        </row>
        <row r="171">
          <cell r="A171">
            <v>90314</v>
          </cell>
        </row>
        <row r="172">
          <cell r="A172">
            <v>90320</v>
          </cell>
        </row>
        <row r="173">
          <cell r="A173">
            <v>90321</v>
          </cell>
        </row>
        <row r="174">
          <cell r="A174">
            <v>90340</v>
          </cell>
        </row>
        <row r="175">
          <cell r="A175">
            <v>90341</v>
          </cell>
        </row>
        <row r="178">
          <cell r="A178">
            <v>90213</v>
          </cell>
        </row>
        <row r="179">
          <cell r="A179">
            <v>90224</v>
          </cell>
        </row>
        <row r="180">
          <cell r="A180">
            <v>90225</v>
          </cell>
        </row>
        <row r="181">
          <cell r="A181">
            <v>90226</v>
          </cell>
        </row>
        <row r="182">
          <cell r="A182">
            <v>90259</v>
          </cell>
        </row>
        <row r="183">
          <cell r="A183">
            <v>90336</v>
          </cell>
        </row>
        <row r="186">
          <cell r="A186">
            <v>90060</v>
          </cell>
        </row>
        <row r="187">
          <cell r="A187">
            <v>90070</v>
          </cell>
        </row>
        <row r="188">
          <cell r="A188">
            <v>90221</v>
          </cell>
        </row>
        <row r="189">
          <cell r="A189">
            <v>90248</v>
          </cell>
        </row>
        <row r="190">
          <cell r="A190">
            <v>90305</v>
          </cell>
        </row>
        <row r="191">
          <cell r="A191">
            <v>90323</v>
          </cell>
        </row>
        <row r="192">
          <cell r="A192">
            <v>90326</v>
          </cell>
        </row>
        <row r="195">
          <cell r="A195">
            <v>90254</v>
          </cell>
        </row>
        <row r="196">
          <cell r="A196">
            <v>90061</v>
          </cell>
        </row>
        <row r="197">
          <cell r="A197">
            <v>90266</v>
          </cell>
        </row>
        <row r="198">
          <cell r="A198">
            <v>90269</v>
          </cell>
        </row>
        <row r="199">
          <cell r="A199">
            <v>90335</v>
          </cell>
        </row>
        <row r="202">
          <cell r="A202">
            <v>90327</v>
          </cell>
        </row>
        <row r="203">
          <cell r="A203">
            <v>90328</v>
          </cell>
        </row>
        <row r="204">
          <cell r="A204">
            <v>90337</v>
          </cell>
        </row>
        <row r="207">
          <cell r="A207" t="str">
            <v>7XXXX</v>
          </cell>
        </row>
        <row r="208">
          <cell r="A208" t="str">
            <v>XXXXX</v>
          </cell>
        </row>
        <row r="209">
          <cell r="A209">
            <v>90249</v>
          </cell>
        </row>
        <row r="211">
          <cell r="A211">
            <v>90324</v>
          </cell>
        </row>
      </sheetData>
      <sheetData sheetId="20" refreshError="1">
        <row r="1">
          <cell r="B1">
            <v>200012</v>
          </cell>
          <cell r="G1">
            <v>200011</v>
          </cell>
        </row>
        <row r="3">
          <cell r="B3" t="str">
            <v>Cost</v>
          </cell>
          <cell r="C3" t="str">
            <v>Transfers</v>
          </cell>
          <cell r="D3" t="str">
            <v>Total Less Xfers</v>
          </cell>
          <cell r="G3" t="str">
            <v>Cost</v>
          </cell>
          <cell r="H3" t="str">
            <v>Transfers</v>
          </cell>
          <cell r="I3" t="str">
            <v>Total Less Xfers</v>
          </cell>
          <cell r="J3" t="str">
            <v>Change in Cost</v>
          </cell>
          <cell r="K3" t="str">
            <v>Change in Xfers</v>
          </cell>
        </row>
        <row r="4">
          <cell r="A4" t="str">
            <v>(None)</v>
          </cell>
          <cell r="B4">
            <v>-204941.59</v>
          </cell>
          <cell r="C4">
            <v>0</v>
          </cell>
          <cell r="D4">
            <v>-204941.59</v>
          </cell>
          <cell r="F4" t="str">
            <v>(None)</v>
          </cell>
          <cell r="G4">
            <v>-209213.78</v>
          </cell>
          <cell r="H4">
            <v>0</v>
          </cell>
          <cell r="I4">
            <v>-209213.78</v>
          </cell>
          <cell r="J4">
            <v>4272.1900000000023</v>
          </cell>
          <cell r="K4">
            <v>0</v>
          </cell>
        </row>
        <row r="5">
          <cell r="A5">
            <v>70592</v>
          </cell>
          <cell r="B5">
            <v>0</v>
          </cell>
          <cell r="C5">
            <v>0</v>
          </cell>
          <cell r="D5">
            <v>0</v>
          </cell>
          <cell r="F5">
            <v>70592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>
            <v>70649</v>
          </cell>
          <cell r="B6">
            <v>6638.1</v>
          </cell>
          <cell r="C6">
            <v>0</v>
          </cell>
          <cell r="D6">
            <v>6638.1</v>
          </cell>
          <cell r="F6">
            <v>70649</v>
          </cell>
          <cell r="G6">
            <v>6638.1</v>
          </cell>
          <cell r="H6">
            <v>0</v>
          </cell>
          <cell r="I6">
            <v>6638.1</v>
          </cell>
          <cell r="J6">
            <v>0</v>
          </cell>
          <cell r="K6">
            <v>0</v>
          </cell>
        </row>
        <row r="7">
          <cell r="A7">
            <v>90029</v>
          </cell>
          <cell r="B7">
            <v>2.0372681319713593E-10</v>
          </cell>
          <cell r="C7">
            <v>-673391.88</v>
          </cell>
          <cell r="D7">
            <v>673391.88000000024</v>
          </cell>
          <cell r="F7">
            <v>90029</v>
          </cell>
          <cell r="G7">
            <v>2.0372681319713593E-10</v>
          </cell>
          <cell r="H7">
            <v>-673391.88</v>
          </cell>
          <cell r="I7">
            <v>673391.88000000024</v>
          </cell>
          <cell r="J7">
            <v>0</v>
          </cell>
          <cell r="K7">
            <v>0</v>
          </cell>
        </row>
        <row r="8">
          <cell r="A8">
            <v>90039</v>
          </cell>
          <cell r="B8">
            <v>-1.8189894035458565E-12</v>
          </cell>
          <cell r="C8">
            <v>-247803</v>
          </cell>
          <cell r="D8">
            <v>247803</v>
          </cell>
          <cell r="F8">
            <v>90039</v>
          </cell>
          <cell r="G8">
            <v>-1.8189894035458565E-12</v>
          </cell>
          <cell r="H8">
            <v>-247803</v>
          </cell>
          <cell r="I8">
            <v>247803</v>
          </cell>
          <cell r="J8">
            <v>0</v>
          </cell>
          <cell r="K8">
            <v>0</v>
          </cell>
        </row>
        <row r="9">
          <cell r="A9">
            <v>90043</v>
          </cell>
          <cell r="B9">
            <v>-1.9554136088117957E-11</v>
          </cell>
          <cell r="C9">
            <v>-154968.67000000001</v>
          </cell>
          <cell r="D9">
            <v>154968.66999999998</v>
          </cell>
          <cell r="F9">
            <v>90043</v>
          </cell>
          <cell r="G9">
            <v>-1.9554136088117957E-11</v>
          </cell>
          <cell r="H9">
            <v>-154968.67000000001</v>
          </cell>
          <cell r="I9">
            <v>154968.66999999998</v>
          </cell>
          <cell r="J9">
            <v>0</v>
          </cell>
          <cell r="K9">
            <v>0</v>
          </cell>
        </row>
        <row r="10">
          <cell r="A10">
            <v>90044</v>
          </cell>
          <cell r="B10">
            <v>9.3132257461547852E-10</v>
          </cell>
          <cell r="C10">
            <v>-12141295.950000001</v>
          </cell>
          <cell r="D10">
            <v>12141295.950000003</v>
          </cell>
          <cell r="F10">
            <v>90044</v>
          </cell>
          <cell r="G10">
            <v>9.3132257461547852E-10</v>
          </cell>
          <cell r="H10">
            <v>-12141295.950000001</v>
          </cell>
          <cell r="I10">
            <v>12141295.950000003</v>
          </cell>
          <cell r="J10">
            <v>0</v>
          </cell>
          <cell r="K10">
            <v>0</v>
          </cell>
        </row>
        <row r="11">
          <cell r="A11">
            <v>90048</v>
          </cell>
          <cell r="B11">
            <v>0</v>
          </cell>
          <cell r="C11">
            <v>-759582.99</v>
          </cell>
          <cell r="D11">
            <v>759582.99</v>
          </cell>
          <cell r="F11">
            <v>90048</v>
          </cell>
          <cell r="G11">
            <v>0</v>
          </cell>
          <cell r="H11">
            <v>-759582.99</v>
          </cell>
          <cell r="I11">
            <v>759582.99</v>
          </cell>
          <cell r="J11">
            <v>0</v>
          </cell>
          <cell r="K11">
            <v>0</v>
          </cell>
        </row>
        <row r="12">
          <cell r="A12">
            <v>90050</v>
          </cell>
          <cell r="B12">
            <v>7.2759576141834259E-12</v>
          </cell>
          <cell r="C12">
            <v>-953862.18</v>
          </cell>
          <cell r="D12">
            <v>953862.18</v>
          </cell>
          <cell r="F12">
            <v>90050</v>
          </cell>
          <cell r="G12">
            <v>7.2759576141834259E-12</v>
          </cell>
          <cell r="H12">
            <v>-953862.18</v>
          </cell>
          <cell r="I12">
            <v>953862.18</v>
          </cell>
          <cell r="J12">
            <v>0</v>
          </cell>
          <cell r="K12">
            <v>0</v>
          </cell>
        </row>
        <row r="13">
          <cell r="A13">
            <v>90051</v>
          </cell>
          <cell r="B13">
            <v>5667.83</v>
          </cell>
          <cell r="C13">
            <v>-241426.74</v>
          </cell>
          <cell r="D13">
            <v>247094.56999999998</v>
          </cell>
          <cell r="F13">
            <v>90051</v>
          </cell>
          <cell r="G13">
            <v>5667.83</v>
          </cell>
          <cell r="H13">
            <v>-241426.74</v>
          </cell>
          <cell r="I13">
            <v>247094.56999999998</v>
          </cell>
          <cell r="J13">
            <v>0</v>
          </cell>
          <cell r="K13">
            <v>0</v>
          </cell>
        </row>
        <row r="14">
          <cell r="A14">
            <v>90052</v>
          </cell>
          <cell r="B14">
            <v>1.7735146684572101E-11</v>
          </cell>
          <cell r="C14">
            <v>-176975.31</v>
          </cell>
          <cell r="D14">
            <v>176975.31000000003</v>
          </cell>
          <cell r="F14">
            <v>90052</v>
          </cell>
          <cell r="G14">
            <v>1.7735146684572101E-11</v>
          </cell>
          <cell r="H14">
            <v>-176975.31</v>
          </cell>
          <cell r="I14">
            <v>176975.31000000003</v>
          </cell>
          <cell r="J14">
            <v>0</v>
          </cell>
          <cell r="K14">
            <v>0</v>
          </cell>
        </row>
        <row r="15">
          <cell r="A15">
            <v>90054</v>
          </cell>
          <cell r="B15">
            <v>-9.0949470177292824E-12</v>
          </cell>
          <cell r="C15">
            <v>-806585.92</v>
          </cell>
          <cell r="D15">
            <v>806585.92</v>
          </cell>
          <cell r="F15">
            <v>90054</v>
          </cell>
          <cell r="G15">
            <v>-9.0949470177292824E-12</v>
          </cell>
          <cell r="H15">
            <v>-806585.92</v>
          </cell>
          <cell r="I15">
            <v>806585.92</v>
          </cell>
          <cell r="J15">
            <v>0</v>
          </cell>
          <cell r="K15">
            <v>0</v>
          </cell>
        </row>
        <row r="16">
          <cell r="A16">
            <v>90055</v>
          </cell>
          <cell r="B16">
            <v>-8.7325702224916313E-12</v>
          </cell>
          <cell r="C16">
            <v>-109325.27</v>
          </cell>
          <cell r="D16">
            <v>109325.26999999999</v>
          </cell>
          <cell r="F16">
            <v>90055</v>
          </cell>
          <cell r="G16">
            <v>-8.7325702224916313E-12</v>
          </cell>
          <cell r="H16">
            <v>-109325.27</v>
          </cell>
          <cell r="I16">
            <v>109325.26999999999</v>
          </cell>
          <cell r="J16">
            <v>0</v>
          </cell>
          <cell r="K16">
            <v>0</v>
          </cell>
        </row>
        <row r="17">
          <cell r="A17">
            <v>90057</v>
          </cell>
          <cell r="B17">
            <v>-8.8220986071974039E-11</v>
          </cell>
          <cell r="C17">
            <v>-528228.42000000004</v>
          </cell>
          <cell r="D17">
            <v>528228.41999999993</v>
          </cell>
          <cell r="F17">
            <v>90057</v>
          </cell>
          <cell r="G17">
            <v>-8.8220986071974039E-11</v>
          </cell>
          <cell r="H17">
            <v>-528228.42000000004</v>
          </cell>
          <cell r="I17">
            <v>528228.41999999993</v>
          </cell>
          <cell r="J17">
            <v>0</v>
          </cell>
          <cell r="K17">
            <v>0</v>
          </cell>
        </row>
        <row r="18">
          <cell r="A18">
            <v>90058</v>
          </cell>
          <cell r="B18">
            <v>0</v>
          </cell>
          <cell r="C18">
            <v>-1162128.54</v>
          </cell>
          <cell r="D18">
            <v>1162128.54</v>
          </cell>
          <cell r="F18">
            <v>90058</v>
          </cell>
          <cell r="G18">
            <v>0</v>
          </cell>
          <cell r="H18">
            <v>-1162128.54</v>
          </cell>
          <cell r="I18">
            <v>1162128.54</v>
          </cell>
          <cell r="J18">
            <v>0</v>
          </cell>
          <cell r="K18">
            <v>0</v>
          </cell>
        </row>
        <row r="19">
          <cell r="A19">
            <v>90059</v>
          </cell>
          <cell r="B19">
            <v>1.7578716260402416E-10</v>
          </cell>
          <cell r="C19">
            <v>-5401233.1299999999</v>
          </cell>
          <cell r="D19">
            <v>5401233.1299999999</v>
          </cell>
          <cell r="F19">
            <v>90059</v>
          </cell>
          <cell r="G19">
            <v>1.7578716260402416E-10</v>
          </cell>
          <cell r="H19">
            <v>-5401233.1299999999</v>
          </cell>
          <cell r="I19">
            <v>5401233.1299999999</v>
          </cell>
          <cell r="J19">
            <v>0</v>
          </cell>
          <cell r="K19">
            <v>0</v>
          </cell>
        </row>
        <row r="20">
          <cell r="A20">
            <v>90060</v>
          </cell>
          <cell r="B20">
            <v>264498.2299999994</v>
          </cell>
          <cell r="C20">
            <v>-7784326.3200000003</v>
          </cell>
          <cell r="D20">
            <v>8048824.5499999998</v>
          </cell>
          <cell r="F20">
            <v>90060</v>
          </cell>
          <cell r="G20">
            <v>481653.43999999936</v>
          </cell>
          <cell r="H20">
            <v>-7357497.9800000004</v>
          </cell>
          <cell r="I20">
            <v>7839151.4199999999</v>
          </cell>
          <cell r="J20">
            <v>209673.12999999989</v>
          </cell>
          <cell r="K20">
            <v>-426828.33999999985</v>
          </cell>
        </row>
        <row r="21">
          <cell r="A21">
            <v>90061</v>
          </cell>
          <cell r="B21">
            <v>59.399999999982015</v>
          </cell>
          <cell r="C21">
            <v>-119111.46</v>
          </cell>
          <cell r="D21">
            <v>119170.85999999999</v>
          </cell>
          <cell r="F21">
            <v>90061</v>
          </cell>
          <cell r="G21">
            <v>59.399999999982015</v>
          </cell>
          <cell r="H21">
            <v>-119111.46</v>
          </cell>
          <cell r="I21">
            <v>119170.85999999999</v>
          </cell>
          <cell r="J21">
            <v>0</v>
          </cell>
          <cell r="K21">
            <v>0</v>
          </cell>
        </row>
        <row r="22">
          <cell r="A22">
            <v>90064</v>
          </cell>
          <cell r="B22">
            <v>1.1932570487260818E-9</v>
          </cell>
          <cell r="C22">
            <v>-27464738.52</v>
          </cell>
          <cell r="D22">
            <v>27464738.52</v>
          </cell>
          <cell r="F22">
            <v>90064</v>
          </cell>
          <cell r="G22">
            <v>1.1932570487260818E-9</v>
          </cell>
          <cell r="H22">
            <v>-27464738.52</v>
          </cell>
          <cell r="I22">
            <v>27464738.52</v>
          </cell>
          <cell r="J22">
            <v>0</v>
          </cell>
          <cell r="K22">
            <v>0</v>
          </cell>
        </row>
        <row r="23">
          <cell r="A23">
            <v>90065</v>
          </cell>
          <cell r="B23">
            <v>-1.1641532182693481E-10</v>
          </cell>
          <cell r="C23">
            <v>-16295788.4</v>
          </cell>
          <cell r="D23">
            <v>16295788.4</v>
          </cell>
          <cell r="F23">
            <v>90065</v>
          </cell>
          <cell r="G23">
            <v>-1.1641532182693481E-10</v>
          </cell>
          <cell r="H23">
            <v>-16295788.4</v>
          </cell>
          <cell r="I23">
            <v>16295788.4</v>
          </cell>
          <cell r="J23">
            <v>0</v>
          </cell>
          <cell r="K23">
            <v>0</v>
          </cell>
        </row>
        <row r="24">
          <cell r="A24">
            <v>90066</v>
          </cell>
          <cell r="B24">
            <v>5.6606950238347054E-9</v>
          </cell>
          <cell r="C24">
            <v>-39491160</v>
          </cell>
          <cell r="D24">
            <v>39491160.000000007</v>
          </cell>
          <cell r="F24">
            <v>90066</v>
          </cell>
          <cell r="G24">
            <v>5.6606950238347054E-9</v>
          </cell>
          <cell r="H24">
            <v>-39491160</v>
          </cell>
          <cell r="I24">
            <v>39491160.000000007</v>
          </cell>
          <cell r="J24">
            <v>0</v>
          </cell>
          <cell r="K24">
            <v>0</v>
          </cell>
        </row>
        <row r="25">
          <cell r="A25">
            <v>90067</v>
          </cell>
          <cell r="B25">
            <v>4559.2400000000116</v>
          </cell>
          <cell r="C25">
            <v>-113836.25</v>
          </cell>
          <cell r="D25">
            <v>118395.49</v>
          </cell>
          <cell r="F25">
            <v>90067</v>
          </cell>
          <cell r="G25">
            <v>4559.2400000000116</v>
          </cell>
          <cell r="H25">
            <v>-113836.25</v>
          </cell>
          <cell r="I25">
            <v>118395.49</v>
          </cell>
          <cell r="J25">
            <v>0</v>
          </cell>
          <cell r="K25">
            <v>0</v>
          </cell>
        </row>
        <row r="26">
          <cell r="A26">
            <v>90068</v>
          </cell>
          <cell r="B26">
            <v>0</v>
          </cell>
          <cell r="C26">
            <v>3291.75</v>
          </cell>
          <cell r="D26">
            <v>-3291.75</v>
          </cell>
          <cell r="F26">
            <v>90068</v>
          </cell>
          <cell r="G26">
            <v>0</v>
          </cell>
          <cell r="H26">
            <v>3291.75</v>
          </cell>
          <cell r="I26">
            <v>-3291.75</v>
          </cell>
          <cell r="J26">
            <v>0</v>
          </cell>
          <cell r="K26">
            <v>0</v>
          </cell>
        </row>
        <row r="27">
          <cell r="A27">
            <v>90070</v>
          </cell>
          <cell r="B27">
            <v>517231.24999999948</v>
          </cell>
          <cell r="C27">
            <v>-7911574.8399999999</v>
          </cell>
          <cell r="D27">
            <v>8428806.0899999999</v>
          </cell>
          <cell r="F27">
            <v>90070</v>
          </cell>
          <cell r="G27">
            <v>359879.72</v>
          </cell>
          <cell r="H27">
            <v>-7768295.8799999999</v>
          </cell>
          <cell r="I27">
            <v>8128175.5999999996</v>
          </cell>
          <cell r="J27">
            <v>300630.49000000022</v>
          </cell>
          <cell r="K27">
            <v>-143278.95999999996</v>
          </cell>
        </row>
        <row r="28">
          <cell r="A28">
            <v>90072</v>
          </cell>
          <cell r="B28">
            <v>-4.1836756281554699E-11</v>
          </cell>
          <cell r="C28">
            <v>-694932.4</v>
          </cell>
          <cell r="D28">
            <v>694932.4</v>
          </cell>
          <cell r="F28">
            <v>90072</v>
          </cell>
          <cell r="G28">
            <v>-4.1836756281554699E-11</v>
          </cell>
          <cell r="H28">
            <v>-694932.4</v>
          </cell>
          <cell r="I28">
            <v>694932.4</v>
          </cell>
          <cell r="J28">
            <v>0</v>
          </cell>
          <cell r="K28">
            <v>0</v>
          </cell>
        </row>
        <row r="29">
          <cell r="A29">
            <v>90073</v>
          </cell>
          <cell r="B29">
            <v>-5.6843418860808015E-12</v>
          </cell>
          <cell r="C29">
            <v>-193780.29</v>
          </cell>
          <cell r="D29">
            <v>193780.29</v>
          </cell>
          <cell r="F29">
            <v>90073</v>
          </cell>
          <cell r="G29">
            <v>-5.6843418860808015E-12</v>
          </cell>
          <cell r="H29">
            <v>-193780.29</v>
          </cell>
          <cell r="I29">
            <v>193780.29</v>
          </cell>
          <cell r="J29">
            <v>0</v>
          </cell>
          <cell r="K29">
            <v>0</v>
          </cell>
        </row>
        <row r="30">
          <cell r="A30">
            <v>90077</v>
          </cell>
          <cell r="B30">
            <v>5.1386450650170445E-11</v>
          </cell>
          <cell r="C30">
            <v>-805485.87</v>
          </cell>
          <cell r="D30">
            <v>805485.87</v>
          </cell>
          <cell r="F30">
            <v>90077</v>
          </cell>
          <cell r="G30">
            <v>5.1386450650170445E-11</v>
          </cell>
          <cell r="H30">
            <v>-805485.87</v>
          </cell>
          <cell r="I30">
            <v>805485.87</v>
          </cell>
          <cell r="J30">
            <v>0</v>
          </cell>
          <cell r="K30">
            <v>0</v>
          </cell>
        </row>
        <row r="31">
          <cell r="A31">
            <v>90078</v>
          </cell>
          <cell r="B31">
            <v>-1.9099388737231493E-11</v>
          </cell>
          <cell r="C31">
            <v>-954903.84</v>
          </cell>
          <cell r="D31">
            <v>954903.84</v>
          </cell>
          <cell r="F31">
            <v>90078</v>
          </cell>
          <cell r="G31">
            <v>-1.9099388737231493E-11</v>
          </cell>
          <cell r="H31">
            <v>-954903.84</v>
          </cell>
          <cell r="I31">
            <v>954903.84</v>
          </cell>
          <cell r="J31">
            <v>0</v>
          </cell>
          <cell r="K31">
            <v>0</v>
          </cell>
        </row>
        <row r="32">
          <cell r="A32">
            <v>90079</v>
          </cell>
          <cell r="B32">
            <v>-1.1596057447604835E-10</v>
          </cell>
          <cell r="C32">
            <v>-893978.83</v>
          </cell>
          <cell r="D32">
            <v>893978.82999999984</v>
          </cell>
          <cell r="F32">
            <v>90079</v>
          </cell>
          <cell r="G32">
            <v>-1.1596057447604835E-10</v>
          </cell>
          <cell r="H32">
            <v>-893978.83</v>
          </cell>
          <cell r="I32">
            <v>893978.82999999984</v>
          </cell>
          <cell r="J32">
            <v>0</v>
          </cell>
          <cell r="K32">
            <v>0</v>
          </cell>
        </row>
        <row r="33">
          <cell r="A33">
            <v>90080</v>
          </cell>
          <cell r="B33">
            <v>-2.6775026640279975E-11</v>
          </cell>
          <cell r="C33">
            <v>-182749.33</v>
          </cell>
          <cell r="D33">
            <v>182749.32999999996</v>
          </cell>
          <cell r="F33">
            <v>90080</v>
          </cell>
          <cell r="G33">
            <v>-2.6775026640279975E-11</v>
          </cell>
          <cell r="H33">
            <v>-182749.33</v>
          </cell>
          <cell r="I33">
            <v>182749.32999999996</v>
          </cell>
          <cell r="J33">
            <v>0</v>
          </cell>
          <cell r="K33">
            <v>0</v>
          </cell>
        </row>
        <row r="34">
          <cell r="A34">
            <v>90084</v>
          </cell>
          <cell r="B34">
            <v>0</v>
          </cell>
          <cell r="C34">
            <v>-25244.82</v>
          </cell>
          <cell r="D34">
            <v>25244.82</v>
          </cell>
          <cell r="F34">
            <v>90084</v>
          </cell>
          <cell r="G34">
            <v>0</v>
          </cell>
          <cell r="H34">
            <v>-25244.82</v>
          </cell>
          <cell r="I34">
            <v>25244.82</v>
          </cell>
          <cell r="J34">
            <v>0</v>
          </cell>
          <cell r="K34">
            <v>0</v>
          </cell>
        </row>
        <row r="35">
          <cell r="A35">
            <v>90085</v>
          </cell>
          <cell r="B35">
            <v>0</v>
          </cell>
          <cell r="C35">
            <v>-218600.94</v>
          </cell>
          <cell r="D35">
            <v>218600.94</v>
          </cell>
          <cell r="F35">
            <v>90085</v>
          </cell>
          <cell r="G35">
            <v>0</v>
          </cell>
          <cell r="H35">
            <v>-218600.94</v>
          </cell>
          <cell r="I35">
            <v>218600.94</v>
          </cell>
          <cell r="J35">
            <v>0</v>
          </cell>
          <cell r="K35">
            <v>0</v>
          </cell>
        </row>
        <row r="36">
          <cell r="A36">
            <v>90086</v>
          </cell>
          <cell r="B36">
            <v>0</v>
          </cell>
          <cell r="C36">
            <v>-77126.429999999993</v>
          </cell>
          <cell r="D36">
            <v>77126.429999999993</v>
          </cell>
          <cell r="F36">
            <v>90086</v>
          </cell>
          <cell r="G36">
            <v>0</v>
          </cell>
          <cell r="H36">
            <v>-77126.429999999993</v>
          </cell>
          <cell r="I36">
            <v>77126.429999999993</v>
          </cell>
          <cell r="J36">
            <v>0</v>
          </cell>
          <cell r="K36">
            <v>0</v>
          </cell>
        </row>
        <row r="37">
          <cell r="A37">
            <v>90087</v>
          </cell>
          <cell r="B37">
            <v>-1.4551915228366852E-11</v>
          </cell>
          <cell r="C37">
            <v>-120302.05</v>
          </cell>
          <cell r="D37">
            <v>120302.04999999999</v>
          </cell>
          <cell r="F37">
            <v>90087</v>
          </cell>
          <cell r="G37">
            <v>-1.4551915228366852E-11</v>
          </cell>
          <cell r="H37">
            <v>-120302.05</v>
          </cell>
          <cell r="I37">
            <v>120302.04999999999</v>
          </cell>
          <cell r="J37">
            <v>0</v>
          </cell>
          <cell r="K37">
            <v>0</v>
          </cell>
        </row>
        <row r="38">
          <cell r="A38">
            <v>90088</v>
          </cell>
          <cell r="B38">
            <v>-7.2759576141834259E-12</v>
          </cell>
          <cell r="C38">
            <v>-486714.38</v>
          </cell>
          <cell r="D38">
            <v>486714.38</v>
          </cell>
          <cell r="F38">
            <v>90088</v>
          </cell>
          <cell r="G38">
            <v>-7.2759576141834259E-12</v>
          </cell>
          <cell r="H38">
            <v>-486714.38</v>
          </cell>
          <cell r="I38">
            <v>486714.38</v>
          </cell>
          <cell r="J38">
            <v>0</v>
          </cell>
          <cell r="K38">
            <v>0</v>
          </cell>
        </row>
        <row r="39">
          <cell r="A39">
            <v>90091</v>
          </cell>
          <cell r="B39">
            <v>6.0538241086760536E-11</v>
          </cell>
          <cell r="C39">
            <v>-2434685.36</v>
          </cell>
          <cell r="D39">
            <v>2434685.36</v>
          </cell>
          <cell r="F39">
            <v>90091</v>
          </cell>
          <cell r="G39">
            <v>6.0538241086760536E-11</v>
          </cell>
          <cell r="H39">
            <v>-2434685.36</v>
          </cell>
          <cell r="I39">
            <v>2434685.36</v>
          </cell>
          <cell r="J39">
            <v>0</v>
          </cell>
          <cell r="K39">
            <v>0</v>
          </cell>
        </row>
        <row r="40">
          <cell r="A40">
            <v>90092</v>
          </cell>
          <cell r="B40">
            <v>-5.8206772735047707E-12</v>
          </cell>
          <cell r="C40">
            <v>-152109.32999999999</v>
          </cell>
          <cell r="D40">
            <v>152109.32999999999</v>
          </cell>
          <cell r="F40">
            <v>90092</v>
          </cell>
          <cell r="G40">
            <v>-5.8206772735047707E-12</v>
          </cell>
          <cell r="H40">
            <v>-152109.32999999999</v>
          </cell>
          <cell r="I40">
            <v>152109.32999999999</v>
          </cell>
          <cell r="J40">
            <v>0</v>
          </cell>
          <cell r="K40">
            <v>0</v>
          </cell>
        </row>
        <row r="41">
          <cell r="A41">
            <v>90093</v>
          </cell>
          <cell r="B41">
            <v>2.8990143619012088E-12</v>
          </cell>
          <cell r="C41">
            <v>-27945.07</v>
          </cell>
          <cell r="D41">
            <v>27945.070000000003</v>
          </cell>
          <cell r="F41">
            <v>90093</v>
          </cell>
          <cell r="G41">
            <v>2.8990143619012088E-12</v>
          </cell>
          <cell r="H41">
            <v>-27945.07</v>
          </cell>
          <cell r="I41">
            <v>27945.070000000003</v>
          </cell>
          <cell r="J41">
            <v>0</v>
          </cell>
          <cell r="K41">
            <v>0</v>
          </cell>
        </row>
        <row r="42">
          <cell r="A42">
            <v>90094</v>
          </cell>
          <cell r="B42">
            <v>-3.1832314562052488E-12</v>
          </cell>
          <cell r="C42">
            <v>-85921.47</v>
          </cell>
          <cell r="D42">
            <v>85921.47</v>
          </cell>
          <cell r="F42">
            <v>90094</v>
          </cell>
          <cell r="G42">
            <v>-3.1832314562052488E-12</v>
          </cell>
          <cell r="H42">
            <v>-85921.47</v>
          </cell>
          <cell r="I42">
            <v>85921.47</v>
          </cell>
          <cell r="J42">
            <v>0</v>
          </cell>
          <cell r="K42">
            <v>0</v>
          </cell>
        </row>
        <row r="43">
          <cell r="A43">
            <v>90097</v>
          </cell>
          <cell r="B43">
            <v>2.4741098059166688E-11</v>
          </cell>
          <cell r="C43">
            <v>-448836.16</v>
          </cell>
          <cell r="D43">
            <v>448836.16</v>
          </cell>
          <cell r="F43">
            <v>90097</v>
          </cell>
          <cell r="G43">
            <v>2.4741098059166688E-11</v>
          </cell>
          <cell r="H43">
            <v>-448836.16</v>
          </cell>
          <cell r="I43">
            <v>448836.16</v>
          </cell>
          <cell r="J43">
            <v>0</v>
          </cell>
          <cell r="K43">
            <v>0</v>
          </cell>
        </row>
        <row r="44">
          <cell r="A44">
            <v>90098</v>
          </cell>
          <cell r="B44">
            <v>-2.0008883439004421E-11</v>
          </cell>
          <cell r="C44">
            <v>-157192.54</v>
          </cell>
          <cell r="D44">
            <v>157192.53999999998</v>
          </cell>
          <cell r="F44">
            <v>90098</v>
          </cell>
          <cell r="G44">
            <v>-2.0008883439004421E-11</v>
          </cell>
          <cell r="H44">
            <v>-157192.54</v>
          </cell>
          <cell r="I44">
            <v>157192.53999999998</v>
          </cell>
          <cell r="J44">
            <v>0</v>
          </cell>
          <cell r="K44">
            <v>0</v>
          </cell>
        </row>
        <row r="45">
          <cell r="A45">
            <v>90099</v>
          </cell>
          <cell r="B45">
            <v>7.73070496506989E-12</v>
          </cell>
          <cell r="C45">
            <v>-109625.78</v>
          </cell>
          <cell r="D45">
            <v>109625.78000000001</v>
          </cell>
          <cell r="F45">
            <v>90099</v>
          </cell>
          <cell r="G45">
            <v>7.73070496506989E-12</v>
          </cell>
          <cell r="H45">
            <v>-109625.78</v>
          </cell>
          <cell r="I45">
            <v>109625.78000000001</v>
          </cell>
          <cell r="J45">
            <v>0</v>
          </cell>
          <cell r="K45">
            <v>0</v>
          </cell>
        </row>
        <row r="46">
          <cell r="A46">
            <v>90101</v>
          </cell>
          <cell r="B46">
            <v>521.6899999979114</v>
          </cell>
          <cell r="C46">
            <v>-9248408.6300000008</v>
          </cell>
          <cell r="D46">
            <v>9248930.3199999984</v>
          </cell>
          <cell r="F46">
            <v>90101</v>
          </cell>
          <cell r="G46">
            <v>-40569.330000000366</v>
          </cell>
          <cell r="H46">
            <v>-9247993.5299999993</v>
          </cell>
          <cell r="I46">
            <v>9207424.1999999993</v>
          </cell>
          <cell r="J46">
            <v>41506.11999999918</v>
          </cell>
          <cell r="K46">
            <v>-415.10000000149012</v>
          </cell>
        </row>
        <row r="47">
          <cell r="A47">
            <v>90103</v>
          </cell>
          <cell r="B47">
            <v>0</v>
          </cell>
          <cell r="C47">
            <v>-227450.48</v>
          </cell>
          <cell r="D47">
            <v>227450.48</v>
          </cell>
          <cell r="F47">
            <v>90103</v>
          </cell>
          <cell r="G47">
            <v>0</v>
          </cell>
          <cell r="H47">
            <v>-227450.48</v>
          </cell>
          <cell r="I47">
            <v>227450.48</v>
          </cell>
          <cell r="J47">
            <v>0</v>
          </cell>
          <cell r="K47">
            <v>0</v>
          </cell>
        </row>
        <row r="48">
          <cell r="A48">
            <v>90104</v>
          </cell>
          <cell r="B48">
            <v>0</v>
          </cell>
          <cell r="C48">
            <v>-313522.87</v>
          </cell>
          <cell r="D48">
            <v>313522.87</v>
          </cell>
          <cell r="F48">
            <v>90104</v>
          </cell>
          <cell r="G48">
            <v>0</v>
          </cell>
          <cell r="H48">
            <v>-313522.87</v>
          </cell>
          <cell r="I48">
            <v>313522.87</v>
          </cell>
          <cell r="J48">
            <v>0</v>
          </cell>
          <cell r="K48">
            <v>0</v>
          </cell>
        </row>
        <row r="49">
          <cell r="A49">
            <v>90105</v>
          </cell>
          <cell r="B49">
            <v>5.354650056688115E-10</v>
          </cell>
          <cell r="C49">
            <v>-10215714.75</v>
          </cell>
          <cell r="D49">
            <v>10215714.75</v>
          </cell>
          <cell r="F49">
            <v>90105</v>
          </cell>
          <cell r="G49">
            <v>5.354650056688115E-10</v>
          </cell>
          <cell r="H49">
            <v>-10215714.75</v>
          </cell>
          <cell r="I49">
            <v>10215714.75</v>
          </cell>
          <cell r="J49">
            <v>0</v>
          </cell>
          <cell r="K49">
            <v>0</v>
          </cell>
        </row>
        <row r="50">
          <cell r="A50">
            <v>90106</v>
          </cell>
          <cell r="B50">
            <v>-2.4556356947869062E-11</v>
          </cell>
          <cell r="C50">
            <v>-242705.39</v>
          </cell>
          <cell r="D50">
            <v>242705.38999999998</v>
          </cell>
          <cell r="F50">
            <v>90106</v>
          </cell>
          <cell r="G50">
            <v>-2.4556356947869062E-11</v>
          </cell>
          <cell r="H50">
            <v>-242705.39</v>
          </cell>
          <cell r="I50">
            <v>242705.38999999998</v>
          </cell>
          <cell r="J50">
            <v>0</v>
          </cell>
          <cell r="K50">
            <v>0</v>
          </cell>
        </row>
        <row r="51">
          <cell r="A51">
            <v>90107</v>
          </cell>
          <cell r="B51">
            <v>-1.5802470443304628E-11</v>
          </cell>
          <cell r="C51">
            <v>-489806.09</v>
          </cell>
          <cell r="D51">
            <v>489806.09</v>
          </cell>
          <cell r="F51">
            <v>90107</v>
          </cell>
          <cell r="G51">
            <v>-1.5802470443304628E-11</v>
          </cell>
          <cell r="H51">
            <v>-489806.09</v>
          </cell>
          <cell r="I51">
            <v>489806.09</v>
          </cell>
          <cell r="J51">
            <v>0</v>
          </cell>
          <cell r="K51">
            <v>0</v>
          </cell>
        </row>
        <row r="52">
          <cell r="A52">
            <v>90108</v>
          </cell>
          <cell r="B52">
            <v>5.8264504332328215E-13</v>
          </cell>
          <cell r="C52">
            <v>-12144.32</v>
          </cell>
          <cell r="D52">
            <v>12144.32</v>
          </cell>
          <cell r="F52">
            <v>90108</v>
          </cell>
          <cell r="G52">
            <v>5.8264504332328215E-13</v>
          </cell>
          <cell r="H52">
            <v>-12144.32</v>
          </cell>
          <cell r="I52">
            <v>12144.32</v>
          </cell>
          <cell r="J52">
            <v>0</v>
          </cell>
          <cell r="K52">
            <v>0</v>
          </cell>
        </row>
        <row r="53">
          <cell r="A53">
            <v>90109</v>
          </cell>
          <cell r="B53">
            <v>-1.6298143390436337E-11</v>
          </cell>
          <cell r="C53">
            <v>-87624.15</v>
          </cell>
          <cell r="D53">
            <v>87624.14999999998</v>
          </cell>
          <cell r="F53">
            <v>90109</v>
          </cell>
          <cell r="G53">
            <v>-1.6298143390436337E-11</v>
          </cell>
          <cell r="H53">
            <v>-87624.15</v>
          </cell>
          <cell r="I53">
            <v>87624.14999999998</v>
          </cell>
          <cell r="J53">
            <v>0</v>
          </cell>
          <cell r="K53">
            <v>0</v>
          </cell>
        </row>
        <row r="54">
          <cell r="A54">
            <v>90110</v>
          </cell>
          <cell r="B54">
            <v>-2.6775470729489825E-11</v>
          </cell>
          <cell r="C54">
            <v>-226417.32</v>
          </cell>
          <cell r="D54">
            <v>226417.31999999998</v>
          </cell>
          <cell r="F54">
            <v>90110</v>
          </cell>
          <cell r="G54">
            <v>-2.6775470729489825E-11</v>
          </cell>
          <cell r="H54">
            <v>-226417.32</v>
          </cell>
          <cell r="I54">
            <v>226417.31999999998</v>
          </cell>
          <cell r="J54">
            <v>0</v>
          </cell>
          <cell r="K54">
            <v>0</v>
          </cell>
        </row>
        <row r="55">
          <cell r="A55">
            <v>90111</v>
          </cell>
          <cell r="B55">
            <v>-3.637978807091713E-12</v>
          </cell>
          <cell r="C55">
            <v>-195803.65</v>
          </cell>
          <cell r="D55">
            <v>195803.65</v>
          </cell>
          <cell r="F55">
            <v>90111</v>
          </cell>
          <cell r="G55">
            <v>-3.637978807091713E-12</v>
          </cell>
          <cell r="H55">
            <v>-195803.65</v>
          </cell>
          <cell r="I55">
            <v>195803.65</v>
          </cell>
          <cell r="J55">
            <v>0</v>
          </cell>
          <cell r="K55">
            <v>0</v>
          </cell>
        </row>
        <row r="56">
          <cell r="A56">
            <v>90112</v>
          </cell>
          <cell r="B56">
            <v>-4.1909503645243262E-11</v>
          </cell>
          <cell r="C56">
            <v>-629797.18999999994</v>
          </cell>
          <cell r="D56">
            <v>629797.18999999994</v>
          </cell>
          <cell r="F56">
            <v>90112</v>
          </cell>
          <cell r="G56">
            <v>-4.1909503645243262E-11</v>
          </cell>
          <cell r="H56">
            <v>-629797.18999999994</v>
          </cell>
          <cell r="I56">
            <v>629797.18999999994</v>
          </cell>
          <cell r="J56">
            <v>0</v>
          </cell>
          <cell r="K56">
            <v>0</v>
          </cell>
        </row>
        <row r="57">
          <cell r="A57">
            <v>90113</v>
          </cell>
          <cell r="B57">
            <v>-2.5579538487363607E-11</v>
          </cell>
          <cell r="C57">
            <v>-308710.03999999998</v>
          </cell>
          <cell r="D57">
            <v>308710.03999999998</v>
          </cell>
          <cell r="F57">
            <v>90113</v>
          </cell>
          <cell r="G57">
            <v>-2.5579538487363607E-11</v>
          </cell>
          <cell r="H57">
            <v>-308710.03999999998</v>
          </cell>
          <cell r="I57">
            <v>308710.03999999998</v>
          </cell>
          <cell r="J57">
            <v>0</v>
          </cell>
          <cell r="K57">
            <v>0</v>
          </cell>
        </row>
        <row r="58">
          <cell r="A58">
            <v>90114</v>
          </cell>
          <cell r="B58">
            <v>-5.1215920393588021E-11</v>
          </cell>
          <cell r="C58">
            <v>-621634.92000000004</v>
          </cell>
          <cell r="D58">
            <v>621634.92000000004</v>
          </cell>
          <cell r="F58">
            <v>90114</v>
          </cell>
          <cell r="G58">
            <v>-5.1215920393588021E-11</v>
          </cell>
          <cell r="H58">
            <v>-621634.92000000004</v>
          </cell>
          <cell r="I58">
            <v>621634.92000000004</v>
          </cell>
          <cell r="J58">
            <v>0</v>
          </cell>
          <cell r="K58">
            <v>0</v>
          </cell>
        </row>
        <row r="59">
          <cell r="A59">
            <v>90115</v>
          </cell>
          <cell r="B59">
            <v>4.8849813083506888E-12</v>
          </cell>
          <cell r="C59">
            <v>-46405.22</v>
          </cell>
          <cell r="D59">
            <v>46405.220000000008</v>
          </cell>
          <cell r="F59">
            <v>90115</v>
          </cell>
          <cell r="G59">
            <v>4.8849813083506888E-12</v>
          </cell>
          <cell r="H59">
            <v>-46405.22</v>
          </cell>
          <cell r="I59">
            <v>46405.220000000008</v>
          </cell>
          <cell r="J59">
            <v>0</v>
          </cell>
          <cell r="K59">
            <v>0</v>
          </cell>
        </row>
        <row r="60">
          <cell r="A60">
            <v>90116</v>
          </cell>
          <cell r="B60">
            <v>-4.3783074943348765E-9</v>
          </cell>
          <cell r="C60">
            <v>-24586736.080000002</v>
          </cell>
          <cell r="D60">
            <v>24586736.079999998</v>
          </cell>
          <cell r="F60">
            <v>90116</v>
          </cell>
          <cell r="G60">
            <v>-4.3783074943348765E-9</v>
          </cell>
          <cell r="H60">
            <v>-24586736.080000002</v>
          </cell>
          <cell r="I60">
            <v>24586736.079999998</v>
          </cell>
          <cell r="J60">
            <v>0</v>
          </cell>
          <cell r="K60">
            <v>0</v>
          </cell>
        </row>
        <row r="61">
          <cell r="A61">
            <v>90117</v>
          </cell>
          <cell r="B61">
            <v>1.673470251262188E-10</v>
          </cell>
          <cell r="C61">
            <v>-2092459.43</v>
          </cell>
          <cell r="D61">
            <v>2092459.4300000002</v>
          </cell>
          <cell r="F61">
            <v>90117</v>
          </cell>
          <cell r="G61">
            <v>1.673470251262188E-10</v>
          </cell>
          <cell r="H61">
            <v>-2092459.43</v>
          </cell>
          <cell r="I61">
            <v>2092459.4300000002</v>
          </cell>
          <cell r="J61">
            <v>0</v>
          </cell>
          <cell r="K61">
            <v>0</v>
          </cell>
        </row>
        <row r="62">
          <cell r="A62">
            <v>90118</v>
          </cell>
          <cell r="B62">
            <v>-1.0687131180020515E-9</v>
          </cell>
          <cell r="C62">
            <v>-5021722.0199999996</v>
          </cell>
          <cell r="D62">
            <v>5021722.0199999986</v>
          </cell>
          <cell r="F62">
            <v>90118</v>
          </cell>
          <cell r="G62">
            <v>-1.0687131180020515E-9</v>
          </cell>
          <cell r="H62">
            <v>-5021722.0199999996</v>
          </cell>
          <cell r="I62">
            <v>5021722.0199999986</v>
          </cell>
          <cell r="J62">
            <v>0</v>
          </cell>
          <cell r="K62">
            <v>0</v>
          </cell>
        </row>
        <row r="63">
          <cell r="A63">
            <v>90119</v>
          </cell>
          <cell r="B63">
            <v>-3.7834979593753815E-10</v>
          </cell>
          <cell r="C63">
            <v>-2220139.7200000002</v>
          </cell>
          <cell r="D63">
            <v>2220139.7199999997</v>
          </cell>
          <cell r="F63">
            <v>90119</v>
          </cell>
          <cell r="G63">
            <v>-3.7834979593753815E-10</v>
          </cell>
          <cell r="H63">
            <v>-2220139.7200000002</v>
          </cell>
          <cell r="I63">
            <v>2220139.7199999997</v>
          </cell>
          <cell r="J63">
            <v>0</v>
          </cell>
          <cell r="K63">
            <v>0</v>
          </cell>
        </row>
        <row r="64">
          <cell r="A64">
            <v>90120</v>
          </cell>
          <cell r="B64">
            <v>4.6566128730773926E-10</v>
          </cell>
          <cell r="C64">
            <v>-3427164</v>
          </cell>
          <cell r="D64">
            <v>3427164.0000000005</v>
          </cell>
          <cell r="F64">
            <v>90120</v>
          </cell>
          <cell r="G64">
            <v>4.6566128730773926E-10</v>
          </cell>
          <cell r="H64">
            <v>-3427164</v>
          </cell>
          <cell r="I64">
            <v>3427164.0000000005</v>
          </cell>
          <cell r="J64">
            <v>0</v>
          </cell>
          <cell r="K64">
            <v>0</v>
          </cell>
        </row>
        <row r="65">
          <cell r="A65">
            <v>90121</v>
          </cell>
          <cell r="B65">
            <v>0</v>
          </cell>
          <cell r="C65">
            <v>-402217.94</v>
          </cell>
          <cell r="D65">
            <v>402217.94</v>
          </cell>
          <cell r="F65">
            <v>90121</v>
          </cell>
          <cell r="G65">
            <v>0</v>
          </cell>
          <cell r="H65">
            <v>-402217.94</v>
          </cell>
          <cell r="I65">
            <v>402217.94</v>
          </cell>
          <cell r="J65">
            <v>0</v>
          </cell>
          <cell r="K65">
            <v>0</v>
          </cell>
        </row>
        <row r="66">
          <cell r="A66">
            <v>90123</v>
          </cell>
          <cell r="B66">
            <v>1.2732925824820995E-11</v>
          </cell>
          <cell r="C66">
            <v>-150915.01999999999</v>
          </cell>
          <cell r="D66">
            <v>150915.01999999999</v>
          </cell>
          <cell r="F66">
            <v>90123</v>
          </cell>
          <cell r="G66">
            <v>1.2732925824820995E-11</v>
          </cell>
          <cell r="H66">
            <v>-150915.01999999999</v>
          </cell>
          <cell r="I66">
            <v>150915.01999999999</v>
          </cell>
          <cell r="J66">
            <v>0</v>
          </cell>
          <cell r="K66">
            <v>0</v>
          </cell>
        </row>
        <row r="67">
          <cell r="A67">
            <v>90124</v>
          </cell>
          <cell r="B67">
            <v>0</v>
          </cell>
          <cell r="C67">
            <v>-335961.59999999998</v>
          </cell>
          <cell r="D67">
            <v>335961.59999999998</v>
          </cell>
          <cell r="F67">
            <v>90124</v>
          </cell>
          <cell r="G67">
            <v>0</v>
          </cell>
          <cell r="H67">
            <v>-335961.59999999998</v>
          </cell>
          <cell r="I67">
            <v>335961.59999999998</v>
          </cell>
          <cell r="J67">
            <v>0</v>
          </cell>
          <cell r="K67">
            <v>0</v>
          </cell>
        </row>
        <row r="68">
          <cell r="A68">
            <v>90125</v>
          </cell>
          <cell r="B68">
            <v>1.3969825296555882E-11</v>
          </cell>
          <cell r="C68">
            <v>-295651.17</v>
          </cell>
          <cell r="D68">
            <v>295651.17</v>
          </cell>
          <cell r="F68">
            <v>90125</v>
          </cell>
          <cell r="G68">
            <v>1.3969825296555882E-11</v>
          </cell>
          <cell r="H68">
            <v>-295651.17</v>
          </cell>
          <cell r="I68">
            <v>295651.17</v>
          </cell>
          <cell r="J68">
            <v>0</v>
          </cell>
          <cell r="K68">
            <v>0</v>
          </cell>
        </row>
        <row r="69">
          <cell r="A69">
            <v>90126</v>
          </cell>
          <cell r="B69">
            <v>113326.91999999341</v>
          </cell>
          <cell r="C69">
            <v>-52131501.82</v>
          </cell>
          <cell r="D69">
            <v>52244828.739999995</v>
          </cell>
          <cell r="F69">
            <v>90126</v>
          </cell>
          <cell r="G69">
            <v>113326.91999999341</v>
          </cell>
          <cell r="H69">
            <v>-52131501.82</v>
          </cell>
          <cell r="I69">
            <v>52244828.739999995</v>
          </cell>
          <cell r="J69">
            <v>0</v>
          </cell>
          <cell r="K69">
            <v>0</v>
          </cell>
        </row>
        <row r="70">
          <cell r="A70">
            <v>90127</v>
          </cell>
          <cell r="B70">
            <v>0</v>
          </cell>
          <cell r="C70">
            <v>-131823.51</v>
          </cell>
          <cell r="D70">
            <v>131823.51</v>
          </cell>
          <cell r="F70">
            <v>90127</v>
          </cell>
          <cell r="G70">
            <v>0</v>
          </cell>
          <cell r="H70">
            <v>-131823.51</v>
          </cell>
          <cell r="I70">
            <v>131823.51</v>
          </cell>
          <cell r="J70">
            <v>0</v>
          </cell>
          <cell r="K70">
            <v>0</v>
          </cell>
        </row>
        <row r="71">
          <cell r="A71">
            <v>90128</v>
          </cell>
          <cell r="B71">
            <v>-6.3948846218409017E-12</v>
          </cell>
          <cell r="C71">
            <v>-37129.730000000003</v>
          </cell>
          <cell r="D71">
            <v>37129.729999999996</v>
          </cell>
          <cell r="F71">
            <v>90128</v>
          </cell>
          <cell r="G71">
            <v>-6.3948846218409017E-12</v>
          </cell>
          <cell r="H71">
            <v>-37129.730000000003</v>
          </cell>
          <cell r="I71">
            <v>37129.729999999996</v>
          </cell>
          <cell r="J71">
            <v>0</v>
          </cell>
          <cell r="K71">
            <v>0</v>
          </cell>
        </row>
        <row r="72">
          <cell r="A72">
            <v>90129</v>
          </cell>
          <cell r="B72">
            <v>2.1518644643947482E-9</v>
          </cell>
          <cell r="C72">
            <v>-11724007.35</v>
          </cell>
          <cell r="D72">
            <v>11724007.350000001</v>
          </cell>
          <cell r="F72">
            <v>90129</v>
          </cell>
          <cell r="G72">
            <v>2.1518644643947482E-9</v>
          </cell>
          <cell r="H72">
            <v>-11724007.35</v>
          </cell>
          <cell r="I72">
            <v>11724007.350000001</v>
          </cell>
          <cell r="J72">
            <v>0</v>
          </cell>
          <cell r="K72">
            <v>0</v>
          </cell>
        </row>
        <row r="73">
          <cell r="A73">
            <v>90131</v>
          </cell>
          <cell r="B73">
            <v>-3.637978807091713E-12</v>
          </cell>
          <cell r="C73">
            <v>-22435.83</v>
          </cell>
          <cell r="D73">
            <v>22435.829999999998</v>
          </cell>
          <cell r="F73">
            <v>90131</v>
          </cell>
          <cell r="G73">
            <v>-3.637978807091713E-12</v>
          </cell>
          <cell r="H73">
            <v>-22435.83</v>
          </cell>
          <cell r="I73">
            <v>22435.829999999998</v>
          </cell>
          <cell r="J73">
            <v>0</v>
          </cell>
          <cell r="K73">
            <v>0</v>
          </cell>
        </row>
        <row r="74">
          <cell r="A74">
            <v>90133</v>
          </cell>
          <cell r="B74">
            <v>2.5829649530351162E-10</v>
          </cell>
          <cell r="C74">
            <v>-4724517.93</v>
          </cell>
          <cell r="D74">
            <v>4724517.93</v>
          </cell>
          <cell r="F74">
            <v>90133</v>
          </cell>
          <cell r="G74">
            <v>2.5829649530351162E-10</v>
          </cell>
          <cell r="H74">
            <v>-4724517.93</v>
          </cell>
          <cell r="I74">
            <v>4724517.93</v>
          </cell>
          <cell r="J74">
            <v>0</v>
          </cell>
          <cell r="K74">
            <v>0</v>
          </cell>
        </row>
        <row r="75">
          <cell r="A75">
            <v>90134</v>
          </cell>
          <cell r="B75">
            <v>-2.0372681319713593E-10</v>
          </cell>
          <cell r="C75">
            <v>-1660757.34</v>
          </cell>
          <cell r="D75">
            <v>1660757.3399999999</v>
          </cell>
          <cell r="F75">
            <v>90134</v>
          </cell>
          <cell r="G75">
            <v>-2.0372681319713593E-10</v>
          </cell>
          <cell r="H75">
            <v>-1660757.34</v>
          </cell>
          <cell r="I75">
            <v>1660757.3399999999</v>
          </cell>
          <cell r="J75">
            <v>0</v>
          </cell>
          <cell r="K75">
            <v>0</v>
          </cell>
        </row>
        <row r="76">
          <cell r="A76">
            <v>90135</v>
          </cell>
          <cell r="B76">
            <v>2.2527046894538216E-10</v>
          </cell>
          <cell r="C76">
            <v>-2633034.79</v>
          </cell>
          <cell r="D76">
            <v>2633034.79</v>
          </cell>
          <cell r="F76">
            <v>90135</v>
          </cell>
          <cell r="G76">
            <v>2.2527046894538216E-10</v>
          </cell>
          <cell r="H76">
            <v>-2633034.79</v>
          </cell>
          <cell r="I76">
            <v>2633034.79</v>
          </cell>
          <cell r="J76">
            <v>0</v>
          </cell>
          <cell r="K76">
            <v>0</v>
          </cell>
        </row>
        <row r="77">
          <cell r="A77">
            <v>90136</v>
          </cell>
          <cell r="B77">
            <v>0.24999999853315558</v>
          </cell>
          <cell r="C77">
            <v>-12125077.450000001</v>
          </cell>
          <cell r="D77">
            <v>12125077.699999999</v>
          </cell>
          <cell r="F77">
            <v>90136</v>
          </cell>
          <cell r="G77">
            <v>0.24999999853315558</v>
          </cell>
          <cell r="H77">
            <v>-12125077.450000001</v>
          </cell>
          <cell r="I77">
            <v>12125077.699999999</v>
          </cell>
          <cell r="J77">
            <v>0</v>
          </cell>
          <cell r="K77">
            <v>0</v>
          </cell>
        </row>
        <row r="78">
          <cell r="A78">
            <v>90137</v>
          </cell>
          <cell r="B78">
            <v>584.00999999558553</v>
          </cell>
          <cell r="C78">
            <v>-37102644.490000002</v>
          </cell>
          <cell r="D78">
            <v>37103228.5</v>
          </cell>
          <cell r="F78">
            <v>90137</v>
          </cell>
          <cell r="G78">
            <v>584.00999999558553</v>
          </cell>
          <cell r="H78">
            <v>-37102644.490000002</v>
          </cell>
          <cell r="I78">
            <v>37103228.5</v>
          </cell>
          <cell r="J78">
            <v>0</v>
          </cell>
          <cell r="K78">
            <v>0</v>
          </cell>
        </row>
        <row r="79">
          <cell r="A79">
            <v>90138</v>
          </cell>
          <cell r="B79">
            <v>0</v>
          </cell>
          <cell r="C79">
            <v>-300063.7</v>
          </cell>
          <cell r="D79">
            <v>300063.7</v>
          </cell>
          <cell r="F79">
            <v>90138</v>
          </cell>
          <cell r="G79">
            <v>0</v>
          </cell>
          <cell r="H79">
            <v>-300063.7</v>
          </cell>
          <cell r="I79">
            <v>300063.7</v>
          </cell>
          <cell r="J79">
            <v>0</v>
          </cell>
          <cell r="K79">
            <v>0</v>
          </cell>
        </row>
        <row r="80">
          <cell r="A80">
            <v>90139</v>
          </cell>
          <cell r="B80">
            <v>0</v>
          </cell>
          <cell r="C80">
            <v>-40185.120000000003</v>
          </cell>
          <cell r="D80">
            <v>40185.120000000003</v>
          </cell>
          <cell r="F80">
            <v>90139</v>
          </cell>
          <cell r="G80">
            <v>0</v>
          </cell>
          <cell r="H80">
            <v>-40185.120000000003</v>
          </cell>
          <cell r="I80">
            <v>40185.120000000003</v>
          </cell>
          <cell r="J80">
            <v>0</v>
          </cell>
          <cell r="K80">
            <v>0</v>
          </cell>
        </row>
        <row r="81">
          <cell r="A81">
            <v>90140</v>
          </cell>
          <cell r="B81">
            <v>-3.2741809263825417E-11</v>
          </cell>
          <cell r="C81">
            <v>-290997.34999999998</v>
          </cell>
          <cell r="D81">
            <v>290997.34999999992</v>
          </cell>
          <cell r="F81">
            <v>90140</v>
          </cell>
          <cell r="G81">
            <v>-3.2741809263825417E-11</v>
          </cell>
          <cell r="H81">
            <v>-290997.34999999998</v>
          </cell>
          <cell r="I81">
            <v>290997.34999999992</v>
          </cell>
          <cell r="J81">
            <v>0</v>
          </cell>
          <cell r="K81">
            <v>0</v>
          </cell>
        </row>
        <row r="82">
          <cell r="A82">
            <v>90141</v>
          </cell>
          <cell r="B82">
            <v>5.4569682106375694E-12</v>
          </cell>
          <cell r="C82">
            <v>-118328.56</v>
          </cell>
          <cell r="D82">
            <v>118328.56</v>
          </cell>
          <cell r="F82">
            <v>90141</v>
          </cell>
          <cell r="G82">
            <v>5.4569682106375694E-12</v>
          </cell>
          <cell r="H82">
            <v>-118328.56</v>
          </cell>
          <cell r="I82">
            <v>118328.56</v>
          </cell>
          <cell r="J82">
            <v>0</v>
          </cell>
          <cell r="K82">
            <v>0</v>
          </cell>
        </row>
        <row r="83">
          <cell r="A83">
            <v>90142</v>
          </cell>
          <cell r="B83">
            <v>-244.19</v>
          </cell>
          <cell r="C83">
            <v>0</v>
          </cell>
          <cell r="D83">
            <v>-244.19</v>
          </cell>
          <cell r="F83">
            <v>90142</v>
          </cell>
          <cell r="G83">
            <v>-244.19</v>
          </cell>
          <cell r="H83">
            <v>0</v>
          </cell>
          <cell r="I83">
            <v>-244.19</v>
          </cell>
          <cell r="J83">
            <v>0</v>
          </cell>
          <cell r="K83">
            <v>0</v>
          </cell>
        </row>
        <row r="84">
          <cell r="A84">
            <v>90146</v>
          </cell>
          <cell r="B84">
            <v>-0.28000000596512109</v>
          </cell>
          <cell r="C84">
            <v>-47009478.160000004</v>
          </cell>
          <cell r="D84">
            <v>47009477.879999995</v>
          </cell>
          <cell r="F84">
            <v>90146</v>
          </cell>
          <cell r="G84">
            <v>-0.28000000596512109</v>
          </cell>
          <cell r="H84">
            <v>-47009478.160000004</v>
          </cell>
          <cell r="I84">
            <v>47009477.879999995</v>
          </cell>
          <cell r="J84">
            <v>0</v>
          </cell>
          <cell r="K84">
            <v>0</v>
          </cell>
        </row>
        <row r="85">
          <cell r="A85">
            <v>90147</v>
          </cell>
          <cell r="B85">
            <v>1.8623325104272226E-11</v>
          </cell>
          <cell r="C85">
            <v>-844930.1</v>
          </cell>
          <cell r="D85">
            <v>844930.1</v>
          </cell>
          <cell r="F85">
            <v>90147</v>
          </cell>
          <cell r="G85">
            <v>1.8623325104272226E-11</v>
          </cell>
          <cell r="H85">
            <v>-844930.1</v>
          </cell>
          <cell r="I85">
            <v>844930.1</v>
          </cell>
          <cell r="J85">
            <v>0</v>
          </cell>
          <cell r="K85">
            <v>0</v>
          </cell>
        </row>
        <row r="86">
          <cell r="A86">
            <v>90148</v>
          </cell>
          <cell r="B86">
            <v>0</v>
          </cell>
          <cell r="C86">
            <v>-4868</v>
          </cell>
          <cell r="D86">
            <v>4868</v>
          </cell>
          <cell r="F86">
            <v>90148</v>
          </cell>
          <cell r="G86">
            <v>0</v>
          </cell>
          <cell r="H86">
            <v>-4868</v>
          </cell>
          <cell r="I86">
            <v>4868</v>
          </cell>
          <cell r="J86">
            <v>0</v>
          </cell>
          <cell r="K86">
            <v>0</v>
          </cell>
        </row>
        <row r="87">
          <cell r="A87">
            <v>90149</v>
          </cell>
          <cell r="B87">
            <v>2.3305801732931286E-11</v>
          </cell>
          <cell r="C87">
            <v>-862781.91</v>
          </cell>
          <cell r="D87">
            <v>862781.91</v>
          </cell>
          <cell r="F87">
            <v>90149</v>
          </cell>
          <cell r="G87">
            <v>2.3305801732931286E-11</v>
          </cell>
          <cell r="H87">
            <v>-862781.91</v>
          </cell>
          <cell r="I87">
            <v>862781.91</v>
          </cell>
          <cell r="J87">
            <v>0</v>
          </cell>
          <cell r="K87">
            <v>0</v>
          </cell>
        </row>
        <row r="88">
          <cell r="A88">
            <v>90153</v>
          </cell>
          <cell r="B88">
            <v>-4.2492231955293391E-11</v>
          </cell>
          <cell r="C88">
            <v>-487881.04</v>
          </cell>
          <cell r="D88">
            <v>487881.03999999992</v>
          </cell>
          <cell r="F88">
            <v>90153</v>
          </cell>
          <cell r="G88">
            <v>-4.2492231955293391E-11</v>
          </cell>
          <cell r="H88">
            <v>-487881.04</v>
          </cell>
          <cell r="I88">
            <v>487881.03999999992</v>
          </cell>
          <cell r="J88">
            <v>0</v>
          </cell>
          <cell r="K88">
            <v>0</v>
          </cell>
        </row>
        <row r="89">
          <cell r="A89">
            <v>90154</v>
          </cell>
          <cell r="B89">
            <v>0</v>
          </cell>
          <cell r="C89">
            <v>-26770.799999999999</v>
          </cell>
          <cell r="D89">
            <v>26770.799999999999</v>
          </cell>
          <cell r="F89">
            <v>90154</v>
          </cell>
          <cell r="G89">
            <v>0</v>
          </cell>
          <cell r="H89">
            <v>-26770.799999999999</v>
          </cell>
          <cell r="I89">
            <v>26770.799999999999</v>
          </cell>
          <cell r="J89">
            <v>0</v>
          </cell>
          <cell r="K89">
            <v>0</v>
          </cell>
        </row>
        <row r="90">
          <cell r="A90">
            <v>90155</v>
          </cell>
          <cell r="B90">
            <v>-1.4551915228366852E-11</v>
          </cell>
          <cell r="C90">
            <v>-139931.78</v>
          </cell>
          <cell r="D90">
            <v>139931.77999999997</v>
          </cell>
          <cell r="F90">
            <v>90155</v>
          </cell>
          <cell r="G90">
            <v>-1.4551915228366852E-11</v>
          </cell>
          <cell r="H90">
            <v>-139931.78</v>
          </cell>
          <cell r="I90">
            <v>139931.77999999997</v>
          </cell>
          <cell r="J90">
            <v>0</v>
          </cell>
          <cell r="K90">
            <v>0</v>
          </cell>
        </row>
        <row r="91">
          <cell r="A91">
            <v>90156</v>
          </cell>
          <cell r="B91">
            <v>4.7293724492192268E-11</v>
          </cell>
          <cell r="C91">
            <v>-317478.87</v>
          </cell>
          <cell r="D91">
            <v>317478.87000000005</v>
          </cell>
          <cell r="F91">
            <v>90156</v>
          </cell>
          <cell r="G91">
            <v>4.7293724492192268E-11</v>
          </cell>
          <cell r="H91">
            <v>-317478.87</v>
          </cell>
          <cell r="I91">
            <v>317478.87000000005</v>
          </cell>
          <cell r="J91">
            <v>0</v>
          </cell>
          <cell r="K91">
            <v>0</v>
          </cell>
        </row>
        <row r="92">
          <cell r="A92">
            <v>90159</v>
          </cell>
          <cell r="B92">
            <v>1.2789769243681803E-13</v>
          </cell>
          <cell r="C92">
            <v>-1594.54</v>
          </cell>
          <cell r="D92">
            <v>1594.5400000000002</v>
          </cell>
          <cell r="F92">
            <v>90159</v>
          </cell>
          <cell r="G92">
            <v>1.2789769243681803E-13</v>
          </cell>
          <cell r="H92">
            <v>-1594.54</v>
          </cell>
          <cell r="I92">
            <v>1594.5400000000002</v>
          </cell>
          <cell r="J92">
            <v>0</v>
          </cell>
          <cell r="K92">
            <v>0</v>
          </cell>
        </row>
        <row r="93">
          <cell r="A93">
            <v>90160</v>
          </cell>
          <cell r="B93">
            <v>0</v>
          </cell>
          <cell r="C93">
            <v>-266532.99</v>
          </cell>
          <cell r="D93">
            <v>266532.99</v>
          </cell>
          <cell r="F93">
            <v>90160</v>
          </cell>
          <cell r="G93">
            <v>0</v>
          </cell>
          <cell r="H93">
            <v>-266532.99</v>
          </cell>
          <cell r="I93">
            <v>266532.99</v>
          </cell>
          <cell r="J93">
            <v>0</v>
          </cell>
          <cell r="K93">
            <v>0</v>
          </cell>
        </row>
        <row r="94">
          <cell r="A94">
            <v>90161</v>
          </cell>
          <cell r="B94">
            <v>0</v>
          </cell>
          <cell r="C94">
            <v>-159456.69</v>
          </cell>
          <cell r="D94">
            <v>159456.69</v>
          </cell>
          <cell r="F94">
            <v>90161</v>
          </cell>
          <cell r="G94">
            <v>0</v>
          </cell>
          <cell r="H94">
            <v>-159456.69</v>
          </cell>
          <cell r="I94">
            <v>159456.69</v>
          </cell>
          <cell r="J94">
            <v>0</v>
          </cell>
          <cell r="K94">
            <v>0</v>
          </cell>
        </row>
        <row r="95">
          <cell r="A95">
            <v>90163</v>
          </cell>
          <cell r="B95">
            <v>0</v>
          </cell>
          <cell r="C95">
            <v>-25280</v>
          </cell>
          <cell r="D95">
            <v>25280</v>
          </cell>
          <cell r="F95">
            <v>90163</v>
          </cell>
          <cell r="G95">
            <v>0</v>
          </cell>
          <cell r="H95">
            <v>-25280</v>
          </cell>
          <cell r="I95">
            <v>25280</v>
          </cell>
          <cell r="J95">
            <v>0</v>
          </cell>
          <cell r="K95">
            <v>0</v>
          </cell>
        </row>
        <row r="96">
          <cell r="A96">
            <v>90165</v>
          </cell>
          <cell r="B96">
            <v>0</v>
          </cell>
          <cell r="C96">
            <v>-7132.33</v>
          </cell>
          <cell r="D96">
            <v>7132.33</v>
          </cell>
          <cell r="F96">
            <v>90165</v>
          </cell>
          <cell r="G96">
            <v>0</v>
          </cell>
          <cell r="H96">
            <v>-7132.33</v>
          </cell>
          <cell r="I96">
            <v>7132.33</v>
          </cell>
          <cell r="J96">
            <v>0</v>
          </cell>
          <cell r="K96">
            <v>0</v>
          </cell>
        </row>
        <row r="97">
          <cell r="A97">
            <v>90166</v>
          </cell>
          <cell r="B97">
            <v>-1.0057306099042762E-9</v>
          </cell>
          <cell r="C97">
            <v>-5896692.5800000001</v>
          </cell>
          <cell r="D97">
            <v>5896692.5799999991</v>
          </cell>
          <cell r="F97">
            <v>90166</v>
          </cell>
          <cell r="G97">
            <v>-1.0057306099042762E-9</v>
          </cell>
          <cell r="H97">
            <v>-5896692.5800000001</v>
          </cell>
          <cell r="I97">
            <v>5896692.5799999991</v>
          </cell>
          <cell r="J97">
            <v>0</v>
          </cell>
          <cell r="K97">
            <v>0</v>
          </cell>
        </row>
        <row r="98">
          <cell r="A98">
            <v>90167</v>
          </cell>
          <cell r="B98">
            <v>0</v>
          </cell>
          <cell r="C98">
            <v>-308890.69</v>
          </cell>
          <cell r="D98">
            <v>308890.69</v>
          </cell>
          <cell r="F98">
            <v>90167</v>
          </cell>
          <cell r="G98">
            <v>0</v>
          </cell>
          <cell r="H98">
            <v>-308890.69</v>
          </cell>
          <cell r="I98">
            <v>308890.69</v>
          </cell>
          <cell r="J98">
            <v>0</v>
          </cell>
          <cell r="K98">
            <v>0</v>
          </cell>
        </row>
        <row r="99">
          <cell r="A99">
            <v>90168</v>
          </cell>
          <cell r="B99">
            <v>0</v>
          </cell>
          <cell r="C99">
            <v>-6762</v>
          </cell>
          <cell r="D99">
            <v>6762</v>
          </cell>
          <cell r="F99">
            <v>90168</v>
          </cell>
          <cell r="G99">
            <v>0</v>
          </cell>
          <cell r="H99">
            <v>-6762</v>
          </cell>
          <cell r="I99">
            <v>6762</v>
          </cell>
          <cell r="J99">
            <v>0</v>
          </cell>
          <cell r="K99">
            <v>0</v>
          </cell>
        </row>
        <row r="100">
          <cell r="A100">
            <v>90169</v>
          </cell>
          <cell r="B100">
            <v>2.2350832296069711E-10</v>
          </cell>
          <cell r="C100">
            <v>-1282290.92</v>
          </cell>
          <cell r="D100">
            <v>1282290.9200000002</v>
          </cell>
          <cell r="F100">
            <v>90169</v>
          </cell>
          <cell r="G100">
            <v>2.2350832296069711E-10</v>
          </cell>
          <cell r="H100">
            <v>-1282290.92</v>
          </cell>
          <cell r="I100">
            <v>1282290.9200000002</v>
          </cell>
          <cell r="J100">
            <v>0</v>
          </cell>
          <cell r="K100">
            <v>0</v>
          </cell>
        </row>
        <row r="101">
          <cell r="A101">
            <v>90170</v>
          </cell>
          <cell r="B101">
            <v>-4.0745362639427185E-10</v>
          </cell>
          <cell r="C101">
            <v>-5273324.8099999996</v>
          </cell>
          <cell r="D101">
            <v>5273324.8099999996</v>
          </cell>
          <cell r="F101">
            <v>90170</v>
          </cell>
          <cell r="G101">
            <v>-4.0745362639427185E-10</v>
          </cell>
          <cell r="H101">
            <v>-5273324.8099999996</v>
          </cell>
          <cell r="I101">
            <v>5273324.8099999996</v>
          </cell>
          <cell r="J101">
            <v>0</v>
          </cell>
          <cell r="K101">
            <v>0</v>
          </cell>
        </row>
        <row r="102">
          <cell r="A102">
            <v>90171</v>
          </cell>
          <cell r="B102">
            <v>1.2914824765175581E-10</v>
          </cell>
          <cell r="C102">
            <v>-3596373.73</v>
          </cell>
          <cell r="D102">
            <v>3596373.73</v>
          </cell>
          <cell r="F102">
            <v>90171</v>
          </cell>
          <cell r="G102">
            <v>1.2914824765175581E-10</v>
          </cell>
          <cell r="H102">
            <v>-3596373.73</v>
          </cell>
          <cell r="I102">
            <v>3596373.73</v>
          </cell>
          <cell r="J102">
            <v>0</v>
          </cell>
          <cell r="K102">
            <v>0</v>
          </cell>
        </row>
        <row r="103">
          <cell r="A103">
            <v>90176</v>
          </cell>
          <cell r="B103">
            <v>0</v>
          </cell>
          <cell r="C103">
            <v>-40.33</v>
          </cell>
          <cell r="D103">
            <v>40.33</v>
          </cell>
          <cell r="F103">
            <v>90176</v>
          </cell>
          <cell r="G103">
            <v>0</v>
          </cell>
          <cell r="H103">
            <v>-40.33</v>
          </cell>
          <cell r="I103">
            <v>40.33</v>
          </cell>
          <cell r="J103">
            <v>0</v>
          </cell>
          <cell r="K103">
            <v>0</v>
          </cell>
        </row>
        <row r="104">
          <cell r="A104">
            <v>90177</v>
          </cell>
          <cell r="B104">
            <v>-3.637978807091713E-11</v>
          </cell>
          <cell r="C104">
            <v>-3886861.71</v>
          </cell>
          <cell r="D104">
            <v>3886861.71</v>
          </cell>
          <cell r="F104">
            <v>90177</v>
          </cell>
          <cell r="G104">
            <v>-3.637978807091713E-11</v>
          </cell>
          <cell r="H104">
            <v>-3886861.71</v>
          </cell>
          <cell r="I104">
            <v>3886861.71</v>
          </cell>
          <cell r="J104">
            <v>0</v>
          </cell>
          <cell r="K104">
            <v>0</v>
          </cell>
        </row>
        <row r="105">
          <cell r="A105">
            <v>90178</v>
          </cell>
          <cell r="B105">
            <v>0</v>
          </cell>
          <cell r="C105">
            <v>-128422.43</v>
          </cell>
          <cell r="D105">
            <v>128422.43</v>
          </cell>
          <cell r="F105">
            <v>90178</v>
          </cell>
          <cell r="G105">
            <v>0</v>
          </cell>
          <cell r="H105">
            <v>-128422.43</v>
          </cell>
          <cell r="I105">
            <v>128422.43</v>
          </cell>
          <cell r="J105">
            <v>0</v>
          </cell>
          <cell r="K105">
            <v>0</v>
          </cell>
        </row>
        <row r="106">
          <cell r="A106">
            <v>90179</v>
          </cell>
          <cell r="B106">
            <v>0</v>
          </cell>
          <cell r="C106">
            <v>-184615.74</v>
          </cell>
          <cell r="D106">
            <v>184615.74</v>
          </cell>
          <cell r="F106">
            <v>90179</v>
          </cell>
          <cell r="G106">
            <v>0</v>
          </cell>
          <cell r="H106">
            <v>-184615.74</v>
          </cell>
          <cell r="I106">
            <v>184615.74</v>
          </cell>
          <cell r="J106">
            <v>0</v>
          </cell>
          <cell r="K106">
            <v>0</v>
          </cell>
        </row>
        <row r="107">
          <cell r="A107">
            <v>90183</v>
          </cell>
          <cell r="B107">
            <v>0</v>
          </cell>
          <cell r="C107">
            <v>-326219.87</v>
          </cell>
          <cell r="D107">
            <v>326219.87</v>
          </cell>
          <cell r="F107">
            <v>90183</v>
          </cell>
          <cell r="G107">
            <v>0</v>
          </cell>
          <cell r="H107">
            <v>-326219.87</v>
          </cell>
          <cell r="I107">
            <v>326219.87</v>
          </cell>
          <cell r="J107">
            <v>0</v>
          </cell>
          <cell r="K107">
            <v>0</v>
          </cell>
        </row>
        <row r="108">
          <cell r="A108">
            <v>90184</v>
          </cell>
          <cell r="B108">
            <v>-1.127773430198431E-10</v>
          </cell>
          <cell r="C108">
            <v>-2470369.7999999998</v>
          </cell>
          <cell r="D108">
            <v>2470369.7999999998</v>
          </cell>
          <cell r="F108">
            <v>90184</v>
          </cell>
          <cell r="G108">
            <v>-1.127773430198431E-10</v>
          </cell>
          <cell r="H108">
            <v>-2470369.7999999998</v>
          </cell>
          <cell r="I108">
            <v>2470369.7999999998</v>
          </cell>
          <cell r="J108">
            <v>0</v>
          </cell>
          <cell r="K108">
            <v>0</v>
          </cell>
        </row>
        <row r="109">
          <cell r="A109">
            <v>90185</v>
          </cell>
          <cell r="B109">
            <v>5.6388671509921551E-11</v>
          </cell>
          <cell r="C109">
            <v>-707807.76</v>
          </cell>
          <cell r="D109">
            <v>707807.76</v>
          </cell>
          <cell r="F109">
            <v>90185</v>
          </cell>
          <cell r="G109">
            <v>5.6388671509921551E-11</v>
          </cell>
          <cell r="H109">
            <v>-707807.76</v>
          </cell>
          <cell r="I109">
            <v>707807.76</v>
          </cell>
          <cell r="J109">
            <v>0</v>
          </cell>
          <cell r="K109">
            <v>0</v>
          </cell>
        </row>
        <row r="110">
          <cell r="A110">
            <v>90187</v>
          </cell>
          <cell r="B110">
            <v>-6.5192296005989192E-11</v>
          </cell>
          <cell r="C110">
            <v>-328049.59999999998</v>
          </cell>
          <cell r="D110">
            <v>328049.59999999992</v>
          </cell>
          <cell r="F110">
            <v>90187</v>
          </cell>
          <cell r="G110">
            <v>-6.5192296005989192E-11</v>
          </cell>
          <cell r="H110">
            <v>-328049.59999999998</v>
          </cell>
          <cell r="I110">
            <v>328049.59999999992</v>
          </cell>
          <cell r="J110">
            <v>0</v>
          </cell>
          <cell r="K110">
            <v>0</v>
          </cell>
        </row>
        <row r="111">
          <cell r="A111">
            <v>90188</v>
          </cell>
          <cell r="B111">
            <v>-2.1827872842550278E-10</v>
          </cell>
          <cell r="C111">
            <v>-2026278.38</v>
          </cell>
          <cell r="D111">
            <v>2026278.3799999997</v>
          </cell>
          <cell r="F111">
            <v>90188</v>
          </cell>
          <cell r="G111">
            <v>-2.1827872842550278E-10</v>
          </cell>
          <cell r="H111">
            <v>-2026278.38</v>
          </cell>
          <cell r="I111">
            <v>2026278.3799999997</v>
          </cell>
          <cell r="J111">
            <v>0</v>
          </cell>
          <cell r="K111">
            <v>0</v>
          </cell>
        </row>
        <row r="112">
          <cell r="A112">
            <v>90189</v>
          </cell>
          <cell r="B112">
            <v>8.0717654782347381E-12</v>
          </cell>
          <cell r="C112">
            <v>-116109.94</v>
          </cell>
          <cell r="D112">
            <v>116109.94000000002</v>
          </cell>
          <cell r="F112">
            <v>90189</v>
          </cell>
          <cell r="G112">
            <v>8.0717654782347381E-12</v>
          </cell>
          <cell r="H112">
            <v>-116109.94</v>
          </cell>
          <cell r="I112">
            <v>116109.94000000002</v>
          </cell>
          <cell r="J112">
            <v>0</v>
          </cell>
          <cell r="K112">
            <v>0</v>
          </cell>
        </row>
        <row r="113">
          <cell r="A113">
            <v>90191</v>
          </cell>
          <cell r="B113">
            <v>-3.0263436201494187E-10</v>
          </cell>
          <cell r="C113">
            <v>-3965038.64</v>
          </cell>
          <cell r="D113">
            <v>3965038.6399999997</v>
          </cell>
          <cell r="F113">
            <v>90191</v>
          </cell>
          <cell r="G113">
            <v>-3.0263436201494187E-10</v>
          </cell>
          <cell r="H113">
            <v>-3965038.64</v>
          </cell>
          <cell r="I113">
            <v>3965038.6399999997</v>
          </cell>
          <cell r="J113">
            <v>0</v>
          </cell>
          <cell r="K113">
            <v>0</v>
          </cell>
        </row>
        <row r="114">
          <cell r="A114">
            <v>90194</v>
          </cell>
          <cell r="B114">
            <v>4678.4000000001543</v>
          </cell>
          <cell r="C114">
            <v>-2020270.79</v>
          </cell>
          <cell r="D114">
            <v>2024949.1900000002</v>
          </cell>
          <cell r="F114">
            <v>90194</v>
          </cell>
          <cell r="G114">
            <v>4678.4000000001543</v>
          </cell>
          <cell r="H114">
            <v>-2020270.79</v>
          </cell>
          <cell r="I114">
            <v>2024949.1900000002</v>
          </cell>
          <cell r="J114">
            <v>0</v>
          </cell>
          <cell r="K114">
            <v>0</v>
          </cell>
        </row>
        <row r="115">
          <cell r="A115">
            <v>90195</v>
          </cell>
          <cell r="B115">
            <v>8.1570306065259501E-12</v>
          </cell>
          <cell r="C115">
            <v>-1303014.03</v>
          </cell>
          <cell r="D115">
            <v>1303014.03</v>
          </cell>
          <cell r="F115">
            <v>90195</v>
          </cell>
          <cell r="G115">
            <v>8.1570306065259501E-12</v>
          </cell>
          <cell r="H115">
            <v>-1303014.03</v>
          </cell>
          <cell r="I115">
            <v>1303014.03</v>
          </cell>
          <cell r="J115">
            <v>0</v>
          </cell>
          <cell r="K115">
            <v>0</v>
          </cell>
        </row>
        <row r="116">
          <cell r="A116">
            <v>90196</v>
          </cell>
          <cell r="B116">
            <v>4.425260158313904E-11</v>
          </cell>
          <cell r="C116">
            <v>-1991596.43</v>
          </cell>
          <cell r="D116">
            <v>1991596.43</v>
          </cell>
          <cell r="F116">
            <v>90196</v>
          </cell>
          <cell r="G116">
            <v>4.425260158313904E-11</v>
          </cell>
          <cell r="H116">
            <v>-1991596.43</v>
          </cell>
          <cell r="I116">
            <v>1991596.43</v>
          </cell>
          <cell r="J116">
            <v>0</v>
          </cell>
          <cell r="K116">
            <v>0</v>
          </cell>
        </row>
        <row r="117">
          <cell r="A117">
            <v>90197</v>
          </cell>
          <cell r="B117">
            <v>1.7053025658242404E-11</v>
          </cell>
          <cell r="C117">
            <v>-335522.12</v>
          </cell>
          <cell r="D117">
            <v>335522.12</v>
          </cell>
          <cell r="F117">
            <v>90197</v>
          </cell>
          <cell r="G117">
            <v>1.7053025658242404E-11</v>
          </cell>
          <cell r="H117">
            <v>-335522.12</v>
          </cell>
          <cell r="I117">
            <v>335522.12</v>
          </cell>
          <cell r="J117">
            <v>0</v>
          </cell>
          <cell r="K117">
            <v>0</v>
          </cell>
        </row>
        <row r="118">
          <cell r="A118">
            <v>90198</v>
          </cell>
          <cell r="B118">
            <v>0.28000000005613401</v>
          </cell>
          <cell r="C118">
            <v>-597855.39</v>
          </cell>
          <cell r="D118">
            <v>597855.67000000004</v>
          </cell>
          <cell r="F118">
            <v>90198</v>
          </cell>
          <cell r="G118">
            <v>0.28000000005613401</v>
          </cell>
          <cell r="H118">
            <v>-597855.39</v>
          </cell>
          <cell r="I118">
            <v>597855.67000000004</v>
          </cell>
          <cell r="J118">
            <v>0</v>
          </cell>
          <cell r="K118">
            <v>0</v>
          </cell>
        </row>
        <row r="119">
          <cell r="A119">
            <v>90199</v>
          </cell>
          <cell r="B119">
            <v>0</v>
          </cell>
          <cell r="C119">
            <v>-354408.6</v>
          </cell>
          <cell r="D119">
            <v>354408.6</v>
          </cell>
          <cell r="F119">
            <v>90199</v>
          </cell>
          <cell r="G119">
            <v>0</v>
          </cell>
          <cell r="H119">
            <v>-354408.6</v>
          </cell>
          <cell r="I119">
            <v>354408.6</v>
          </cell>
          <cell r="J119">
            <v>0</v>
          </cell>
          <cell r="K119">
            <v>0</v>
          </cell>
        </row>
        <row r="120">
          <cell r="A120">
            <v>90200</v>
          </cell>
          <cell r="B120">
            <v>6.070877134334296E-11</v>
          </cell>
          <cell r="C120">
            <v>-727201.65</v>
          </cell>
          <cell r="D120">
            <v>727201.65000000014</v>
          </cell>
          <cell r="F120">
            <v>90200</v>
          </cell>
          <cell r="G120">
            <v>6.070877134334296E-11</v>
          </cell>
          <cell r="H120">
            <v>-727201.65</v>
          </cell>
          <cell r="I120">
            <v>727201.65000000014</v>
          </cell>
          <cell r="J120">
            <v>0</v>
          </cell>
          <cell r="K120">
            <v>0</v>
          </cell>
        </row>
        <row r="121">
          <cell r="A121">
            <v>90201</v>
          </cell>
          <cell r="B121">
            <v>-8.1854523159563541E-12</v>
          </cell>
          <cell r="C121">
            <v>-81972.399999999994</v>
          </cell>
          <cell r="D121">
            <v>81972.39999999998</v>
          </cell>
          <cell r="F121">
            <v>90201</v>
          </cell>
          <cell r="G121">
            <v>68.950000000003456</v>
          </cell>
          <cell r="H121">
            <v>-81903.45</v>
          </cell>
          <cell r="I121">
            <v>81972.399999999994</v>
          </cell>
          <cell r="J121">
            <v>0</v>
          </cell>
          <cell r="K121">
            <v>-68.94999999999709</v>
          </cell>
        </row>
        <row r="122">
          <cell r="A122">
            <v>90202</v>
          </cell>
          <cell r="B122">
            <v>-1.0000000038417056E-2</v>
          </cell>
          <cell r="C122">
            <v>-1131201.26</v>
          </cell>
          <cell r="D122">
            <v>1131201.25</v>
          </cell>
          <cell r="F122">
            <v>90202</v>
          </cell>
          <cell r="G122">
            <v>-1.0000000038417056E-2</v>
          </cell>
          <cell r="H122">
            <v>-1131201.26</v>
          </cell>
          <cell r="I122">
            <v>1131201.25</v>
          </cell>
          <cell r="J122">
            <v>0</v>
          </cell>
          <cell r="K122">
            <v>0</v>
          </cell>
        </row>
        <row r="123">
          <cell r="A123">
            <v>90203</v>
          </cell>
          <cell r="B123">
            <v>-9.9999999802093953E-3</v>
          </cell>
          <cell r="C123">
            <v>-146821.71</v>
          </cell>
          <cell r="D123">
            <v>146821.70000000001</v>
          </cell>
          <cell r="F123">
            <v>90203</v>
          </cell>
          <cell r="G123">
            <v>-9.9999999802093953E-3</v>
          </cell>
          <cell r="H123">
            <v>-146821.71</v>
          </cell>
          <cell r="I123">
            <v>146821.70000000001</v>
          </cell>
          <cell r="J123">
            <v>0</v>
          </cell>
          <cell r="K123">
            <v>0</v>
          </cell>
        </row>
        <row r="124">
          <cell r="A124">
            <v>90204</v>
          </cell>
          <cell r="B124">
            <v>-1.00000009406358E-2</v>
          </cell>
          <cell r="C124">
            <v>-27916588.91</v>
          </cell>
          <cell r="D124">
            <v>27916588.899999999</v>
          </cell>
          <cell r="F124">
            <v>90204</v>
          </cell>
          <cell r="G124">
            <v>-1.00000009406358E-2</v>
          </cell>
          <cell r="H124">
            <v>-27916588.91</v>
          </cell>
          <cell r="I124">
            <v>27916588.899999999</v>
          </cell>
          <cell r="J124">
            <v>0</v>
          </cell>
          <cell r="K124">
            <v>0</v>
          </cell>
        </row>
        <row r="125">
          <cell r="A125">
            <v>90205</v>
          </cell>
          <cell r="B125">
            <v>65262.44</v>
          </cell>
          <cell r="C125">
            <v>0</v>
          </cell>
          <cell r="D125">
            <v>65262.44</v>
          </cell>
          <cell r="F125">
            <v>90205</v>
          </cell>
          <cell r="G125">
            <v>65262.44</v>
          </cell>
          <cell r="H125">
            <v>0</v>
          </cell>
          <cell r="I125">
            <v>65262.44</v>
          </cell>
          <cell r="J125">
            <v>0</v>
          </cell>
          <cell r="K125">
            <v>0</v>
          </cell>
        </row>
        <row r="126">
          <cell r="A126">
            <v>90206</v>
          </cell>
          <cell r="B126">
            <v>3.7471181713044643E-10</v>
          </cell>
          <cell r="C126">
            <v>-5201312.09</v>
          </cell>
          <cell r="D126">
            <v>5201312.09</v>
          </cell>
          <cell r="F126">
            <v>90206</v>
          </cell>
          <cell r="G126">
            <v>3.7471181713044643E-10</v>
          </cell>
          <cell r="H126">
            <v>-5201312.09</v>
          </cell>
          <cell r="I126">
            <v>5201312.09</v>
          </cell>
          <cell r="J126">
            <v>0</v>
          </cell>
          <cell r="K126">
            <v>0</v>
          </cell>
        </row>
        <row r="127">
          <cell r="A127">
            <v>90207</v>
          </cell>
          <cell r="B127">
            <v>0</v>
          </cell>
          <cell r="C127">
            <v>-125659.27</v>
          </cell>
          <cell r="D127">
            <v>125659.27</v>
          </cell>
          <cell r="F127">
            <v>90207</v>
          </cell>
          <cell r="G127">
            <v>0</v>
          </cell>
          <cell r="H127">
            <v>-125659.27</v>
          </cell>
          <cell r="I127">
            <v>125659.27</v>
          </cell>
          <cell r="J127">
            <v>0</v>
          </cell>
          <cell r="K127">
            <v>0</v>
          </cell>
        </row>
        <row r="128">
          <cell r="A128">
            <v>90208</v>
          </cell>
          <cell r="B128">
            <v>0</v>
          </cell>
          <cell r="C128">
            <v>-10584.8</v>
          </cell>
          <cell r="D128">
            <v>10584.8</v>
          </cell>
          <cell r="F128">
            <v>90208</v>
          </cell>
          <cell r="G128">
            <v>0</v>
          </cell>
          <cell r="H128">
            <v>-10584.8</v>
          </cell>
          <cell r="I128">
            <v>10584.8</v>
          </cell>
          <cell r="J128">
            <v>0</v>
          </cell>
          <cell r="K128">
            <v>0</v>
          </cell>
        </row>
        <row r="129">
          <cell r="A129">
            <v>90209</v>
          </cell>
          <cell r="B129">
            <v>-2.1827872842550278E-11</v>
          </cell>
          <cell r="C129">
            <v>-786462.8</v>
          </cell>
          <cell r="D129">
            <v>786462.8</v>
          </cell>
          <cell r="F129">
            <v>90209</v>
          </cell>
          <cell r="G129">
            <v>-2.1827872842550278E-11</v>
          </cell>
          <cell r="H129">
            <v>-786462.8</v>
          </cell>
          <cell r="I129">
            <v>786462.8</v>
          </cell>
          <cell r="J129">
            <v>0</v>
          </cell>
          <cell r="K129">
            <v>0</v>
          </cell>
        </row>
        <row r="130">
          <cell r="A130">
            <v>90210</v>
          </cell>
          <cell r="B130">
            <v>-3.637978807091713E-12</v>
          </cell>
          <cell r="C130">
            <v>-596455.77</v>
          </cell>
          <cell r="D130">
            <v>596455.77</v>
          </cell>
          <cell r="F130">
            <v>90210</v>
          </cell>
          <cell r="G130">
            <v>-3.637978807091713E-12</v>
          </cell>
          <cell r="H130">
            <v>-596455.77</v>
          </cell>
          <cell r="I130">
            <v>596455.77</v>
          </cell>
          <cell r="J130">
            <v>0</v>
          </cell>
          <cell r="K130">
            <v>0</v>
          </cell>
        </row>
        <row r="131">
          <cell r="A131">
            <v>90211</v>
          </cell>
          <cell r="B131">
            <v>6.9803718361072242E-11</v>
          </cell>
          <cell r="C131">
            <v>-678409.02</v>
          </cell>
          <cell r="D131">
            <v>678409.02000000014</v>
          </cell>
          <cell r="F131">
            <v>90211</v>
          </cell>
          <cell r="G131">
            <v>6.9803718361072242E-11</v>
          </cell>
          <cell r="H131">
            <v>-678409.02</v>
          </cell>
          <cell r="I131">
            <v>678409.02000000014</v>
          </cell>
          <cell r="J131">
            <v>0</v>
          </cell>
          <cell r="K131">
            <v>0</v>
          </cell>
        </row>
        <row r="132">
          <cell r="A132">
            <v>90213</v>
          </cell>
          <cell r="B132">
            <v>0</v>
          </cell>
          <cell r="C132">
            <v>-156993.75</v>
          </cell>
          <cell r="D132">
            <v>156993.75</v>
          </cell>
          <cell r="F132">
            <v>90213</v>
          </cell>
          <cell r="G132">
            <v>0</v>
          </cell>
          <cell r="H132">
            <v>-156993.75</v>
          </cell>
          <cell r="I132">
            <v>156993.75</v>
          </cell>
          <cell r="J132">
            <v>0</v>
          </cell>
          <cell r="K132">
            <v>0</v>
          </cell>
        </row>
        <row r="133">
          <cell r="A133">
            <v>90215</v>
          </cell>
          <cell r="B133">
            <v>-0.38000000000101863</v>
          </cell>
          <cell r="C133">
            <v>-51033.11</v>
          </cell>
          <cell r="D133">
            <v>51032.729999999996</v>
          </cell>
          <cell r="F133">
            <v>90215</v>
          </cell>
          <cell r="G133">
            <v>-0.38000000000101863</v>
          </cell>
          <cell r="H133">
            <v>-51033.11</v>
          </cell>
          <cell r="I133">
            <v>51032.729999999996</v>
          </cell>
          <cell r="J133">
            <v>0</v>
          </cell>
          <cell r="K133">
            <v>0</v>
          </cell>
        </row>
        <row r="134">
          <cell r="A134">
            <v>90216</v>
          </cell>
          <cell r="B134">
            <v>-1.049471620717668E-11</v>
          </cell>
          <cell r="C134">
            <v>-180052.53</v>
          </cell>
          <cell r="D134">
            <v>180052.53</v>
          </cell>
          <cell r="F134">
            <v>90216</v>
          </cell>
          <cell r="G134">
            <v>-1.049471620717668E-11</v>
          </cell>
          <cell r="H134">
            <v>-180052.53</v>
          </cell>
          <cell r="I134">
            <v>180052.53</v>
          </cell>
          <cell r="J134">
            <v>0</v>
          </cell>
          <cell r="K134">
            <v>0</v>
          </cell>
        </row>
        <row r="135">
          <cell r="A135">
            <v>90217</v>
          </cell>
          <cell r="B135">
            <v>5.5933924159035087E-11</v>
          </cell>
          <cell r="C135">
            <v>-1172007.5</v>
          </cell>
          <cell r="D135">
            <v>1172007.5</v>
          </cell>
          <cell r="F135">
            <v>90217</v>
          </cell>
          <cell r="G135">
            <v>5.5933924159035087E-11</v>
          </cell>
          <cell r="H135">
            <v>-1172007.5</v>
          </cell>
          <cell r="I135">
            <v>1172007.5</v>
          </cell>
          <cell r="J135">
            <v>0</v>
          </cell>
          <cell r="K135">
            <v>0</v>
          </cell>
        </row>
        <row r="136">
          <cell r="A136">
            <v>90219</v>
          </cell>
          <cell r="B136">
            <v>4.3655745685100555E-11</v>
          </cell>
          <cell r="C136">
            <v>-1880396.74</v>
          </cell>
          <cell r="D136">
            <v>1880396.74</v>
          </cell>
          <cell r="F136">
            <v>90219</v>
          </cell>
          <cell r="G136">
            <v>4.3655745685100555E-11</v>
          </cell>
          <cell r="H136">
            <v>-1880396.74</v>
          </cell>
          <cell r="I136">
            <v>1880396.74</v>
          </cell>
          <cell r="J136">
            <v>0</v>
          </cell>
          <cell r="K136">
            <v>0</v>
          </cell>
        </row>
        <row r="137">
          <cell r="A137">
            <v>90220</v>
          </cell>
          <cell r="B137">
            <v>-2.2737367544323206E-12</v>
          </cell>
          <cell r="C137">
            <v>-68800.91</v>
          </cell>
          <cell r="D137">
            <v>68800.91</v>
          </cell>
          <cell r="F137">
            <v>90220</v>
          </cell>
          <cell r="G137">
            <v>-2.2737367544323206E-12</v>
          </cell>
          <cell r="H137">
            <v>-68800.91</v>
          </cell>
          <cell r="I137">
            <v>68800.91</v>
          </cell>
          <cell r="J137">
            <v>0</v>
          </cell>
          <cell r="K137">
            <v>0</v>
          </cell>
        </row>
        <row r="138">
          <cell r="A138">
            <v>90221</v>
          </cell>
          <cell r="B138">
            <v>-189.58999999992375</v>
          </cell>
          <cell r="C138">
            <v>-4815669.71</v>
          </cell>
          <cell r="D138">
            <v>4815480.12</v>
          </cell>
          <cell r="F138">
            <v>90221</v>
          </cell>
          <cell r="G138">
            <v>-189.58999999992375</v>
          </cell>
          <cell r="H138">
            <v>-4815669.71</v>
          </cell>
          <cell r="I138">
            <v>4815480.12</v>
          </cell>
          <cell r="J138">
            <v>0</v>
          </cell>
          <cell r="K138">
            <v>0</v>
          </cell>
        </row>
        <row r="139">
          <cell r="A139">
            <v>90223</v>
          </cell>
          <cell r="B139">
            <v>0</v>
          </cell>
          <cell r="C139">
            <v>-462073.82</v>
          </cell>
          <cell r="D139">
            <v>462073.82</v>
          </cell>
          <cell r="F139">
            <v>90223</v>
          </cell>
          <cell r="G139">
            <v>0</v>
          </cell>
          <cell r="H139">
            <v>-462073.82</v>
          </cell>
          <cell r="I139">
            <v>462073.82</v>
          </cell>
          <cell r="J139">
            <v>0</v>
          </cell>
          <cell r="K139">
            <v>0</v>
          </cell>
        </row>
        <row r="140">
          <cell r="A140">
            <v>90224</v>
          </cell>
          <cell r="B140">
            <v>7.0585315370408352E-11</v>
          </cell>
          <cell r="C140">
            <v>-1031948.75</v>
          </cell>
          <cell r="D140">
            <v>1031948.7500000001</v>
          </cell>
          <cell r="F140">
            <v>90224</v>
          </cell>
          <cell r="G140">
            <v>7.0585315370408352E-11</v>
          </cell>
          <cell r="H140">
            <v>-1031948.75</v>
          </cell>
          <cell r="I140">
            <v>1031948.7500000001</v>
          </cell>
          <cell r="J140">
            <v>0</v>
          </cell>
          <cell r="K140">
            <v>0</v>
          </cell>
        </row>
        <row r="141">
          <cell r="A141">
            <v>90225</v>
          </cell>
          <cell r="B141">
            <v>9.0949470177292824E-13</v>
          </cell>
          <cell r="C141">
            <v>-29775.23</v>
          </cell>
          <cell r="D141">
            <v>29775.23</v>
          </cell>
          <cell r="F141">
            <v>90225</v>
          </cell>
          <cell r="G141">
            <v>9.0949470177292824E-13</v>
          </cell>
          <cell r="H141">
            <v>-29775.23</v>
          </cell>
          <cell r="I141">
            <v>29775.23</v>
          </cell>
          <cell r="J141">
            <v>0</v>
          </cell>
          <cell r="K141">
            <v>0</v>
          </cell>
        </row>
        <row r="142">
          <cell r="A142">
            <v>90226</v>
          </cell>
          <cell r="B142">
            <v>-4.5474735088646412E-11</v>
          </cell>
          <cell r="C142">
            <v>-1764863.6</v>
          </cell>
          <cell r="D142">
            <v>1764863.6</v>
          </cell>
          <cell r="F142">
            <v>90226</v>
          </cell>
          <cell r="G142">
            <v>-4.5474735088646412E-11</v>
          </cell>
          <cell r="H142">
            <v>-1764863.6</v>
          </cell>
          <cell r="I142">
            <v>1764863.6</v>
          </cell>
          <cell r="J142">
            <v>0</v>
          </cell>
          <cell r="K142">
            <v>0</v>
          </cell>
        </row>
        <row r="143">
          <cell r="A143">
            <v>90227</v>
          </cell>
          <cell r="B143">
            <v>-5.5820237321313471E-11</v>
          </cell>
          <cell r="C143">
            <v>-1391580.1</v>
          </cell>
          <cell r="D143">
            <v>1391580.1</v>
          </cell>
          <cell r="F143">
            <v>90227</v>
          </cell>
          <cell r="G143">
            <v>-5.5820237321313471E-11</v>
          </cell>
          <cell r="H143">
            <v>-1391580.1</v>
          </cell>
          <cell r="I143">
            <v>1391580.1</v>
          </cell>
          <cell r="J143">
            <v>0</v>
          </cell>
          <cell r="K143">
            <v>0</v>
          </cell>
        </row>
        <row r="144">
          <cell r="A144">
            <v>90229</v>
          </cell>
          <cell r="B144">
            <v>1.6074608311100747E-10</v>
          </cell>
          <cell r="C144">
            <v>-3194727.84</v>
          </cell>
          <cell r="D144">
            <v>3194727.84</v>
          </cell>
          <cell r="F144">
            <v>90229</v>
          </cell>
          <cell r="G144">
            <v>1.6074608311100747E-10</v>
          </cell>
          <cell r="H144">
            <v>-3194727.84</v>
          </cell>
          <cell r="I144">
            <v>3194727.84</v>
          </cell>
          <cell r="J144">
            <v>0</v>
          </cell>
          <cell r="K144">
            <v>0</v>
          </cell>
        </row>
        <row r="145">
          <cell r="A145">
            <v>90230</v>
          </cell>
          <cell r="B145">
            <v>-1.0000000105719664E-2</v>
          </cell>
          <cell r="C145">
            <v>-1333598.3700000001</v>
          </cell>
          <cell r="D145">
            <v>1333598.3600000001</v>
          </cell>
          <cell r="F145">
            <v>90230</v>
          </cell>
          <cell r="G145">
            <v>-1.0000000105719664E-2</v>
          </cell>
          <cell r="H145">
            <v>-1333598.3700000001</v>
          </cell>
          <cell r="I145">
            <v>1333598.3600000001</v>
          </cell>
          <cell r="J145">
            <v>0</v>
          </cell>
          <cell r="K145">
            <v>0</v>
          </cell>
        </row>
        <row r="146">
          <cell r="A146">
            <v>90233</v>
          </cell>
          <cell r="B146">
            <v>-6.4574123825877905E-11</v>
          </cell>
          <cell r="C146">
            <v>-1731298.09</v>
          </cell>
          <cell r="D146">
            <v>1731298.09</v>
          </cell>
          <cell r="F146">
            <v>90233</v>
          </cell>
          <cell r="G146">
            <v>-6.4574123825877905E-11</v>
          </cell>
          <cell r="H146">
            <v>-1731298.09</v>
          </cell>
          <cell r="I146">
            <v>1731298.09</v>
          </cell>
          <cell r="J146">
            <v>0</v>
          </cell>
          <cell r="K146">
            <v>0</v>
          </cell>
        </row>
        <row r="147">
          <cell r="A147">
            <v>90234</v>
          </cell>
          <cell r="B147">
            <v>-2.7966962079517543E-11</v>
          </cell>
          <cell r="C147">
            <v>-640620.19999999995</v>
          </cell>
          <cell r="D147">
            <v>640620.19999999995</v>
          </cell>
          <cell r="F147">
            <v>90234</v>
          </cell>
          <cell r="G147">
            <v>-0.24000000001865374</v>
          </cell>
          <cell r="H147">
            <v>-640620.43999999994</v>
          </cell>
          <cell r="I147">
            <v>640620.19999999995</v>
          </cell>
          <cell r="J147">
            <v>0</v>
          </cell>
          <cell r="K147">
            <v>0.23999999999068677</v>
          </cell>
        </row>
        <row r="148">
          <cell r="A148">
            <v>90236</v>
          </cell>
          <cell r="B148">
            <v>3.637978807091713E-12</v>
          </cell>
          <cell r="C148">
            <v>-134591.20000000001</v>
          </cell>
          <cell r="D148">
            <v>134591.20000000001</v>
          </cell>
          <cell r="F148">
            <v>90236</v>
          </cell>
          <cell r="G148">
            <v>3.637978807091713E-12</v>
          </cell>
          <cell r="H148">
            <v>-134591.20000000001</v>
          </cell>
          <cell r="I148">
            <v>134591.20000000001</v>
          </cell>
          <cell r="J148">
            <v>0</v>
          </cell>
          <cell r="K148">
            <v>0</v>
          </cell>
        </row>
        <row r="149">
          <cell r="A149">
            <v>90237</v>
          </cell>
          <cell r="B149">
            <v>1.4097167877480388E-11</v>
          </cell>
          <cell r="C149">
            <v>-146496.28</v>
          </cell>
          <cell r="D149">
            <v>146496.28</v>
          </cell>
          <cell r="F149">
            <v>90237</v>
          </cell>
          <cell r="G149">
            <v>1.4097167877480388E-11</v>
          </cell>
          <cell r="H149">
            <v>-146496.28</v>
          </cell>
          <cell r="I149">
            <v>146496.28</v>
          </cell>
          <cell r="J149">
            <v>0</v>
          </cell>
          <cell r="K149">
            <v>0</v>
          </cell>
        </row>
        <row r="150">
          <cell r="A150">
            <v>90238</v>
          </cell>
          <cell r="B150">
            <v>1.4551915228366852E-11</v>
          </cell>
          <cell r="C150">
            <v>-128354.03</v>
          </cell>
          <cell r="D150">
            <v>128354.03000000001</v>
          </cell>
          <cell r="F150">
            <v>90238</v>
          </cell>
          <cell r="G150">
            <v>1.4551915228366852E-11</v>
          </cell>
          <cell r="H150">
            <v>-128354.03</v>
          </cell>
          <cell r="I150">
            <v>128354.03000000001</v>
          </cell>
          <cell r="J150">
            <v>0</v>
          </cell>
          <cell r="K150">
            <v>0</v>
          </cell>
        </row>
        <row r="151">
          <cell r="A151">
            <v>90239</v>
          </cell>
          <cell r="B151">
            <v>0</v>
          </cell>
          <cell r="C151">
            <v>-279</v>
          </cell>
          <cell r="D151">
            <v>279</v>
          </cell>
          <cell r="F151">
            <v>90239</v>
          </cell>
          <cell r="G151">
            <v>0</v>
          </cell>
          <cell r="H151">
            <v>-279</v>
          </cell>
          <cell r="I151">
            <v>279</v>
          </cell>
          <cell r="J151">
            <v>0</v>
          </cell>
          <cell r="K151">
            <v>0</v>
          </cell>
        </row>
        <row r="152">
          <cell r="A152">
            <v>90241</v>
          </cell>
          <cell r="B152">
            <v>5.6388671509921551E-11</v>
          </cell>
          <cell r="C152">
            <v>-857043.25</v>
          </cell>
          <cell r="D152">
            <v>857043.25</v>
          </cell>
          <cell r="F152">
            <v>90241</v>
          </cell>
          <cell r="G152">
            <v>5.6388671509921551E-11</v>
          </cell>
          <cell r="H152">
            <v>-857043.25</v>
          </cell>
          <cell r="I152">
            <v>857043.25</v>
          </cell>
          <cell r="J152">
            <v>0</v>
          </cell>
          <cell r="K152">
            <v>0</v>
          </cell>
        </row>
        <row r="153">
          <cell r="A153">
            <v>90243</v>
          </cell>
          <cell r="B153">
            <v>4.1893599700415507E-11</v>
          </cell>
          <cell r="C153">
            <v>-480023.62</v>
          </cell>
          <cell r="D153">
            <v>480023.62000000005</v>
          </cell>
          <cell r="F153">
            <v>90243</v>
          </cell>
          <cell r="G153">
            <v>4.1893599700415507E-11</v>
          </cell>
          <cell r="H153">
            <v>-480023.62</v>
          </cell>
          <cell r="I153">
            <v>480023.62000000005</v>
          </cell>
          <cell r="J153">
            <v>0</v>
          </cell>
          <cell r="K153">
            <v>0</v>
          </cell>
        </row>
        <row r="154">
          <cell r="A154">
            <v>90244</v>
          </cell>
          <cell r="B154">
            <v>0</v>
          </cell>
          <cell r="C154">
            <v>-244850.25</v>
          </cell>
          <cell r="D154">
            <v>244850.25</v>
          </cell>
          <cell r="F154">
            <v>90244</v>
          </cell>
          <cell r="G154">
            <v>0</v>
          </cell>
          <cell r="H154">
            <v>-244850.25</v>
          </cell>
          <cell r="I154">
            <v>244850.25</v>
          </cell>
          <cell r="J154">
            <v>0</v>
          </cell>
          <cell r="K154">
            <v>0</v>
          </cell>
        </row>
        <row r="155">
          <cell r="A155">
            <v>90245</v>
          </cell>
          <cell r="B155">
            <v>-3.637978807091713E-12</v>
          </cell>
          <cell r="C155">
            <v>-51946.94</v>
          </cell>
          <cell r="D155">
            <v>51946.94</v>
          </cell>
          <cell r="F155">
            <v>90245</v>
          </cell>
          <cell r="G155">
            <v>-3.637978807091713E-12</v>
          </cell>
          <cell r="H155">
            <v>-51946.94</v>
          </cell>
          <cell r="I155">
            <v>51946.94</v>
          </cell>
          <cell r="J155">
            <v>0</v>
          </cell>
          <cell r="K155">
            <v>0</v>
          </cell>
        </row>
        <row r="156">
          <cell r="A156">
            <v>90246</v>
          </cell>
          <cell r="B156">
            <v>-1.0913936421275139E-10</v>
          </cell>
          <cell r="C156">
            <v>-719357.66</v>
          </cell>
          <cell r="D156">
            <v>719357.65999999992</v>
          </cell>
          <cell r="F156">
            <v>90246</v>
          </cell>
          <cell r="G156">
            <v>-1.0913936421275139E-10</v>
          </cell>
          <cell r="H156">
            <v>-719357.66</v>
          </cell>
          <cell r="I156">
            <v>719357.65999999992</v>
          </cell>
          <cell r="J156">
            <v>0</v>
          </cell>
          <cell r="K156">
            <v>0</v>
          </cell>
        </row>
        <row r="157">
          <cell r="A157">
            <v>90247</v>
          </cell>
          <cell r="B157">
            <v>200</v>
          </cell>
          <cell r="C157">
            <v>-2407937.9300000002</v>
          </cell>
          <cell r="D157">
            <v>2408137.9300000002</v>
          </cell>
          <cell r="F157">
            <v>90247</v>
          </cell>
          <cell r="G157">
            <v>0</v>
          </cell>
          <cell r="H157">
            <v>-2407937.9300000002</v>
          </cell>
          <cell r="I157">
            <v>2407937.9300000002</v>
          </cell>
          <cell r="J157">
            <v>200</v>
          </cell>
          <cell r="K157">
            <v>0</v>
          </cell>
        </row>
        <row r="158">
          <cell r="A158">
            <v>90248</v>
          </cell>
          <cell r="B158">
            <v>-4.6566128730773926E-10</v>
          </cell>
          <cell r="C158">
            <v>-2548697.2999999998</v>
          </cell>
          <cell r="D158">
            <v>2548697.2999999993</v>
          </cell>
          <cell r="F158">
            <v>90248</v>
          </cell>
          <cell r="G158">
            <v>-4.6566128730773926E-10</v>
          </cell>
          <cell r="H158">
            <v>-2548697.2999999998</v>
          </cell>
          <cell r="I158">
            <v>2548697.2999999993</v>
          </cell>
          <cell r="J158">
            <v>0</v>
          </cell>
          <cell r="K158">
            <v>0</v>
          </cell>
        </row>
        <row r="159">
          <cell r="A159">
            <v>90249</v>
          </cell>
          <cell r="B159">
            <v>-2.7938540370087139E-11</v>
          </cell>
          <cell r="C159">
            <v>-603054.44999999995</v>
          </cell>
          <cell r="D159">
            <v>603054.44999999995</v>
          </cell>
          <cell r="F159">
            <v>90249</v>
          </cell>
          <cell r="G159">
            <v>-2.7938540370087139E-11</v>
          </cell>
          <cell r="H159">
            <v>-603054.44999999995</v>
          </cell>
          <cell r="I159">
            <v>603054.44999999995</v>
          </cell>
          <cell r="J159">
            <v>0</v>
          </cell>
          <cell r="K159">
            <v>0</v>
          </cell>
        </row>
        <row r="160">
          <cell r="A160">
            <v>90251</v>
          </cell>
          <cell r="B160">
            <v>3.3469405025243759E-10</v>
          </cell>
          <cell r="C160">
            <v>-2489217</v>
          </cell>
          <cell r="D160">
            <v>2489217.0000000005</v>
          </cell>
          <cell r="F160">
            <v>90251</v>
          </cell>
          <cell r="G160">
            <v>3.3469405025243759E-10</v>
          </cell>
          <cell r="H160">
            <v>-2489217</v>
          </cell>
          <cell r="I160">
            <v>2489217.0000000005</v>
          </cell>
          <cell r="J160">
            <v>0</v>
          </cell>
          <cell r="K160">
            <v>0</v>
          </cell>
        </row>
        <row r="161">
          <cell r="A161">
            <v>90252</v>
          </cell>
          <cell r="B161">
            <v>0.26999999998838575</v>
          </cell>
          <cell r="C161">
            <v>-323876.46000000002</v>
          </cell>
          <cell r="D161">
            <v>323876.73</v>
          </cell>
          <cell r="F161">
            <v>90252</v>
          </cell>
          <cell r="G161">
            <v>0.26999999998838575</v>
          </cell>
          <cell r="H161">
            <v>-323876.46000000002</v>
          </cell>
          <cell r="I161">
            <v>323876.73</v>
          </cell>
          <cell r="J161">
            <v>0</v>
          </cell>
          <cell r="K161">
            <v>0</v>
          </cell>
        </row>
        <row r="162">
          <cell r="A162">
            <v>90254</v>
          </cell>
          <cell r="B162">
            <v>-56880.029999999853</v>
          </cell>
          <cell r="C162">
            <v>-2015967.46</v>
          </cell>
          <cell r="D162">
            <v>1959087.4300000002</v>
          </cell>
          <cell r="F162">
            <v>90254</v>
          </cell>
          <cell r="G162">
            <v>-56880.029999999853</v>
          </cell>
          <cell r="H162">
            <v>-2015967.46</v>
          </cell>
          <cell r="I162">
            <v>1959087.4300000002</v>
          </cell>
          <cell r="J162">
            <v>0</v>
          </cell>
          <cell r="K162">
            <v>0</v>
          </cell>
        </row>
        <row r="163">
          <cell r="A163">
            <v>90255</v>
          </cell>
          <cell r="B163">
            <v>160.0000000000291</v>
          </cell>
          <cell r="C163">
            <v>-1397081.5</v>
          </cell>
          <cell r="D163">
            <v>1397241.5</v>
          </cell>
          <cell r="F163">
            <v>90255</v>
          </cell>
          <cell r="G163">
            <v>2.9103830456733704E-11</v>
          </cell>
          <cell r="H163">
            <v>-1397081.5</v>
          </cell>
          <cell r="I163">
            <v>1397081.5</v>
          </cell>
          <cell r="J163">
            <v>160</v>
          </cell>
          <cell r="K163">
            <v>0</v>
          </cell>
        </row>
        <row r="164">
          <cell r="A164">
            <v>90256</v>
          </cell>
          <cell r="B164">
            <v>-0.17000000034313412</v>
          </cell>
          <cell r="C164">
            <v>-1461171.57</v>
          </cell>
          <cell r="D164">
            <v>1461171.3999999997</v>
          </cell>
          <cell r="F164">
            <v>90256</v>
          </cell>
          <cell r="G164">
            <v>-0.17000000034313412</v>
          </cell>
          <cell r="H164">
            <v>-1461171.57</v>
          </cell>
          <cell r="I164">
            <v>1461171.3999999997</v>
          </cell>
          <cell r="J164">
            <v>0</v>
          </cell>
          <cell r="K164">
            <v>0</v>
          </cell>
        </row>
        <row r="165">
          <cell r="A165">
            <v>90257</v>
          </cell>
          <cell r="B165">
            <v>-1.0004441719502211E-11</v>
          </cell>
          <cell r="C165">
            <v>-83993.74</v>
          </cell>
          <cell r="D165">
            <v>83993.739999999991</v>
          </cell>
          <cell r="F165">
            <v>90257</v>
          </cell>
          <cell r="G165">
            <v>-1.0004441719502211E-11</v>
          </cell>
          <cell r="H165">
            <v>-83993.74</v>
          </cell>
          <cell r="I165">
            <v>83993.739999999991</v>
          </cell>
          <cell r="J165">
            <v>0</v>
          </cell>
          <cell r="K165">
            <v>0</v>
          </cell>
        </row>
        <row r="166">
          <cell r="A166">
            <v>90258</v>
          </cell>
          <cell r="B166">
            <v>0.12999999999999545</v>
          </cell>
          <cell r="C166">
            <v>-158</v>
          </cell>
          <cell r="D166">
            <v>158.13</v>
          </cell>
          <cell r="F166">
            <v>90258</v>
          </cell>
          <cell r="G166">
            <v>0.12999999999999545</v>
          </cell>
          <cell r="H166">
            <v>-158</v>
          </cell>
          <cell r="I166">
            <v>158.13</v>
          </cell>
          <cell r="J166">
            <v>0</v>
          </cell>
          <cell r="K166">
            <v>0</v>
          </cell>
        </row>
        <row r="167">
          <cell r="A167">
            <v>90259</v>
          </cell>
          <cell r="B167">
            <v>-2.3283064365386963E-10</v>
          </cell>
          <cell r="C167">
            <v>-2000474.38</v>
          </cell>
          <cell r="D167">
            <v>2000474.3799999997</v>
          </cell>
          <cell r="F167">
            <v>90259</v>
          </cell>
          <cell r="G167">
            <v>-2.3283064365386963E-10</v>
          </cell>
          <cell r="H167">
            <v>-2000474.38</v>
          </cell>
          <cell r="I167">
            <v>2000474.3799999997</v>
          </cell>
          <cell r="J167">
            <v>0</v>
          </cell>
          <cell r="K167">
            <v>0</v>
          </cell>
        </row>
        <row r="168">
          <cell r="A168">
            <v>90260</v>
          </cell>
          <cell r="B168">
            <v>2.9096725029376103E-12</v>
          </cell>
          <cell r="C168">
            <v>-81026.61</v>
          </cell>
          <cell r="D168">
            <v>81026.61</v>
          </cell>
          <cell r="F168">
            <v>90260</v>
          </cell>
          <cell r="G168">
            <v>2.9096725029376103E-12</v>
          </cell>
          <cell r="H168">
            <v>-81026.61</v>
          </cell>
          <cell r="I168">
            <v>81026.61</v>
          </cell>
          <cell r="J168">
            <v>0</v>
          </cell>
          <cell r="K168">
            <v>0</v>
          </cell>
        </row>
        <row r="169">
          <cell r="A169">
            <v>90263</v>
          </cell>
          <cell r="B169">
            <v>-7.4578565545380116E-11</v>
          </cell>
          <cell r="C169">
            <v>-277582.09000000003</v>
          </cell>
          <cell r="D169">
            <v>277582.08999999997</v>
          </cell>
          <cell r="F169">
            <v>90263</v>
          </cell>
          <cell r="G169">
            <v>-7.4578565545380116E-11</v>
          </cell>
          <cell r="H169">
            <v>-277582.09000000003</v>
          </cell>
          <cell r="I169">
            <v>277582.08999999997</v>
          </cell>
          <cell r="J169">
            <v>0</v>
          </cell>
          <cell r="K169">
            <v>0</v>
          </cell>
        </row>
        <row r="170">
          <cell r="A170">
            <v>90264</v>
          </cell>
          <cell r="B170">
            <v>108005.46</v>
          </cell>
          <cell r="C170">
            <v>0</v>
          </cell>
          <cell r="D170">
            <v>108005.46</v>
          </cell>
          <cell r="F170">
            <v>90264</v>
          </cell>
          <cell r="G170">
            <v>108005.46</v>
          </cell>
          <cell r="H170">
            <v>0</v>
          </cell>
          <cell r="I170">
            <v>108005.46</v>
          </cell>
          <cell r="J170">
            <v>0</v>
          </cell>
          <cell r="K170">
            <v>0</v>
          </cell>
        </row>
        <row r="171">
          <cell r="A171">
            <v>90265</v>
          </cell>
          <cell r="B171">
            <v>-0.24000000000523869</v>
          </cell>
          <cell r="C171">
            <v>-87397</v>
          </cell>
          <cell r="D171">
            <v>87396.76</v>
          </cell>
          <cell r="F171">
            <v>90265</v>
          </cell>
          <cell r="G171">
            <v>-0.24000000000523869</v>
          </cell>
          <cell r="H171">
            <v>-87397</v>
          </cell>
          <cell r="I171">
            <v>87396.76</v>
          </cell>
          <cell r="J171">
            <v>0</v>
          </cell>
          <cell r="K171">
            <v>0</v>
          </cell>
        </row>
        <row r="172">
          <cell r="A172">
            <v>90266</v>
          </cell>
          <cell r="B172">
            <v>0</v>
          </cell>
          <cell r="C172">
            <v>-294262.92</v>
          </cell>
          <cell r="D172">
            <v>294262.92</v>
          </cell>
          <cell r="F172">
            <v>90266</v>
          </cell>
          <cell r="G172">
            <v>0</v>
          </cell>
          <cell r="H172">
            <v>-294262.92</v>
          </cell>
          <cell r="I172">
            <v>294262.92</v>
          </cell>
          <cell r="J172">
            <v>0</v>
          </cell>
          <cell r="K172">
            <v>0</v>
          </cell>
        </row>
        <row r="173">
          <cell r="A173">
            <v>90267</v>
          </cell>
          <cell r="B173">
            <v>0</v>
          </cell>
          <cell r="C173">
            <v>-121801.91</v>
          </cell>
          <cell r="D173">
            <v>121801.91</v>
          </cell>
          <cell r="F173">
            <v>90267</v>
          </cell>
          <cell r="G173">
            <v>0</v>
          </cell>
          <cell r="H173">
            <v>-121801.91</v>
          </cell>
          <cell r="I173">
            <v>121801.91</v>
          </cell>
          <cell r="J173">
            <v>0</v>
          </cell>
          <cell r="K173">
            <v>0</v>
          </cell>
        </row>
        <row r="174">
          <cell r="A174">
            <v>90268</v>
          </cell>
          <cell r="B174">
            <v>0</v>
          </cell>
          <cell r="C174">
            <v>-153993.60000000001</v>
          </cell>
          <cell r="D174">
            <v>153993.60000000001</v>
          </cell>
          <cell r="F174">
            <v>90268</v>
          </cell>
          <cell r="G174">
            <v>0</v>
          </cell>
          <cell r="H174">
            <v>-153993.60000000001</v>
          </cell>
          <cell r="I174">
            <v>153993.60000000001</v>
          </cell>
          <cell r="J174">
            <v>0</v>
          </cell>
          <cell r="K174">
            <v>0</v>
          </cell>
        </row>
        <row r="175">
          <cell r="A175">
            <v>90270</v>
          </cell>
          <cell r="B175">
            <v>0</v>
          </cell>
          <cell r="C175">
            <v>-32000</v>
          </cell>
          <cell r="D175">
            <v>32000</v>
          </cell>
          <cell r="F175">
            <v>90270</v>
          </cell>
          <cell r="G175">
            <v>0</v>
          </cell>
          <cell r="H175">
            <v>-32000</v>
          </cell>
          <cell r="I175">
            <v>32000</v>
          </cell>
          <cell r="J175">
            <v>0</v>
          </cell>
          <cell r="K175">
            <v>0</v>
          </cell>
        </row>
        <row r="176">
          <cell r="A176">
            <v>90271</v>
          </cell>
          <cell r="B176">
            <v>2632298.44</v>
          </cell>
          <cell r="C176">
            <v>0</v>
          </cell>
          <cell r="D176">
            <v>2632298.44</v>
          </cell>
          <cell r="F176">
            <v>90271</v>
          </cell>
          <cell r="G176">
            <v>2624661.41</v>
          </cell>
          <cell r="H176">
            <v>0</v>
          </cell>
          <cell r="I176">
            <v>2624661.41</v>
          </cell>
          <cell r="J176">
            <v>7637.0299999997951</v>
          </cell>
          <cell r="K176">
            <v>0</v>
          </cell>
        </row>
        <row r="177">
          <cell r="A177">
            <v>90272</v>
          </cell>
          <cell r="B177">
            <v>1.8189894035458565E-12</v>
          </cell>
          <cell r="C177">
            <v>-14910.16</v>
          </cell>
          <cell r="D177">
            <v>14910.160000000002</v>
          </cell>
          <cell r="F177">
            <v>90272</v>
          </cell>
          <cell r="G177">
            <v>1.8189894035458565E-12</v>
          </cell>
          <cell r="H177">
            <v>-14910.16</v>
          </cell>
          <cell r="I177">
            <v>14910.160000000002</v>
          </cell>
          <cell r="J177">
            <v>0</v>
          </cell>
          <cell r="K177">
            <v>0</v>
          </cell>
        </row>
        <row r="178">
          <cell r="A178">
            <v>90273</v>
          </cell>
          <cell r="B178">
            <v>9.0949470177292824E-13</v>
          </cell>
          <cell r="C178">
            <v>-18080.16</v>
          </cell>
          <cell r="D178">
            <v>18080.16</v>
          </cell>
          <cell r="F178">
            <v>90273</v>
          </cell>
          <cell r="G178">
            <v>9.0949470177292824E-13</v>
          </cell>
          <cell r="H178">
            <v>-18080.16</v>
          </cell>
          <cell r="I178">
            <v>18080.16</v>
          </cell>
          <cell r="J178">
            <v>0</v>
          </cell>
          <cell r="K178">
            <v>0</v>
          </cell>
        </row>
        <row r="179">
          <cell r="A179">
            <v>90275</v>
          </cell>
          <cell r="B179">
            <v>123644.86</v>
          </cell>
          <cell r="C179">
            <v>0</v>
          </cell>
          <cell r="D179">
            <v>123644.86</v>
          </cell>
          <cell r="F179">
            <v>90275</v>
          </cell>
          <cell r="G179">
            <v>123653.27</v>
          </cell>
          <cell r="H179">
            <v>0</v>
          </cell>
          <cell r="I179">
            <v>123653.27</v>
          </cell>
          <cell r="J179">
            <v>-8.4100000000034925</v>
          </cell>
          <cell r="K179">
            <v>0</v>
          </cell>
        </row>
        <row r="180">
          <cell r="A180">
            <v>90276</v>
          </cell>
          <cell r="B180">
            <v>-1.3415046851150692E-11</v>
          </cell>
          <cell r="C180">
            <v>-95747.33</v>
          </cell>
          <cell r="D180">
            <v>95747.329999999987</v>
          </cell>
          <cell r="F180">
            <v>90276</v>
          </cell>
          <cell r="G180">
            <v>-1.3415046851150692E-11</v>
          </cell>
          <cell r="H180">
            <v>-95747.33</v>
          </cell>
          <cell r="I180">
            <v>95747.329999999987</v>
          </cell>
          <cell r="J180">
            <v>0</v>
          </cell>
          <cell r="K180">
            <v>0</v>
          </cell>
        </row>
        <row r="181">
          <cell r="A181">
            <v>90277</v>
          </cell>
          <cell r="B181">
            <v>1936295.14</v>
          </cell>
          <cell r="C181">
            <v>0</v>
          </cell>
          <cell r="D181">
            <v>1936295.14</v>
          </cell>
          <cell r="F181">
            <v>90277</v>
          </cell>
          <cell r="G181">
            <v>1896073.57</v>
          </cell>
          <cell r="H181">
            <v>0</v>
          </cell>
          <cell r="I181">
            <v>1896073.57</v>
          </cell>
          <cell r="J181">
            <v>40221.569999999832</v>
          </cell>
          <cell r="K181">
            <v>0</v>
          </cell>
        </row>
        <row r="182">
          <cell r="A182">
            <v>90278</v>
          </cell>
          <cell r="B182">
            <v>0</v>
          </cell>
          <cell r="C182">
            <v>-2000</v>
          </cell>
          <cell r="D182">
            <v>2000</v>
          </cell>
          <cell r="F182">
            <v>90278</v>
          </cell>
          <cell r="G182">
            <v>0</v>
          </cell>
          <cell r="H182">
            <v>-2000</v>
          </cell>
          <cell r="I182">
            <v>2000</v>
          </cell>
          <cell r="J182">
            <v>0</v>
          </cell>
          <cell r="K182">
            <v>0</v>
          </cell>
        </row>
        <row r="183">
          <cell r="A183">
            <v>90279</v>
          </cell>
          <cell r="B183">
            <v>1.8553691916167736E-10</v>
          </cell>
          <cell r="C183">
            <v>-1645054.17</v>
          </cell>
          <cell r="D183">
            <v>1645054.1700000002</v>
          </cell>
          <cell r="F183">
            <v>90279</v>
          </cell>
          <cell r="G183">
            <v>3443.55</v>
          </cell>
          <cell r="H183">
            <v>-1641807.62</v>
          </cell>
          <cell r="I183">
            <v>1645251.1700000002</v>
          </cell>
          <cell r="J183">
            <v>-197</v>
          </cell>
          <cell r="K183">
            <v>-3246.5499999998137</v>
          </cell>
        </row>
        <row r="184">
          <cell r="A184">
            <v>90281</v>
          </cell>
          <cell r="B184">
            <v>0</v>
          </cell>
          <cell r="C184">
            <v>-128200</v>
          </cell>
          <cell r="D184">
            <v>128200</v>
          </cell>
          <cell r="F184">
            <v>90281</v>
          </cell>
          <cell r="G184">
            <v>0</v>
          </cell>
          <cell r="H184">
            <v>-128200</v>
          </cell>
          <cell r="I184">
            <v>128200</v>
          </cell>
          <cell r="J184">
            <v>0</v>
          </cell>
          <cell r="K184">
            <v>0</v>
          </cell>
        </row>
        <row r="185">
          <cell r="A185">
            <v>90282</v>
          </cell>
          <cell r="B185">
            <v>-1600</v>
          </cell>
          <cell r="C185">
            <v>-1152228.53</v>
          </cell>
          <cell r="D185">
            <v>1150628.53</v>
          </cell>
          <cell r="F185">
            <v>90282</v>
          </cell>
          <cell r="G185">
            <v>-0.33000000007450581</v>
          </cell>
          <cell r="H185">
            <v>-1150628.8600000001</v>
          </cell>
          <cell r="I185">
            <v>1150628.53</v>
          </cell>
          <cell r="J185">
            <v>0</v>
          </cell>
          <cell r="K185">
            <v>-1599.6699999999255</v>
          </cell>
        </row>
        <row r="186">
          <cell r="A186">
            <v>90284</v>
          </cell>
          <cell r="B186">
            <v>-2.9103830456733704E-11</v>
          </cell>
          <cell r="C186">
            <v>-119070.16</v>
          </cell>
          <cell r="D186">
            <v>119070.15999999997</v>
          </cell>
          <cell r="F186">
            <v>90284</v>
          </cell>
          <cell r="G186">
            <v>0.15999999997438863</v>
          </cell>
          <cell r="H186">
            <v>-119070</v>
          </cell>
          <cell r="I186">
            <v>119070.15999999997</v>
          </cell>
          <cell r="J186">
            <v>0</v>
          </cell>
          <cell r="K186">
            <v>-0.16000000000349246</v>
          </cell>
        </row>
        <row r="187">
          <cell r="A187">
            <v>90285</v>
          </cell>
          <cell r="B187">
            <v>-4.5474735088646412E-12</v>
          </cell>
          <cell r="C187">
            <v>-238660.06</v>
          </cell>
          <cell r="D187">
            <v>238660.06</v>
          </cell>
          <cell r="F187">
            <v>90285</v>
          </cell>
          <cell r="G187">
            <v>-4.5474735088646412E-12</v>
          </cell>
          <cell r="H187">
            <v>-238660.06</v>
          </cell>
          <cell r="I187">
            <v>238660.06</v>
          </cell>
          <cell r="J187">
            <v>0</v>
          </cell>
          <cell r="K187">
            <v>0</v>
          </cell>
        </row>
        <row r="188">
          <cell r="A188">
            <v>90286</v>
          </cell>
          <cell r="B188">
            <v>6.8212102632969618E-12</v>
          </cell>
          <cell r="C188">
            <v>-369777.94</v>
          </cell>
          <cell r="D188">
            <v>369777.94</v>
          </cell>
          <cell r="F188">
            <v>90286</v>
          </cell>
          <cell r="G188">
            <v>0.20000000001846274</v>
          </cell>
          <cell r="H188">
            <v>-369777.74</v>
          </cell>
          <cell r="I188">
            <v>369777.94</v>
          </cell>
          <cell r="J188">
            <v>0</v>
          </cell>
          <cell r="K188">
            <v>-0.20000000001164153</v>
          </cell>
        </row>
        <row r="189">
          <cell r="A189">
            <v>90287</v>
          </cell>
          <cell r="B189">
            <v>564.00000000022555</v>
          </cell>
          <cell r="C189">
            <v>-3966769.47</v>
          </cell>
          <cell r="D189">
            <v>3967333.47</v>
          </cell>
          <cell r="F189">
            <v>90287</v>
          </cell>
          <cell r="G189">
            <v>125564</v>
          </cell>
          <cell r="H189">
            <v>-3841769.47</v>
          </cell>
          <cell r="I189">
            <v>3967333.47</v>
          </cell>
          <cell r="J189">
            <v>0</v>
          </cell>
          <cell r="K189">
            <v>-125000</v>
          </cell>
        </row>
        <row r="190">
          <cell r="A190">
            <v>90288</v>
          </cell>
          <cell r="B190">
            <v>1341411.47</v>
          </cell>
          <cell r="C190">
            <v>-2237053.67</v>
          </cell>
          <cell r="D190">
            <v>3578465.1399999997</v>
          </cell>
          <cell r="F190">
            <v>90288</v>
          </cell>
          <cell r="G190">
            <v>1341411.47</v>
          </cell>
          <cell r="H190">
            <v>-2237053.67</v>
          </cell>
          <cell r="I190">
            <v>3578465.1399999997</v>
          </cell>
          <cell r="J190">
            <v>0</v>
          </cell>
          <cell r="K190">
            <v>0</v>
          </cell>
        </row>
        <row r="191">
          <cell r="A191">
            <v>90289</v>
          </cell>
          <cell r="B191">
            <v>-9.0949470177292824E-13</v>
          </cell>
          <cell r="C191">
            <v>-29638.92</v>
          </cell>
          <cell r="D191">
            <v>29638.92</v>
          </cell>
          <cell r="F191">
            <v>90289</v>
          </cell>
          <cell r="G191">
            <v>0.38000000000010914</v>
          </cell>
          <cell r="H191">
            <v>-29638.54</v>
          </cell>
          <cell r="I191">
            <v>29638.920000000002</v>
          </cell>
          <cell r="J191">
            <v>0</v>
          </cell>
          <cell r="K191">
            <v>-0.37999999999738066</v>
          </cell>
        </row>
        <row r="192">
          <cell r="A192">
            <v>90290</v>
          </cell>
          <cell r="B192">
            <v>-4.5474735088646412E-13</v>
          </cell>
          <cell r="C192">
            <v>-63514.39</v>
          </cell>
          <cell r="D192">
            <v>63514.39</v>
          </cell>
          <cell r="F192">
            <v>90290</v>
          </cell>
          <cell r="G192">
            <v>-4.5474735088646412E-13</v>
          </cell>
          <cell r="H192">
            <v>-63514.39</v>
          </cell>
          <cell r="I192">
            <v>63514.39</v>
          </cell>
          <cell r="J192">
            <v>0</v>
          </cell>
          <cell r="K192">
            <v>0</v>
          </cell>
        </row>
        <row r="193">
          <cell r="A193">
            <v>90291</v>
          </cell>
          <cell r="B193">
            <v>0</v>
          </cell>
          <cell r="C193">
            <v>-550507.01</v>
          </cell>
          <cell r="D193">
            <v>550507.01</v>
          </cell>
          <cell r="F193">
            <v>90291</v>
          </cell>
          <cell r="G193">
            <v>640.04000000003725</v>
          </cell>
          <cell r="H193">
            <v>-549866.97</v>
          </cell>
          <cell r="I193">
            <v>550507.01</v>
          </cell>
          <cell r="J193">
            <v>0</v>
          </cell>
          <cell r="K193">
            <v>-640.04000000003725</v>
          </cell>
        </row>
        <row r="194">
          <cell r="A194">
            <v>90293</v>
          </cell>
          <cell r="B194">
            <v>1.673470251262188E-10</v>
          </cell>
          <cell r="C194">
            <v>-1570427.72</v>
          </cell>
          <cell r="D194">
            <v>1570427.7200000002</v>
          </cell>
          <cell r="F194">
            <v>90293</v>
          </cell>
          <cell r="G194">
            <v>1.673470251262188E-10</v>
          </cell>
          <cell r="H194">
            <v>-1570427.72</v>
          </cell>
          <cell r="I194">
            <v>1570427.7200000002</v>
          </cell>
          <cell r="J194">
            <v>0</v>
          </cell>
          <cell r="K194">
            <v>0</v>
          </cell>
        </row>
        <row r="195">
          <cell r="A195">
            <v>90294</v>
          </cell>
          <cell r="B195">
            <v>0</v>
          </cell>
          <cell r="C195">
            <v>-151038.81</v>
          </cell>
          <cell r="D195">
            <v>151038.81</v>
          </cell>
          <cell r="F195">
            <v>90294</v>
          </cell>
          <cell r="G195">
            <v>0</v>
          </cell>
          <cell r="H195">
            <v>-151038.81</v>
          </cell>
          <cell r="I195">
            <v>151038.81</v>
          </cell>
          <cell r="J195">
            <v>0</v>
          </cell>
          <cell r="K195">
            <v>0</v>
          </cell>
        </row>
        <row r="196">
          <cell r="A196">
            <v>90295</v>
          </cell>
          <cell r="B196">
            <v>-2.801243681460619E-10</v>
          </cell>
          <cell r="C196">
            <v>-3419795.93</v>
          </cell>
          <cell r="D196">
            <v>3419795.9299999997</v>
          </cell>
          <cell r="F196">
            <v>90295</v>
          </cell>
          <cell r="G196">
            <v>-1003.95</v>
          </cell>
          <cell r="H196">
            <v>-3420799.88</v>
          </cell>
          <cell r="I196">
            <v>3419795.9299999997</v>
          </cell>
          <cell r="J196">
            <v>0</v>
          </cell>
          <cell r="K196">
            <v>1003.9499999997206</v>
          </cell>
        </row>
        <row r="197">
          <cell r="A197">
            <v>90297</v>
          </cell>
          <cell r="B197">
            <v>0</v>
          </cell>
          <cell r="C197">
            <v>-11233.77</v>
          </cell>
          <cell r="D197">
            <v>11233.77</v>
          </cell>
          <cell r="F197">
            <v>90297</v>
          </cell>
          <cell r="G197">
            <v>0</v>
          </cell>
          <cell r="H197">
            <v>-11233.77</v>
          </cell>
          <cell r="I197">
            <v>11233.77</v>
          </cell>
          <cell r="J197">
            <v>0</v>
          </cell>
          <cell r="K197">
            <v>0</v>
          </cell>
        </row>
        <row r="198">
          <cell r="A198">
            <v>90298</v>
          </cell>
          <cell r="B198">
            <v>290842.71999999997</v>
          </cell>
          <cell r="C198">
            <v>-511736</v>
          </cell>
          <cell r="D198">
            <v>802578.72</v>
          </cell>
          <cell r="F198">
            <v>90298</v>
          </cell>
          <cell r="G198">
            <v>291614.63</v>
          </cell>
          <cell r="H198">
            <v>-511736</v>
          </cell>
          <cell r="I198">
            <v>803350.63</v>
          </cell>
          <cell r="J198">
            <v>-771.9100000000326</v>
          </cell>
          <cell r="K198">
            <v>0</v>
          </cell>
        </row>
        <row r="199">
          <cell r="A199">
            <v>90299</v>
          </cell>
          <cell r="B199">
            <v>0</v>
          </cell>
          <cell r="C199">
            <v>-315707.3</v>
          </cell>
          <cell r="D199">
            <v>315707.3</v>
          </cell>
          <cell r="F199">
            <v>90299</v>
          </cell>
          <cell r="G199">
            <v>0</v>
          </cell>
          <cell r="H199">
            <v>-312133.3</v>
          </cell>
          <cell r="I199">
            <v>312133.3</v>
          </cell>
          <cell r="J199">
            <v>3574</v>
          </cell>
          <cell r="K199">
            <v>-3574</v>
          </cell>
        </row>
        <row r="200">
          <cell r="A200">
            <v>90300</v>
          </cell>
          <cell r="B200">
            <v>0</v>
          </cell>
          <cell r="C200">
            <v>-345045.27</v>
          </cell>
          <cell r="D200">
            <v>345045.27</v>
          </cell>
          <cell r="F200">
            <v>90300</v>
          </cell>
          <cell r="G200">
            <v>0</v>
          </cell>
          <cell r="H200">
            <v>-345045.27</v>
          </cell>
          <cell r="I200">
            <v>345045.27</v>
          </cell>
          <cell r="J200">
            <v>0</v>
          </cell>
          <cell r="K200">
            <v>0</v>
          </cell>
        </row>
        <row r="201">
          <cell r="A201">
            <v>90301</v>
          </cell>
          <cell r="B201">
            <v>0</v>
          </cell>
          <cell r="C201">
            <v>-1413.33</v>
          </cell>
          <cell r="D201">
            <v>1413.33</v>
          </cell>
          <cell r="F201">
            <v>90301</v>
          </cell>
          <cell r="G201">
            <v>0.32999999999810825</v>
          </cell>
          <cell r="H201">
            <v>-1413</v>
          </cell>
          <cell r="I201">
            <v>1413.3299999999981</v>
          </cell>
          <cell r="J201">
            <v>1.8189894035458565E-12</v>
          </cell>
          <cell r="K201">
            <v>-0.32999999999992724</v>
          </cell>
        </row>
        <row r="202">
          <cell r="A202">
            <v>90302</v>
          </cell>
          <cell r="B202">
            <v>0</v>
          </cell>
          <cell r="C202">
            <v>-429058.78</v>
          </cell>
          <cell r="D202">
            <v>429058.78</v>
          </cell>
          <cell r="F202">
            <v>90302</v>
          </cell>
          <cell r="G202">
            <v>-0.21999999997206032</v>
          </cell>
          <cell r="H202">
            <v>-429059</v>
          </cell>
          <cell r="I202">
            <v>429058.78</v>
          </cell>
          <cell r="J202">
            <v>0</v>
          </cell>
          <cell r="K202">
            <v>0.21999999997206032</v>
          </cell>
        </row>
        <row r="203">
          <cell r="A203">
            <v>90305</v>
          </cell>
          <cell r="B203">
            <v>9.16</v>
          </cell>
          <cell r="C203">
            <v>0</v>
          </cell>
          <cell r="D203">
            <v>9.16</v>
          </cell>
          <cell r="F203">
            <v>90305</v>
          </cell>
          <cell r="G203">
            <v>9.16</v>
          </cell>
          <cell r="H203">
            <v>0</v>
          </cell>
          <cell r="I203">
            <v>9.16</v>
          </cell>
          <cell r="J203">
            <v>0</v>
          </cell>
          <cell r="K203">
            <v>0</v>
          </cell>
        </row>
        <row r="204">
          <cell r="A204">
            <v>90307</v>
          </cell>
          <cell r="B204">
            <v>0</v>
          </cell>
          <cell r="C204">
            <v>-172999.13</v>
          </cell>
          <cell r="D204">
            <v>172999.13</v>
          </cell>
          <cell r="F204">
            <v>90307</v>
          </cell>
          <cell r="G204">
            <v>0</v>
          </cell>
          <cell r="H204">
            <v>-172999.13</v>
          </cell>
          <cell r="I204">
            <v>172999.13</v>
          </cell>
          <cell r="J204">
            <v>0</v>
          </cell>
          <cell r="K204">
            <v>0</v>
          </cell>
        </row>
        <row r="205">
          <cell r="A205">
            <v>90308</v>
          </cell>
          <cell r="B205">
            <v>17650.150000000001</v>
          </cell>
          <cell r="C205">
            <v>0</v>
          </cell>
          <cell r="D205">
            <v>17650.150000000001</v>
          </cell>
          <cell r="F205">
            <v>90308</v>
          </cell>
          <cell r="G205">
            <v>17650.150000000001</v>
          </cell>
          <cell r="H205">
            <v>0</v>
          </cell>
          <cell r="I205">
            <v>17650.150000000001</v>
          </cell>
          <cell r="J205">
            <v>0</v>
          </cell>
          <cell r="K205">
            <v>0</v>
          </cell>
        </row>
        <row r="206">
          <cell r="A206">
            <v>90309</v>
          </cell>
          <cell r="B206">
            <v>-3.637978807091713E-12</v>
          </cell>
          <cell r="C206">
            <v>-94847</v>
          </cell>
          <cell r="D206">
            <v>94847</v>
          </cell>
          <cell r="F206">
            <v>90309</v>
          </cell>
          <cell r="G206">
            <v>-3.637978807091713E-12</v>
          </cell>
          <cell r="H206">
            <v>-94847</v>
          </cell>
          <cell r="I206">
            <v>94847</v>
          </cell>
          <cell r="J206">
            <v>0</v>
          </cell>
          <cell r="K206">
            <v>0</v>
          </cell>
        </row>
        <row r="207">
          <cell r="A207">
            <v>90310</v>
          </cell>
          <cell r="B207">
            <v>-1.3028511602897197E-10</v>
          </cell>
          <cell r="C207">
            <v>-968482.56</v>
          </cell>
          <cell r="D207">
            <v>968482.55999999994</v>
          </cell>
          <cell r="F207">
            <v>90310</v>
          </cell>
          <cell r="G207">
            <v>-9606.000000000131</v>
          </cell>
          <cell r="H207">
            <v>-978088.56</v>
          </cell>
          <cell r="I207">
            <v>968482.55999999994</v>
          </cell>
          <cell r="J207">
            <v>0</v>
          </cell>
          <cell r="K207">
            <v>9606</v>
          </cell>
        </row>
        <row r="208">
          <cell r="A208">
            <v>90315</v>
          </cell>
          <cell r="B208">
            <v>-1.8189894035458565E-12</v>
          </cell>
          <cell r="C208">
            <v>-24245.95</v>
          </cell>
          <cell r="D208">
            <v>24245.949999999997</v>
          </cell>
          <cell r="F208">
            <v>90315</v>
          </cell>
          <cell r="G208">
            <v>-1.8189894035458565E-12</v>
          </cell>
          <cell r="H208">
            <v>-24245.95</v>
          </cell>
          <cell r="I208">
            <v>24245.949999999997</v>
          </cell>
          <cell r="J208">
            <v>0</v>
          </cell>
          <cell r="K208">
            <v>0</v>
          </cell>
        </row>
        <row r="209">
          <cell r="A209">
            <v>90316</v>
          </cell>
          <cell r="B209">
            <v>317124.59000000003</v>
          </cell>
          <cell r="C209">
            <v>0</v>
          </cell>
          <cell r="D209">
            <v>317124.59000000003</v>
          </cell>
          <cell r="F209">
            <v>90316</v>
          </cell>
          <cell r="G209">
            <v>275488.53000000003</v>
          </cell>
          <cell r="H209">
            <v>0</v>
          </cell>
          <cell r="I209">
            <v>275488.53000000003</v>
          </cell>
          <cell r="J209">
            <v>41636.06</v>
          </cell>
          <cell r="K209">
            <v>0</v>
          </cell>
        </row>
        <row r="210">
          <cell r="A210">
            <v>90318</v>
          </cell>
          <cell r="B210">
            <v>3266.000000000131</v>
          </cell>
          <cell r="C210">
            <v>-1061302.45</v>
          </cell>
          <cell r="D210">
            <v>1064568.4500000002</v>
          </cell>
          <cell r="F210">
            <v>90318</v>
          </cell>
          <cell r="G210">
            <v>1.3096723705530167E-10</v>
          </cell>
          <cell r="H210">
            <v>-1061302.45</v>
          </cell>
          <cell r="I210">
            <v>1061302.4500000002</v>
          </cell>
          <cell r="J210">
            <v>3266</v>
          </cell>
          <cell r="K210">
            <v>0</v>
          </cell>
        </row>
        <row r="211">
          <cell r="A211">
            <v>90319</v>
          </cell>
          <cell r="B211">
            <v>0</v>
          </cell>
          <cell r="C211">
            <v>-79547.929999999993</v>
          </cell>
          <cell r="D211">
            <v>79547.929999999993</v>
          </cell>
          <cell r="F211">
            <v>90319</v>
          </cell>
          <cell r="G211">
            <v>0</v>
          </cell>
          <cell r="H211">
            <v>-79547.929999999993</v>
          </cell>
          <cell r="I211">
            <v>79547.929999999993</v>
          </cell>
          <cell r="J211">
            <v>0</v>
          </cell>
          <cell r="K211">
            <v>0</v>
          </cell>
        </row>
        <row r="212">
          <cell r="A212">
            <v>90322</v>
          </cell>
          <cell r="B212">
            <v>34175.78</v>
          </cell>
          <cell r="C212">
            <v>0</v>
          </cell>
          <cell r="D212">
            <v>34175.78</v>
          </cell>
          <cell r="F212">
            <v>90322</v>
          </cell>
          <cell r="G212">
            <v>34175.78</v>
          </cell>
          <cell r="H212">
            <v>0</v>
          </cell>
          <cell r="I212">
            <v>34175.78</v>
          </cell>
          <cell r="J212">
            <v>0</v>
          </cell>
          <cell r="K212">
            <v>0</v>
          </cell>
        </row>
        <row r="213">
          <cell r="A213">
            <v>90323</v>
          </cell>
          <cell r="B213">
            <v>161.79000000000087</v>
          </cell>
          <cell r="C213">
            <v>-255684.18</v>
          </cell>
          <cell r="D213">
            <v>255845.97</v>
          </cell>
          <cell r="F213">
            <v>90323</v>
          </cell>
          <cell r="G213">
            <v>161.79000000000087</v>
          </cell>
          <cell r="H213">
            <v>-255684.18</v>
          </cell>
          <cell r="I213">
            <v>255845.97</v>
          </cell>
          <cell r="J213">
            <v>0</v>
          </cell>
          <cell r="K213">
            <v>0</v>
          </cell>
        </row>
        <row r="214">
          <cell r="A214">
            <v>90324</v>
          </cell>
          <cell r="B214">
            <v>-73383.8</v>
          </cell>
          <cell r="C214">
            <v>0</v>
          </cell>
          <cell r="D214">
            <v>-73383.8</v>
          </cell>
          <cell r="F214">
            <v>90324</v>
          </cell>
          <cell r="G214">
            <v>1790830.07</v>
          </cell>
          <cell r="H214">
            <v>0</v>
          </cell>
          <cell r="I214">
            <v>1790830.07</v>
          </cell>
          <cell r="J214">
            <v>-1864213.87</v>
          </cell>
          <cell r="K214">
            <v>0</v>
          </cell>
        </row>
        <row r="215">
          <cell r="A215">
            <v>90326</v>
          </cell>
          <cell r="B215">
            <v>0</v>
          </cell>
          <cell r="C215">
            <v>-197239.1</v>
          </cell>
          <cell r="D215">
            <v>197239.1</v>
          </cell>
          <cell r="F215">
            <v>90326</v>
          </cell>
          <cell r="G215">
            <v>0</v>
          </cell>
          <cell r="H215">
            <v>-197239.1</v>
          </cell>
          <cell r="I215">
            <v>197239.1</v>
          </cell>
          <cell r="J215">
            <v>0</v>
          </cell>
          <cell r="K215">
            <v>0</v>
          </cell>
        </row>
        <row r="216">
          <cell r="A216">
            <v>90327</v>
          </cell>
          <cell r="B216">
            <v>2472948.02</v>
          </cell>
          <cell r="C216">
            <v>0</v>
          </cell>
          <cell r="D216">
            <v>2472948.02</v>
          </cell>
          <cell r="F216">
            <v>90327</v>
          </cell>
          <cell r="G216">
            <v>2288666.21</v>
          </cell>
          <cell r="H216">
            <v>826</v>
          </cell>
          <cell r="I216">
            <v>2287840.21</v>
          </cell>
          <cell r="J216">
            <v>185107.81000000006</v>
          </cell>
          <cell r="K216">
            <v>-826</v>
          </cell>
        </row>
        <row r="217">
          <cell r="A217">
            <v>90328</v>
          </cell>
          <cell r="B217">
            <v>1181.919999999986</v>
          </cell>
          <cell r="C217">
            <v>-83070.289999999994</v>
          </cell>
          <cell r="D217">
            <v>84252.209999999977</v>
          </cell>
          <cell r="F217">
            <v>90328</v>
          </cell>
          <cell r="G217">
            <v>2904.5499999999906</v>
          </cell>
          <cell r="H217">
            <v>-80165.740000000005</v>
          </cell>
          <cell r="I217">
            <v>83070.289999999994</v>
          </cell>
          <cell r="J217">
            <v>1181.9199999999837</v>
          </cell>
          <cell r="K217">
            <v>-2904.5499999999884</v>
          </cell>
        </row>
        <row r="218">
          <cell r="A218">
            <v>90329</v>
          </cell>
          <cell r="B218">
            <v>2563.8499999999767</v>
          </cell>
          <cell r="C218">
            <v>-133650.95000000001</v>
          </cell>
          <cell r="D218">
            <v>136214.79999999999</v>
          </cell>
          <cell r="F218">
            <v>90329</v>
          </cell>
          <cell r="G218">
            <v>2563.8499999999767</v>
          </cell>
          <cell r="H218">
            <v>-133650.95000000001</v>
          </cell>
          <cell r="I218">
            <v>136214.79999999999</v>
          </cell>
          <cell r="J218">
            <v>0</v>
          </cell>
          <cell r="K218">
            <v>0</v>
          </cell>
        </row>
        <row r="219">
          <cell r="A219">
            <v>90330</v>
          </cell>
          <cell r="B219">
            <v>1202033.19</v>
          </cell>
          <cell r="C219">
            <v>0</v>
          </cell>
          <cell r="D219">
            <v>1202033.19</v>
          </cell>
          <cell r="F219">
            <v>90330</v>
          </cell>
          <cell r="G219">
            <v>1131179.78</v>
          </cell>
          <cell r="H219">
            <v>0</v>
          </cell>
          <cell r="I219">
            <v>1131179.78</v>
          </cell>
          <cell r="J219">
            <v>70853.409999999916</v>
          </cell>
          <cell r="K219">
            <v>0</v>
          </cell>
        </row>
        <row r="220">
          <cell r="A220">
            <v>90331</v>
          </cell>
          <cell r="B220">
            <v>2034939.16</v>
          </cell>
          <cell r="C220">
            <v>0</v>
          </cell>
          <cell r="D220">
            <v>2034939.16</v>
          </cell>
          <cell r="F220">
            <v>90331</v>
          </cell>
          <cell r="G220">
            <v>1240165.98</v>
          </cell>
          <cell r="H220">
            <v>0</v>
          </cell>
          <cell r="I220">
            <v>1240165.98</v>
          </cell>
          <cell r="J220">
            <v>794773.17999999993</v>
          </cell>
          <cell r="K220">
            <v>0</v>
          </cell>
        </row>
        <row r="221">
          <cell r="A221">
            <v>90332</v>
          </cell>
          <cell r="B221">
            <v>326860.08</v>
          </cell>
          <cell r="C221">
            <v>0</v>
          </cell>
          <cell r="D221">
            <v>326860.08</v>
          </cell>
          <cell r="F221">
            <v>90332</v>
          </cell>
          <cell r="G221">
            <v>305723.53000000003</v>
          </cell>
          <cell r="H221">
            <v>0</v>
          </cell>
          <cell r="I221">
            <v>305723.53000000003</v>
          </cell>
          <cell r="J221">
            <v>21136.549999999988</v>
          </cell>
          <cell r="K221">
            <v>0</v>
          </cell>
        </row>
        <row r="222">
          <cell r="A222">
            <v>90333</v>
          </cell>
          <cell r="B222">
            <v>5394.22</v>
          </cell>
          <cell r="C222">
            <v>0</v>
          </cell>
          <cell r="D222">
            <v>5394.22</v>
          </cell>
          <cell r="F222">
            <v>90333</v>
          </cell>
          <cell r="G222">
            <v>10816.6</v>
          </cell>
          <cell r="H222">
            <v>0</v>
          </cell>
          <cell r="I222">
            <v>10816.6</v>
          </cell>
          <cell r="J222">
            <v>-5422.38</v>
          </cell>
          <cell r="K222">
            <v>0</v>
          </cell>
        </row>
        <row r="223">
          <cell r="A223">
            <v>90334</v>
          </cell>
          <cell r="B223">
            <v>37814.22</v>
          </cell>
          <cell r="C223">
            <v>0</v>
          </cell>
          <cell r="D223">
            <v>37814.22</v>
          </cell>
          <cell r="F223">
            <v>90334</v>
          </cell>
          <cell r="G223">
            <v>37814.22</v>
          </cell>
          <cell r="H223">
            <v>0</v>
          </cell>
          <cell r="I223">
            <v>37814.22</v>
          </cell>
          <cell r="J223">
            <v>0</v>
          </cell>
          <cell r="K223">
            <v>0</v>
          </cell>
        </row>
        <row r="224">
          <cell r="A224">
            <v>90335</v>
          </cell>
          <cell r="B224">
            <v>389743.8</v>
          </cell>
          <cell r="C224">
            <v>0</v>
          </cell>
          <cell r="D224">
            <v>389743.8</v>
          </cell>
          <cell r="F224">
            <v>90335</v>
          </cell>
          <cell r="G224">
            <v>389743.8</v>
          </cell>
          <cell r="H224">
            <v>0</v>
          </cell>
          <cell r="I224">
            <v>389743.8</v>
          </cell>
          <cell r="J224">
            <v>0</v>
          </cell>
          <cell r="K224">
            <v>0</v>
          </cell>
        </row>
        <row r="225">
          <cell r="A225">
            <v>90336</v>
          </cell>
          <cell r="B225">
            <v>3071325.57</v>
          </cell>
          <cell r="C225">
            <v>0</v>
          </cell>
          <cell r="D225">
            <v>3071325.57</v>
          </cell>
          <cell r="F225">
            <v>90336</v>
          </cell>
          <cell r="G225">
            <v>2864099.96</v>
          </cell>
          <cell r="H225">
            <v>0</v>
          </cell>
          <cell r="I225">
            <v>2864099.96</v>
          </cell>
          <cell r="J225">
            <v>207225.60999999987</v>
          </cell>
          <cell r="K225">
            <v>0</v>
          </cell>
        </row>
        <row r="226">
          <cell r="A226">
            <v>90337</v>
          </cell>
          <cell r="B226">
            <v>45607.35</v>
          </cell>
          <cell r="C226">
            <v>0</v>
          </cell>
          <cell r="D226">
            <v>45607.35</v>
          </cell>
          <cell r="F226">
            <v>90337</v>
          </cell>
          <cell r="G226">
            <v>22205.56</v>
          </cell>
          <cell r="H226">
            <v>0</v>
          </cell>
          <cell r="I226">
            <v>22205.56</v>
          </cell>
          <cell r="J226">
            <v>23401.789999999997</v>
          </cell>
          <cell r="K226">
            <v>0</v>
          </cell>
        </row>
        <row r="227">
          <cell r="A227">
            <v>90338</v>
          </cell>
          <cell r="B227">
            <v>311801.24</v>
          </cell>
          <cell r="C227">
            <v>0</v>
          </cell>
          <cell r="D227">
            <v>311801.24</v>
          </cell>
          <cell r="F227">
            <v>90338</v>
          </cell>
          <cell r="G227">
            <v>297667.24</v>
          </cell>
          <cell r="H227">
            <v>0</v>
          </cell>
          <cell r="I227">
            <v>297667.24</v>
          </cell>
          <cell r="J227">
            <v>14134</v>
          </cell>
          <cell r="K227">
            <v>0</v>
          </cell>
        </row>
        <row r="228">
          <cell r="A228">
            <v>90339</v>
          </cell>
          <cell r="B228">
            <v>76576.67</v>
          </cell>
          <cell r="C228">
            <v>0</v>
          </cell>
          <cell r="D228">
            <v>76576.67</v>
          </cell>
          <cell r="F228">
            <v>90339</v>
          </cell>
          <cell r="G228">
            <v>68811.45</v>
          </cell>
          <cell r="H228">
            <v>0</v>
          </cell>
          <cell r="I228">
            <v>68811.45</v>
          </cell>
          <cell r="J228">
            <v>7765.2200000000012</v>
          </cell>
          <cell r="K228">
            <v>0</v>
          </cell>
        </row>
        <row r="229">
          <cell r="A229">
            <v>90340</v>
          </cell>
          <cell r="B229">
            <v>3268.32</v>
          </cell>
          <cell r="C229">
            <v>0</v>
          </cell>
          <cell r="D229">
            <v>3268.32</v>
          </cell>
          <cell r="F229">
            <v>90340</v>
          </cell>
          <cell r="G229">
            <v>1373.53</v>
          </cell>
          <cell r="H229">
            <v>0</v>
          </cell>
          <cell r="I229">
            <v>1373.53</v>
          </cell>
          <cell r="J229">
            <v>1894.7900000000002</v>
          </cell>
          <cell r="K229">
            <v>0</v>
          </cell>
        </row>
        <row r="230">
          <cell r="A230">
            <v>90341</v>
          </cell>
          <cell r="B230">
            <v>99981.39</v>
          </cell>
          <cell r="C230">
            <v>0</v>
          </cell>
          <cell r="D230">
            <v>99981.39</v>
          </cell>
          <cell r="F230">
            <v>90341</v>
          </cell>
          <cell r="G230">
            <v>70048.2</v>
          </cell>
          <cell r="H230">
            <v>0</v>
          </cell>
          <cell r="I230">
            <v>70048.2</v>
          </cell>
          <cell r="J230">
            <v>29933.190000000002</v>
          </cell>
          <cell r="K230">
            <v>0</v>
          </cell>
        </row>
        <row r="231">
          <cell r="A231">
            <v>90342</v>
          </cell>
          <cell r="B231">
            <v>111990.25</v>
          </cell>
          <cell r="C231">
            <v>0</v>
          </cell>
          <cell r="D231">
            <v>111990.25</v>
          </cell>
          <cell r="F231">
            <v>90342</v>
          </cell>
          <cell r="G231">
            <v>34003.050000000003</v>
          </cell>
          <cell r="H231">
            <v>0</v>
          </cell>
          <cell r="I231">
            <v>34003.050000000003</v>
          </cell>
          <cell r="J231">
            <v>77987.199999999997</v>
          </cell>
          <cell r="K231">
            <v>0</v>
          </cell>
        </row>
        <row r="232">
          <cell r="A232" t="str">
            <v>Amount</v>
          </cell>
          <cell r="B232">
            <v>17645626.939999986</v>
          </cell>
          <cell r="C232">
            <v>-499215221.90000004</v>
          </cell>
          <cell r="D232">
            <v>516860848.84000003</v>
          </cell>
          <cell r="F232" t="str">
            <v>Amount</v>
          </cell>
          <cell r="G232">
            <v>18125842.069999982</v>
          </cell>
          <cell r="H232">
            <v>-498563461.58000016</v>
          </cell>
          <cell r="I232">
            <v>516689303.65000015</v>
          </cell>
          <cell r="J232">
            <v>99977.289999998422</v>
          </cell>
          <cell r="K232">
            <v>-697772.82000000146</v>
          </cell>
        </row>
        <row r="233">
          <cell r="A233" t="str">
            <v>Check</v>
          </cell>
          <cell r="B233">
            <v>17645626.939999986</v>
          </cell>
          <cell r="C233">
            <v>-499215221.90000004</v>
          </cell>
          <cell r="D233">
            <v>516860848.84000003</v>
          </cell>
          <cell r="F233" t="str">
            <v>Check</v>
          </cell>
          <cell r="G233">
            <v>18125842.069999982</v>
          </cell>
          <cell r="H233">
            <v>-498517449.08000016</v>
          </cell>
          <cell r="I233">
            <v>516643291.14999992</v>
          </cell>
          <cell r="J233">
            <v>217557.68999999843</v>
          </cell>
          <cell r="K233">
            <v>-697772.82000000146</v>
          </cell>
        </row>
        <row r="234">
          <cell r="A234" t="str">
            <v xml:space="preserve"> Cost Less Job Zero</v>
          </cell>
          <cell r="B234">
            <v>17850568.529999986</v>
          </cell>
          <cell r="C234">
            <v>-499215221.90000004</v>
          </cell>
          <cell r="D234">
            <v>517065790.43000007</v>
          </cell>
          <cell r="F234" t="str">
            <v xml:space="preserve"> Cost Less Job Zero</v>
          </cell>
          <cell r="G234">
            <v>18335055.849999983</v>
          </cell>
          <cell r="H234">
            <v>-498517449.08000016</v>
          </cell>
          <cell r="I234">
            <v>516852504.92999995</v>
          </cell>
          <cell r="J234">
            <v>213285.49999999849</v>
          </cell>
          <cell r="K234">
            <v>-697772.82000000146</v>
          </cell>
        </row>
        <row r="235">
          <cell r="A235" t="str">
            <v>Job Zero</v>
          </cell>
          <cell r="B235">
            <v>-204941.59</v>
          </cell>
          <cell r="C235">
            <v>0</v>
          </cell>
          <cell r="D235">
            <v>-204941.59</v>
          </cell>
          <cell r="F235" t="str">
            <v>Job Zero</v>
          </cell>
          <cell r="G235">
            <v>-209213.78</v>
          </cell>
          <cell r="H235">
            <v>0</v>
          </cell>
          <cell r="I235">
            <v>-209213.78</v>
          </cell>
          <cell r="J235">
            <v>4272.1900000000023</v>
          </cell>
          <cell r="K235">
            <v>0</v>
          </cell>
        </row>
      </sheetData>
      <sheetData sheetId="21"/>
      <sheetData sheetId="22"/>
      <sheetData sheetId="23"/>
      <sheetData sheetId="24" refreshError="1">
        <row r="2">
          <cell r="A2" t="str">
            <v>Budget Line #</v>
          </cell>
          <cell r="C2" t="str">
            <v>New Budget Line #</v>
          </cell>
        </row>
        <row r="3">
          <cell r="A3" t="str">
            <v>99-110-001</v>
          </cell>
          <cell r="B3" t="str">
            <v>OMNI</v>
          </cell>
        </row>
        <row r="4">
          <cell r="A4" t="str">
            <v>99-110-003</v>
          </cell>
          <cell r="B4" t="str">
            <v>OMNI</v>
          </cell>
        </row>
        <row r="5">
          <cell r="A5" t="str">
            <v>99-110-004</v>
          </cell>
          <cell r="B5" t="str">
            <v>OMNI</v>
          </cell>
        </row>
        <row r="6">
          <cell r="A6" t="str">
            <v>99-110-020</v>
          </cell>
          <cell r="B6" t="str">
            <v>OMNI</v>
          </cell>
        </row>
        <row r="7">
          <cell r="A7" t="str">
            <v>99-110-045</v>
          </cell>
          <cell r="B7" t="str">
            <v>OMNI</v>
          </cell>
        </row>
        <row r="8">
          <cell r="A8" t="str">
            <v>99-110-050</v>
          </cell>
          <cell r="B8" t="str">
            <v>OMNI</v>
          </cell>
        </row>
        <row r="9">
          <cell r="A9" t="str">
            <v>99-110-100</v>
          </cell>
          <cell r="B9" t="str">
            <v>OMNI</v>
          </cell>
        </row>
        <row r="10">
          <cell r="A10" t="str">
            <v>99-130-025</v>
          </cell>
          <cell r="B10" t="str">
            <v>COMM</v>
          </cell>
        </row>
        <row r="11">
          <cell r="A11" t="str">
            <v>99-130-026</v>
          </cell>
          <cell r="B11" t="str">
            <v>COMM</v>
          </cell>
        </row>
        <row r="12">
          <cell r="A12" t="str">
            <v>99-130-050</v>
          </cell>
          <cell r="B12" t="str">
            <v>COMM</v>
          </cell>
        </row>
        <row r="13">
          <cell r="A13" t="str">
            <v>99-140-001</v>
          </cell>
          <cell r="B13" t="str">
            <v>ASICS</v>
          </cell>
        </row>
        <row r="14">
          <cell r="A14" t="str">
            <v>99-140-009</v>
          </cell>
          <cell r="B14" t="str">
            <v>ASICS</v>
          </cell>
        </row>
        <row r="15">
          <cell r="A15" t="str">
            <v>99-140-011</v>
          </cell>
          <cell r="B15" t="str">
            <v>ASICS</v>
          </cell>
        </row>
        <row r="16">
          <cell r="A16" t="str">
            <v>99-140-012</v>
          </cell>
          <cell r="B16" t="str">
            <v>ASICS</v>
          </cell>
        </row>
        <row r="17">
          <cell r="A17" t="str">
            <v>99-140-015</v>
          </cell>
          <cell r="B17" t="str">
            <v>ASICS</v>
          </cell>
        </row>
        <row r="18">
          <cell r="A18" t="str">
            <v>99-140-016</v>
          </cell>
          <cell r="B18" t="str">
            <v>ASICS</v>
          </cell>
        </row>
        <row r="19">
          <cell r="A19" t="str">
            <v>99-140-018</v>
          </cell>
          <cell r="B19" t="str">
            <v>ASICS</v>
          </cell>
        </row>
        <row r="20">
          <cell r="A20" t="str">
            <v>99-140-020</v>
          </cell>
          <cell r="B20" t="str">
            <v>ASICS</v>
          </cell>
        </row>
        <row r="21">
          <cell r="A21" t="str">
            <v>99-140-021</v>
          </cell>
          <cell r="B21" t="str">
            <v>ASICS</v>
          </cell>
        </row>
        <row r="22">
          <cell r="A22" t="str">
            <v>99-150-005</v>
          </cell>
          <cell r="B22" t="str">
            <v>TAPPS</v>
          </cell>
        </row>
        <row r="23">
          <cell r="A23" t="str">
            <v>99-150-006</v>
          </cell>
          <cell r="B23" t="str">
            <v>TAPPS</v>
          </cell>
        </row>
        <row r="24">
          <cell r="A24" t="str">
            <v>99-150-009</v>
          </cell>
          <cell r="B24" t="str">
            <v>TAPPS</v>
          </cell>
        </row>
        <row r="25">
          <cell r="A25" t="str">
            <v>99-165-001</v>
          </cell>
          <cell r="B25" t="str">
            <v>CORP MNFG</v>
          </cell>
        </row>
        <row r="26">
          <cell r="A26" t="str">
            <v>99-165-004</v>
          </cell>
          <cell r="B26" t="str">
            <v>CORP MNFG</v>
          </cell>
        </row>
        <row r="27">
          <cell r="A27" t="str">
            <v>99-165-007</v>
          </cell>
          <cell r="B27" t="str">
            <v>CORP MNFG</v>
          </cell>
        </row>
        <row r="28">
          <cell r="A28" t="str">
            <v>99-165-067</v>
          </cell>
          <cell r="B28" t="str">
            <v>CORP MNFG</v>
          </cell>
        </row>
        <row r="29">
          <cell r="A29" t="str">
            <v>99-165-070</v>
          </cell>
          <cell r="B29" t="str">
            <v>CORP MNFG</v>
          </cell>
        </row>
        <row r="30">
          <cell r="A30" t="str">
            <v>99-165-085</v>
          </cell>
          <cell r="B30" t="str">
            <v>CORP MNFG</v>
          </cell>
        </row>
        <row r="31">
          <cell r="A31" t="str">
            <v>99-332-001</v>
          </cell>
          <cell r="B31" t="str">
            <v>SPBU</v>
          </cell>
        </row>
        <row r="32">
          <cell r="A32" t="str">
            <v>99-332-002</v>
          </cell>
          <cell r="B32" t="str">
            <v>SPBU</v>
          </cell>
        </row>
        <row r="33">
          <cell r="A33" t="str">
            <v>99-332-003</v>
          </cell>
          <cell r="B33" t="str">
            <v>SPBU</v>
          </cell>
        </row>
        <row r="34">
          <cell r="A34" t="str">
            <v>99-332-055</v>
          </cell>
          <cell r="B34" t="str">
            <v>SPBU</v>
          </cell>
        </row>
        <row r="35">
          <cell r="A35" t="str">
            <v>99-332-065</v>
          </cell>
          <cell r="B35" t="str">
            <v>SPBU</v>
          </cell>
        </row>
        <row r="36">
          <cell r="A36" t="str">
            <v>99-332-066</v>
          </cell>
          <cell r="B36" t="str">
            <v>SPBU</v>
          </cell>
        </row>
        <row r="37">
          <cell r="A37" t="str">
            <v>99-332-067</v>
          </cell>
          <cell r="B37" t="str">
            <v>SPBU</v>
          </cell>
        </row>
        <row r="38">
          <cell r="A38" t="str">
            <v>99-332-069</v>
          </cell>
          <cell r="B38" t="str">
            <v>SPBU</v>
          </cell>
        </row>
        <row r="39">
          <cell r="A39" t="str">
            <v>99-781-001</v>
          </cell>
          <cell r="B39" t="str">
            <v>QGS</v>
          </cell>
        </row>
        <row r="40">
          <cell r="A40" t="str">
            <v>99-901-050</v>
          </cell>
          <cell r="B40" t="str">
            <v>LEGAL</v>
          </cell>
        </row>
        <row r="41">
          <cell r="A41" t="str">
            <v>99-951-007</v>
          </cell>
          <cell r="B41" t="str">
            <v>CORP ENGRG</v>
          </cell>
        </row>
        <row r="42">
          <cell r="A42" t="str">
            <v>99-951-014</v>
          </cell>
          <cell r="B42" t="str">
            <v>CORP ENGRG</v>
          </cell>
        </row>
        <row r="43">
          <cell r="A43" t="str">
            <v>99-951-019</v>
          </cell>
          <cell r="B43" t="str">
            <v>CORP ENGRG</v>
          </cell>
        </row>
        <row r="44">
          <cell r="A44" t="str">
            <v>99-951-023</v>
          </cell>
          <cell r="B44" t="str">
            <v>CORP ENGRG</v>
          </cell>
        </row>
        <row r="45">
          <cell r="A45" t="str">
            <v>99-951-024</v>
          </cell>
          <cell r="B45" t="str">
            <v>CORP ENGRG</v>
          </cell>
        </row>
        <row r="46">
          <cell r="A46" t="str">
            <v>99-951-026</v>
          </cell>
          <cell r="B46" t="str">
            <v>CORP ENGRG</v>
          </cell>
        </row>
        <row r="47">
          <cell r="A47" t="str">
            <v>99-951-027</v>
          </cell>
          <cell r="B47" t="str">
            <v>CORP ENGRG</v>
          </cell>
        </row>
        <row r="48">
          <cell r="A48" t="str">
            <v>99-951-029</v>
          </cell>
          <cell r="B48" t="str">
            <v>CORP ENGRG</v>
          </cell>
        </row>
        <row r="49">
          <cell r="A49" t="str">
            <v>99-951-035</v>
          </cell>
          <cell r="B49" t="str">
            <v>CORP ENGRG</v>
          </cell>
        </row>
        <row r="50">
          <cell r="A50" t="str">
            <v>99-951-037</v>
          </cell>
          <cell r="B50" t="str">
            <v>CORP ENGRG</v>
          </cell>
        </row>
        <row r="51">
          <cell r="A51" t="str">
            <v>99-951-070</v>
          </cell>
          <cell r="B51" t="str">
            <v>CORP ENGRG</v>
          </cell>
        </row>
        <row r="52">
          <cell r="A52" t="str">
            <v>99-951-075</v>
          </cell>
          <cell r="B52" t="str">
            <v>CORP ENGRG</v>
          </cell>
        </row>
        <row r="53">
          <cell r="A53" t="str">
            <v>99-951-076</v>
          </cell>
          <cell r="B53" t="str">
            <v>CORP ENGRG</v>
          </cell>
        </row>
        <row r="54">
          <cell r="A54" t="str">
            <v>99-951-077</v>
          </cell>
          <cell r="B54" t="str">
            <v>CORP ENGRG</v>
          </cell>
        </row>
        <row r="55">
          <cell r="A55" t="str">
            <v>99-951-099</v>
          </cell>
          <cell r="B55" t="str">
            <v>CORP ENGRG</v>
          </cell>
        </row>
        <row r="56">
          <cell r="A56" t="str">
            <v>99-954-001</v>
          </cell>
          <cell r="B56" t="str">
            <v>IT</v>
          </cell>
        </row>
        <row r="57">
          <cell r="A57" t="str">
            <v>99-954-011</v>
          </cell>
          <cell r="B57" t="str">
            <v>IT</v>
          </cell>
        </row>
        <row r="58">
          <cell r="A58" t="str">
            <v>99-954-021</v>
          </cell>
          <cell r="B58" t="str">
            <v>IT</v>
          </cell>
        </row>
        <row r="59">
          <cell r="A59" t="str">
            <v>99-954-022</v>
          </cell>
          <cell r="B59" t="str">
            <v>IT</v>
          </cell>
        </row>
        <row r="60">
          <cell r="A60" t="str">
            <v>99-954-051</v>
          </cell>
          <cell r="B60" t="str">
            <v>IT</v>
          </cell>
        </row>
        <row r="61">
          <cell r="A61" t="str">
            <v>99-954-080</v>
          </cell>
          <cell r="B61" t="str">
            <v>IT</v>
          </cell>
        </row>
        <row r="62">
          <cell r="A62" t="str">
            <v>99-954-090</v>
          </cell>
          <cell r="B62" t="str">
            <v>IT</v>
          </cell>
        </row>
        <row r="63">
          <cell r="A63" t="str">
            <v>99-954-103</v>
          </cell>
          <cell r="B63" t="str">
            <v>MIS-COMMON</v>
          </cell>
        </row>
        <row r="64">
          <cell r="A64" t="str">
            <v>99-954-142</v>
          </cell>
          <cell r="B64" t="str">
            <v>MIS-COMMON</v>
          </cell>
        </row>
        <row r="65">
          <cell r="A65" t="str">
            <v>99-954-149</v>
          </cell>
          <cell r="B65" t="str">
            <v>MIS-COMMON</v>
          </cell>
        </row>
        <row r="66">
          <cell r="A66" t="str">
            <v>99-954-150</v>
          </cell>
          <cell r="B66" t="str">
            <v>MIS-COMMON</v>
          </cell>
        </row>
        <row r="67">
          <cell r="A67" t="str">
            <v>99-954-187</v>
          </cell>
          <cell r="B67" t="str">
            <v>MIS-COMMON</v>
          </cell>
        </row>
        <row r="68">
          <cell r="A68" t="str">
            <v>99-954-218</v>
          </cell>
          <cell r="B68" t="str">
            <v>FACILITIES</v>
          </cell>
          <cell r="C68" t="str">
            <v>00-954-241</v>
          </cell>
        </row>
        <row r="69">
          <cell r="A69" t="str">
            <v>99-954-242</v>
          </cell>
          <cell r="B69" t="str">
            <v>FACILITIES</v>
          </cell>
          <cell r="C69" t="str">
            <v>00-954-291</v>
          </cell>
        </row>
        <row r="70">
          <cell r="A70" t="str">
            <v>99-954-247</v>
          </cell>
          <cell r="B70" t="str">
            <v>FACILITIES</v>
          </cell>
          <cell r="C70" t="str">
            <v>00-954-241</v>
          </cell>
        </row>
        <row r="71">
          <cell r="A71" t="str">
            <v>99-954-252</v>
          </cell>
          <cell r="B71" t="str">
            <v>FACILITIES</v>
          </cell>
          <cell r="C71" t="str">
            <v>00-954-242</v>
          </cell>
        </row>
        <row r="72">
          <cell r="A72" t="str">
            <v>99-954-267</v>
          </cell>
          <cell r="B72" t="str">
            <v>ADMIN. SVCS</v>
          </cell>
          <cell r="C72" t="str">
            <v>00-954-307</v>
          </cell>
        </row>
        <row r="73">
          <cell r="A73" t="str">
            <v>99-954-401</v>
          </cell>
          <cell r="B73" t="str">
            <v>HR</v>
          </cell>
        </row>
        <row r="74">
          <cell r="A74" t="str">
            <v>Grand Total</v>
          </cell>
        </row>
        <row r="75">
          <cell r="A75" t="str">
            <v>99-165-097</v>
          </cell>
          <cell r="C75" t="str">
            <v>00-332-097</v>
          </cell>
        </row>
        <row r="76">
          <cell r="A76" t="str">
            <v>99-901-050</v>
          </cell>
          <cell r="C76" t="str">
            <v>00-901-050</v>
          </cell>
        </row>
      </sheetData>
      <sheetData sheetId="25" refreshError="1">
        <row r="3">
          <cell r="B3" t="str">
            <v>99-110-001</v>
          </cell>
          <cell r="C3" t="str">
            <v>OMNI</v>
          </cell>
          <cell r="D3" t="str">
            <v>OMNI</v>
          </cell>
        </row>
        <row r="4">
          <cell r="B4" t="str">
            <v>99-110-002</v>
          </cell>
          <cell r="C4" t="str">
            <v>OMNI</v>
          </cell>
          <cell r="D4" t="str">
            <v>OMNI</v>
          </cell>
        </row>
        <row r="5">
          <cell r="B5" t="str">
            <v>99-110-003</v>
          </cell>
          <cell r="C5" t="str">
            <v>OMNI</v>
          </cell>
          <cell r="D5" t="str">
            <v>OMNI</v>
          </cell>
        </row>
        <row r="6">
          <cell r="B6" t="str">
            <v>99-110-004</v>
          </cell>
          <cell r="C6" t="str">
            <v>OMNI</v>
          </cell>
          <cell r="D6" t="str">
            <v>OMNI</v>
          </cell>
        </row>
        <row r="7">
          <cell r="B7" t="str">
            <v>99-110-005</v>
          </cell>
          <cell r="C7" t="str">
            <v>OMNI</v>
          </cell>
          <cell r="D7" t="str">
            <v>OMNI</v>
          </cell>
        </row>
        <row r="8">
          <cell r="B8" t="str">
            <v>99-110-006</v>
          </cell>
          <cell r="C8" t="str">
            <v>OMNI</v>
          </cell>
          <cell r="D8" t="str">
            <v>OMNI</v>
          </cell>
        </row>
        <row r="9">
          <cell r="B9" t="str">
            <v>99-110-007</v>
          </cell>
          <cell r="C9" t="str">
            <v>OMNI</v>
          </cell>
          <cell r="D9" t="str">
            <v>OMNI</v>
          </cell>
        </row>
        <row r="10">
          <cell r="B10" t="str">
            <v>99-110-008</v>
          </cell>
          <cell r="C10" t="str">
            <v>OMNI</v>
          </cell>
          <cell r="D10" t="str">
            <v>OMNI</v>
          </cell>
        </row>
        <row r="11">
          <cell r="B11" t="str">
            <v>99-110-009</v>
          </cell>
          <cell r="C11" t="str">
            <v>OMNI</v>
          </cell>
          <cell r="D11" t="str">
            <v>OMNI</v>
          </cell>
        </row>
        <row r="12">
          <cell r="B12" t="str">
            <v>99-110-010</v>
          </cell>
          <cell r="C12" t="str">
            <v>OMNI</v>
          </cell>
          <cell r="D12" t="str">
            <v>OMNI</v>
          </cell>
        </row>
        <row r="13">
          <cell r="B13" t="str">
            <v>99-110-011</v>
          </cell>
          <cell r="C13" t="str">
            <v>OMNI</v>
          </cell>
          <cell r="D13" t="str">
            <v>OMNI</v>
          </cell>
        </row>
        <row r="14">
          <cell r="B14" t="str">
            <v>99-110-012</v>
          </cell>
          <cell r="C14" t="str">
            <v>OMNI</v>
          </cell>
          <cell r="D14" t="str">
            <v>OMNI</v>
          </cell>
        </row>
        <row r="15">
          <cell r="B15" t="str">
            <v>99-110-013</v>
          </cell>
          <cell r="C15" t="str">
            <v>OMNI</v>
          </cell>
          <cell r="D15" t="str">
            <v>OMNI</v>
          </cell>
        </row>
        <row r="16">
          <cell r="B16" t="str">
            <v>99-110-014</v>
          </cell>
          <cell r="C16" t="str">
            <v>OMNI</v>
          </cell>
          <cell r="D16" t="str">
            <v>OMNI</v>
          </cell>
        </row>
        <row r="17">
          <cell r="B17" t="str">
            <v>99-110-015</v>
          </cell>
          <cell r="C17" t="str">
            <v>OMNI</v>
          </cell>
          <cell r="D17" t="str">
            <v>OMNI</v>
          </cell>
        </row>
        <row r="18">
          <cell r="B18" t="str">
            <v>99-110-016</v>
          </cell>
          <cell r="C18" t="str">
            <v>OMNI</v>
          </cell>
          <cell r="D18" t="str">
            <v>OMNI</v>
          </cell>
        </row>
        <row r="19">
          <cell r="B19" t="str">
            <v>99-110-017</v>
          </cell>
          <cell r="C19" t="str">
            <v>OMNI</v>
          </cell>
          <cell r="D19" t="str">
            <v>OMNI</v>
          </cell>
        </row>
        <row r="20">
          <cell r="B20" t="str">
            <v>99-110-018</v>
          </cell>
          <cell r="C20" t="str">
            <v>OMNI</v>
          </cell>
          <cell r="D20" t="str">
            <v>OMNI</v>
          </cell>
        </row>
        <row r="21">
          <cell r="B21" t="str">
            <v>99-110-019</v>
          </cell>
          <cell r="C21" t="str">
            <v>OMNI</v>
          </cell>
          <cell r="D21" t="str">
            <v>OMNI</v>
          </cell>
        </row>
        <row r="22">
          <cell r="B22" t="str">
            <v>99-110-020</v>
          </cell>
          <cell r="C22" t="str">
            <v>OMNI</v>
          </cell>
          <cell r="D22" t="str">
            <v>OMNI</v>
          </cell>
        </row>
        <row r="23">
          <cell r="B23" t="str">
            <v>99-110-021</v>
          </cell>
          <cell r="C23" t="str">
            <v>OMNI</v>
          </cell>
          <cell r="D23" t="str">
            <v>OMNI</v>
          </cell>
        </row>
        <row r="24">
          <cell r="B24" t="str">
            <v>99-110-022</v>
          </cell>
          <cell r="C24" t="str">
            <v>OMNI</v>
          </cell>
          <cell r="D24" t="str">
            <v>OMNI</v>
          </cell>
        </row>
        <row r="25">
          <cell r="B25" t="str">
            <v>99-110-023</v>
          </cell>
          <cell r="C25" t="str">
            <v>OMNI</v>
          </cell>
          <cell r="D25" t="str">
            <v>OMNI</v>
          </cell>
        </row>
        <row r="26">
          <cell r="B26" t="str">
            <v>99-110-024</v>
          </cell>
          <cell r="C26" t="str">
            <v>OMNI</v>
          </cell>
          <cell r="D26" t="str">
            <v>OMNI</v>
          </cell>
        </row>
        <row r="27">
          <cell r="B27" t="str">
            <v>99-110-025</v>
          </cell>
          <cell r="C27" t="str">
            <v>OMNI</v>
          </cell>
          <cell r="D27" t="str">
            <v>OMNI</v>
          </cell>
        </row>
        <row r="28">
          <cell r="B28" t="str">
            <v>99-110-026</v>
          </cell>
          <cell r="C28" t="str">
            <v>OMNI</v>
          </cell>
          <cell r="D28" t="str">
            <v>OMNI</v>
          </cell>
        </row>
        <row r="29">
          <cell r="B29" t="str">
            <v>99-110-027</v>
          </cell>
          <cell r="C29" t="str">
            <v>OMNI</v>
          </cell>
          <cell r="D29" t="str">
            <v>OMNI</v>
          </cell>
        </row>
        <row r="30">
          <cell r="B30" t="str">
            <v>99-110-028</v>
          </cell>
          <cell r="C30" t="str">
            <v>OMNI</v>
          </cell>
          <cell r="D30" t="str">
            <v>OMNI</v>
          </cell>
        </row>
        <row r="31">
          <cell r="B31" t="str">
            <v>99-110-029</v>
          </cell>
          <cell r="C31" t="str">
            <v>OMNI</v>
          </cell>
          <cell r="D31" t="str">
            <v>OMNI</v>
          </cell>
        </row>
        <row r="32">
          <cell r="B32" t="str">
            <v>99-110-030</v>
          </cell>
          <cell r="C32" t="str">
            <v>OMNI</v>
          </cell>
          <cell r="D32" t="str">
            <v>OMNI</v>
          </cell>
        </row>
        <row r="33">
          <cell r="B33" t="str">
            <v>99-110-031</v>
          </cell>
          <cell r="C33" t="str">
            <v>OMNI</v>
          </cell>
          <cell r="D33" t="str">
            <v>OMNI</v>
          </cell>
        </row>
        <row r="34">
          <cell r="B34" t="str">
            <v>99-110-032</v>
          </cell>
          <cell r="C34" t="str">
            <v>OMNI</v>
          </cell>
          <cell r="D34" t="str">
            <v>OMNI</v>
          </cell>
        </row>
        <row r="35">
          <cell r="B35" t="str">
            <v>99-110-033</v>
          </cell>
          <cell r="C35" t="str">
            <v>OMNI</v>
          </cell>
          <cell r="D35" t="str">
            <v>OMNI</v>
          </cell>
        </row>
        <row r="36">
          <cell r="B36" t="str">
            <v>99-110-034</v>
          </cell>
          <cell r="C36" t="str">
            <v>OMNI</v>
          </cell>
          <cell r="D36" t="str">
            <v>OMNI</v>
          </cell>
        </row>
        <row r="37">
          <cell r="B37" t="str">
            <v>99-110-035</v>
          </cell>
          <cell r="C37" t="str">
            <v>OMNI</v>
          </cell>
          <cell r="D37" t="str">
            <v>OMNI</v>
          </cell>
        </row>
        <row r="38">
          <cell r="B38" t="str">
            <v>99-110-036</v>
          </cell>
          <cell r="C38" t="str">
            <v>OMNI</v>
          </cell>
          <cell r="D38" t="str">
            <v>OMNI</v>
          </cell>
        </row>
        <row r="39">
          <cell r="B39" t="str">
            <v>99-110-037</v>
          </cell>
          <cell r="C39" t="str">
            <v>OMNI</v>
          </cell>
          <cell r="D39" t="str">
            <v>OMNI</v>
          </cell>
        </row>
        <row r="40">
          <cell r="B40" t="str">
            <v>99-110-038</v>
          </cell>
          <cell r="C40" t="str">
            <v>OMNI</v>
          </cell>
          <cell r="D40" t="str">
            <v>OMNI</v>
          </cell>
        </row>
        <row r="41">
          <cell r="B41" t="str">
            <v>99-110-039</v>
          </cell>
          <cell r="C41" t="str">
            <v>OMNI</v>
          </cell>
          <cell r="D41" t="str">
            <v>OMNI</v>
          </cell>
        </row>
        <row r="42">
          <cell r="B42" t="str">
            <v>99-110-040</v>
          </cell>
          <cell r="C42" t="str">
            <v>OMNI</v>
          </cell>
          <cell r="D42" t="str">
            <v>OMNI</v>
          </cell>
        </row>
        <row r="43">
          <cell r="B43" t="str">
            <v>99-110-041</v>
          </cell>
          <cell r="C43" t="str">
            <v>OMNI</v>
          </cell>
          <cell r="D43" t="str">
            <v>OMNI</v>
          </cell>
        </row>
        <row r="44">
          <cell r="B44" t="str">
            <v>99-110-042</v>
          </cell>
          <cell r="C44" t="str">
            <v>OMNI</v>
          </cell>
          <cell r="D44" t="str">
            <v>OMNI</v>
          </cell>
        </row>
        <row r="45">
          <cell r="B45" t="str">
            <v>99-110-043</v>
          </cell>
          <cell r="C45" t="str">
            <v>OMNI</v>
          </cell>
          <cell r="D45" t="str">
            <v>OMNI</v>
          </cell>
        </row>
        <row r="46">
          <cell r="B46" t="str">
            <v>99-110-044</v>
          </cell>
          <cell r="C46" t="str">
            <v>OMNI</v>
          </cell>
          <cell r="D46" t="str">
            <v>OMNI</v>
          </cell>
        </row>
        <row r="47">
          <cell r="B47" t="str">
            <v>99-110-045</v>
          </cell>
          <cell r="C47" t="str">
            <v>OMNI</v>
          </cell>
          <cell r="D47" t="str">
            <v>OMNI</v>
          </cell>
        </row>
        <row r="48">
          <cell r="B48" t="str">
            <v>99-110-046</v>
          </cell>
          <cell r="C48" t="str">
            <v>OMNI</v>
          </cell>
          <cell r="D48" t="str">
            <v>OMNI</v>
          </cell>
        </row>
        <row r="49">
          <cell r="B49" t="str">
            <v>99-110-047</v>
          </cell>
          <cell r="C49" t="str">
            <v>OMNI</v>
          </cell>
          <cell r="D49" t="str">
            <v>OMNI</v>
          </cell>
        </row>
        <row r="50">
          <cell r="B50" t="str">
            <v>99-110-048</v>
          </cell>
          <cell r="C50" t="str">
            <v>OMNI</v>
          </cell>
          <cell r="D50" t="str">
            <v>OMNI</v>
          </cell>
        </row>
        <row r="51">
          <cell r="B51" t="str">
            <v>99-110-049</v>
          </cell>
          <cell r="C51" t="str">
            <v>OMNI</v>
          </cell>
          <cell r="D51" t="str">
            <v>OMNI</v>
          </cell>
        </row>
        <row r="52">
          <cell r="B52" t="str">
            <v>99-110-050</v>
          </cell>
          <cell r="C52" t="str">
            <v>OMNI</v>
          </cell>
          <cell r="D52" t="str">
            <v>OMNI</v>
          </cell>
        </row>
        <row r="53">
          <cell r="B53" t="str">
            <v>99-110-051</v>
          </cell>
          <cell r="C53" t="str">
            <v>OMNI</v>
          </cell>
          <cell r="D53" t="str">
            <v>OMNI</v>
          </cell>
        </row>
        <row r="54">
          <cell r="B54" t="str">
            <v>99-110-052</v>
          </cell>
          <cell r="C54" t="str">
            <v>OMNI</v>
          </cell>
          <cell r="D54" t="str">
            <v>OMNI</v>
          </cell>
        </row>
        <row r="55">
          <cell r="B55" t="str">
            <v>99-110-053</v>
          </cell>
          <cell r="C55" t="str">
            <v>OMNI</v>
          </cell>
          <cell r="D55" t="str">
            <v>OMNI</v>
          </cell>
        </row>
        <row r="56">
          <cell r="B56" t="str">
            <v>99-110-054</v>
          </cell>
          <cell r="C56" t="str">
            <v>OMNI</v>
          </cell>
          <cell r="D56" t="str">
            <v>OMNI</v>
          </cell>
        </row>
        <row r="57">
          <cell r="B57" t="str">
            <v>99-110-055</v>
          </cell>
          <cell r="C57" t="str">
            <v>OMNI</v>
          </cell>
          <cell r="D57" t="str">
            <v>OMNI</v>
          </cell>
        </row>
        <row r="58">
          <cell r="B58" t="str">
            <v>99-110-056</v>
          </cell>
          <cell r="C58" t="str">
            <v>OMNI</v>
          </cell>
          <cell r="D58" t="str">
            <v>OMNI</v>
          </cell>
        </row>
        <row r="59">
          <cell r="B59" t="str">
            <v>99-110-057</v>
          </cell>
          <cell r="C59" t="str">
            <v>OMNI</v>
          </cell>
          <cell r="D59" t="str">
            <v>OMNI</v>
          </cell>
        </row>
        <row r="60">
          <cell r="B60" t="str">
            <v>99-110-058</v>
          </cell>
          <cell r="C60" t="str">
            <v>OMNI</v>
          </cell>
          <cell r="D60" t="str">
            <v>OMNI</v>
          </cell>
        </row>
        <row r="61">
          <cell r="B61" t="str">
            <v>99-110-059</v>
          </cell>
          <cell r="C61" t="str">
            <v>OMNI</v>
          </cell>
          <cell r="D61" t="str">
            <v>OMNI</v>
          </cell>
        </row>
        <row r="62">
          <cell r="B62" t="str">
            <v>99-110-060</v>
          </cell>
          <cell r="C62" t="str">
            <v>OMNI</v>
          </cell>
          <cell r="D62" t="str">
            <v>OMNI</v>
          </cell>
        </row>
        <row r="63">
          <cell r="B63" t="str">
            <v>99-110-061</v>
          </cell>
          <cell r="C63" t="str">
            <v>OMNI</v>
          </cell>
          <cell r="D63" t="str">
            <v>OMNI</v>
          </cell>
        </row>
        <row r="64">
          <cell r="B64" t="str">
            <v>99-110-062</v>
          </cell>
          <cell r="C64" t="str">
            <v>OMNI</v>
          </cell>
          <cell r="D64" t="str">
            <v>OMNI</v>
          </cell>
        </row>
        <row r="65">
          <cell r="B65" t="str">
            <v>99-110-063</v>
          </cell>
          <cell r="C65" t="str">
            <v>OMNI</v>
          </cell>
          <cell r="D65" t="str">
            <v>OMNI</v>
          </cell>
        </row>
        <row r="66">
          <cell r="B66" t="str">
            <v>99-110-064</v>
          </cell>
          <cell r="C66" t="str">
            <v>OMNI</v>
          </cell>
          <cell r="D66" t="str">
            <v>OMNI</v>
          </cell>
        </row>
        <row r="67">
          <cell r="B67" t="str">
            <v>99-110-065</v>
          </cell>
          <cell r="C67" t="str">
            <v>OMNI</v>
          </cell>
          <cell r="D67" t="str">
            <v>OMNI</v>
          </cell>
        </row>
        <row r="68">
          <cell r="B68" t="str">
            <v>99-110-066</v>
          </cell>
          <cell r="C68" t="str">
            <v>OMNI</v>
          </cell>
          <cell r="D68" t="str">
            <v>OMNI</v>
          </cell>
        </row>
        <row r="69">
          <cell r="B69" t="str">
            <v>99-110-067</v>
          </cell>
          <cell r="C69" t="str">
            <v>OMNI</v>
          </cell>
          <cell r="D69" t="str">
            <v>OMNI</v>
          </cell>
        </row>
        <row r="70">
          <cell r="B70" t="str">
            <v>99-110-068</v>
          </cell>
          <cell r="C70" t="str">
            <v>OMNI</v>
          </cell>
          <cell r="D70" t="str">
            <v>OMNI</v>
          </cell>
        </row>
        <row r="71">
          <cell r="B71" t="str">
            <v>99-110-069</v>
          </cell>
          <cell r="C71" t="str">
            <v>OMNI</v>
          </cell>
          <cell r="D71" t="str">
            <v>OMNI</v>
          </cell>
        </row>
        <row r="72">
          <cell r="B72" t="str">
            <v>99-110-070</v>
          </cell>
          <cell r="C72" t="str">
            <v>OMNI</v>
          </cell>
          <cell r="D72" t="str">
            <v>OMNI</v>
          </cell>
        </row>
        <row r="73">
          <cell r="B73" t="str">
            <v>99-110-071</v>
          </cell>
          <cell r="C73" t="str">
            <v>OMNI</v>
          </cell>
          <cell r="D73" t="str">
            <v>OMNI</v>
          </cell>
        </row>
        <row r="74">
          <cell r="B74" t="str">
            <v>99-110-072</v>
          </cell>
          <cell r="C74" t="str">
            <v>OMNI</v>
          </cell>
          <cell r="D74" t="str">
            <v>OMNI</v>
          </cell>
        </row>
        <row r="75">
          <cell r="B75" t="str">
            <v>99-110-073</v>
          </cell>
          <cell r="C75" t="str">
            <v>OMNI</v>
          </cell>
          <cell r="D75" t="str">
            <v>OMNI</v>
          </cell>
        </row>
        <row r="76">
          <cell r="B76" t="str">
            <v>99-110-074</v>
          </cell>
          <cell r="C76" t="str">
            <v>OMNI</v>
          </cell>
          <cell r="D76" t="str">
            <v>OMNI</v>
          </cell>
        </row>
        <row r="77">
          <cell r="B77" t="str">
            <v>99-110-075</v>
          </cell>
          <cell r="C77" t="str">
            <v>OMNI</v>
          </cell>
          <cell r="D77" t="str">
            <v>OMNI</v>
          </cell>
        </row>
        <row r="78">
          <cell r="B78" t="str">
            <v>99-110-076</v>
          </cell>
          <cell r="C78" t="str">
            <v>OMNI</v>
          </cell>
          <cell r="D78" t="str">
            <v>OMNI</v>
          </cell>
        </row>
        <row r="79">
          <cell r="B79" t="str">
            <v>99-110-077</v>
          </cell>
          <cell r="C79" t="str">
            <v>OMNI</v>
          </cell>
          <cell r="D79" t="str">
            <v>OMNI</v>
          </cell>
        </row>
        <row r="80">
          <cell r="B80" t="str">
            <v>99-110-078</v>
          </cell>
          <cell r="C80" t="str">
            <v>OMNI</v>
          </cell>
          <cell r="D80" t="str">
            <v>OMNI</v>
          </cell>
        </row>
        <row r="81">
          <cell r="B81" t="str">
            <v>99-110-079</v>
          </cell>
          <cell r="C81" t="str">
            <v>OMNI</v>
          </cell>
          <cell r="D81" t="str">
            <v>OMNI</v>
          </cell>
        </row>
        <row r="82">
          <cell r="B82" t="str">
            <v>99-110-080</v>
          </cell>
          <cell r="C82" t="str">
            <v>OMNI</v>
          </cell>
          <cell r="D82" t="str">
            <v>OMNI</v>
          </cell>
        </row>
        <row r="83">
          <cell r="B83" t="str">
            <v>99-110-081</v>
          </cell>
          <cell r="C83" t="str">
            <v>OMNI</v>
          </cell>
          <cell r="D83" t="str">
            <v>OMNI</v>
          </cell>
        </row>
        <row r="84">
          <cell r="B84" t="str">
            <v>99-110-082</v>
          </cell>
          <cell r="C84" t="str">
            <v>OMNI</v>
          </cell>
          <cell r="D84" t="str">
            <v>OMNI</v>
          </cell>
        </row>
        <row r="85">
          <cell r="B85" t="str">
            <v>99-110-083</v>
          </cell>
          <cell r="C85" t="str">
            <v>OMNI</v>
          </cell>
          <cell r="D85" t="str">
            <v>OMNI</v>
          </cell>
        </row>
        <row r="86">
          <cell r="B86" t="str">
            <v>99-110-084</v>
          </cell>
          <cell r="C86" t="str">
            <v>OMNI</v>
          </cell>
          <cell r="D86" t="str">
            <v>OMNI</v>
          </cell>
        </row>
        <row r="87">
          <cell r="B87" t="str">
            <v>99-110-085</v>
          </cell>
          <cell r="C87" t="str">
            <v>OMNI</v>
          </cell>
          <cell r="D87" t="str">
            <v>OMNI</v>
          </cell>
        </row>
        <row r="88">
          <cell r="B88" t="str">
            <v>99-110-086</v>
          </cell>
          <cell r="C88" t="str">
            <v>OMNI</v>
          </cell>
          <cell r="D88" t="str">
            <v>OMNI</v>
          </cell>
        </row>
        <row r="89">
          <cell r="B89" t="str">
            <v>99-110-087</v>
          </cell>
          <cell r="C89" t="str">
            <v>OMNI</v>
          </cell>
          <cell r="D89" t="str">
            <v>OMNI</v>
          </cell>
        </row>
        <row r="90">
          <cell r="B90" t="str">
            <v>99-110-088</v>
          </cell>
          <cell r="C90" t="str">
            <v>OMNI</v>
          </cell>
          <cell r="D90" t="str">
            <v>OMNI</v>
          </cell>
        </row>
        <row r="91">
          <cell r="B91" t="str">
            <v>99-110-089</v>
          </cell>
          <cell r="C91" t="str">
            <v>OMNI</v>
          </cell>
          <cell r="D91" t="str">
            <v>OMNI</v>
          </cell>
        </row>
        <row r="92">
          <cell r="B92" t="str">
            <v>99-110-090</v>
          </cell>
          <cell r="C92" t="str">
            <v>OMNI</v>
          </cell>
          <cell r="D92" t="str">
            <v>OMNI</v>
          </cell>
        </row>
        <row r="93">
          <cell r="B93" t="str">
            <v>99-110-091</v>
          </cell>
          <cell r="C93" t="str">
            <v>OMNI</v>
          </cell>
          <cell r="D93" t="str">
            <v>OMNI</v>
          </cell>
        </row>
        <row r="94">
          <cell r="B94" t="str">
            <v>99-110-092</v>
          </cell>
          <cell r="C94" t="str">
            <v>OMNI</v>
          </cell>
          <cell r="D94" t="str">
            <v>OMNI</v>
          </cell>
        </row>
        <row r="95">
          <cell r="B95" t="str">
            <v>99-110-093</v>
          </cell>
          <cell r="C95" t="str">
            <v>OMNI</v>
          </cell>
          <cell r="D95" t="str">
            <v>OMNI</v>
          </cell>
        </row>
        <row r="96">
          <cell r="B96" t="str">
            <v>99-110-094</v>
          </cell>
          <cell r="C96" t="str">
            <v>OMNI</v>
          </cell>
          <cell r="D96" t="str">
            <v>OMNI</v>
          </cell>
        </row>
        <row r="97">
          <cell r="B97" t="str">
            <v>99-110-095</v>
          </cell>
          <cell r="C97" t="str">
            <v>OMNI</v>
          </cell>
          <cell r="D97" t="str">
            <v>OMNI</v>
          </cell>
        </row>
        <row r="98">
          <cell r="B98" t="str">
            <v>99-110-096</v>
          </cell>
          <cell r="C98" t="str">
            <v>OMNI</v>
          </cell>
          <cell r="D98" t="str">
            <v>OMNI</v>
          </cell>
        </row>
        <row r="99">
          <cell r="B99" t="str">
            <v>99-110-097</v>
          </cell>
          <cell r="C99" t="str">
            <v>OMNI</v>
          </cell>
          <cell r="D99" t="str">
            <v>OMNI</v>
          </cell>
        </row>
        <row r="100">
          <cell r="B100" t="str">
            <v>99-110-098</v>
          </cell>
          <cell r="C100" t="str">
            <v>OMNI</v>
          </cell>
          <cell r="D100" t="str">
            <v>OMNI</v>
          </cell>
        </row>
        <row r="101">
          <cell r="B101" t="str">
            <v>99-110-099</v>
          </cell>
          <cell r="C101" t="str">
            <v>OMNI</v>
          </cell>
          <cell r="D101" t="str">
            <v>OMNI</v>
          </cell>
        </row>
        <row r="102">
          <cell r="B102" t="str">
            <v>99-110-100</v>
          </cell>
          <cell r="C102" t="str">
            <v>OMNI</v>
          </cell>
          <cell r="D102" t="str">
            <v>OMNI</v>
          </cell>
        </row>
        <row r="103">
          <cell r="B103" t="str">
            <v>99-130-001</v>
          </cell>
          <cell r="C103" t="str">
            <v>COMM</v>
          </cell>
          <cell r="D103" t="str">
            <v>Comm Systems</v>
          </cell>
        </row>
        <row r="104">
          <cell r="B104" t="str">
            <v>99-130-002</v>
          </cell>
          <cell r="C104" t="str">
            <v>COMM</v>
          </cell>
          <cell r="D104" t="str">
            <v>Comm Systems</v>
          </cell>
        </row>
        <row r="105">
          <cell r="B105" t="str">
            <v>99-130-003</v>
          </cell>
          <cell r="C105" t="str">
            <v>COMM</v>
          </cell>
          <cell r="D105" t="str">
            <v>Comm Systems</v>
          </cell>
        </row>
        <row r="106">
          <cell r="B106" t="str">
            <v>99-130-004</v>
          </cell>
          <cell r="C106" t="str">
            <v>COMM</v>
          </cell>
          <cell r="D106" t="str">
            <v>Comm Systems</v>
          </cell>
        </row>
        <row r="107">
          <cell r="B107" t="str">
            <v>99-130-005</v>
          </cell>
          <cell r="C107" t="str">
            <v>COMM</v>
          </cell>
          <cell r="D107" t="str">
            <v>Comm Systems</v>
          </cell>
        </row>
        <row r="108">
          <cell r="B108" t="str">
            <v>99-130-006</v>
          </cell>
          <cell r="C108" t="str">
            <v>COMM</v>
          </cell>
          <cell r="D108" t="str">
            <v>Comm Systems</v>
          </cell>
        </row>
        <row r="109">
          <cell r="B109" t="str">
            <v>99-130-007</v>
          </cell>
          <cell r="C109" t="str">
            <v>COMM</v>
          </cell>
          <cell r="D109" t="str">
            <v>Comm Systems</v>
          </cell>
        </row>
        <row r="110">
          <cell r="B110" t="str">
            <v>99-130-008</v>
          </cell>
          <cell r="C110" t="str">
            <v>COMM</v>
          </cell>
          <cell r="D110" t="str">
            <v>Comm Systems</v>
          </cell>
        </row>
        <row r="111">
          <cell r="B111" t="str">
            <v>99-130-009</v>
          </cell>
          <cell r="C111" t="str">
            <v>COMM</v>
          </cell>
          <cell r="D111" t="str">
            <v>Comm Systems</v>
          </cell>
        </row>
        <row r="112">
          <cell r="B112" t="str">
            <v>99-130-010</v>
          </cell>
          <cell r="C112" t="str">
            <v>COMM</v>
          </cell>
          <cell r="D112" t="str">
            <v>Comm Systems</v>
          </cell>
        </row>
        <row r="113">
          <cell r="B113" t="str">
            <v>99-130-011</v>
          </cell>
          <cell r="C113" t="str">
            <v>COMM</v>
          </cell>
          <cell r="D113" t="str">
            <v>Comm Systems</v>
          </cell>
        </row>
        <row r="114">
          <cell r="B114" t="str">
            <v>99-130-012</v>
          </cell>
          <cell r="C114" t="str">
            <v>COMM</v>
          </cell>
          <cell r="D114" t="str">
            <v>Comm Systems</v>
          </cell>
        </row>
        <row r="115">
          <cell r="B115" t="str">
            <v>99-130-013</v>
          </cell>
          <cell r="C115" t="str">
            <v>COMM</v>
          </cell>
          <cell r="D115" t="str">
            <v>Comm Systems</v>
          </cell>
        </row>
        <row r="116">
          <cell r="B116" t="str">
            <v>99-130-014</v>
          </cell>
          <cell r="C116" t="str">
            <v>COMM</v>
          </cell>
          <cell r="D116" t="str">
            <v>Comm Systems</v>
          </cell>
        </row>
        <row r="117">
          <cell r="B117" t="str">
            <v>99-130-015</v>
          </cell>
          <cell r="C117" t="str">
            <v>COMM</v>
          </cell>
          <cell r="D117" t="str">
            <v>Comm Systems</v>
          </cell>
        </row>
        <row r="118">
          <cell r="B118" t="str">
            <v>99-130-016</v>
          </cell>
          <cell r="C118" t="str">
            <v>COMM</v>
          </cell>
          <cell r="D118" t="str">
            <v>Comm Systems</v>
          </cell>
        </row>
        <row r="119">
          <cell r="B119" t="str">
            <v>99-130-017</v>
          </cell>
          <cell r="C119" t="str">
            <v>COMM</v>
          </cell>
          <cell r="D119" t="str">
            <v>Comm Systems</v>
          </cell>
        </row>
        <row r="120">
          <cell r="B120" t="str">
            <v>99-130-018</v>
          </cell>
          <cell r="C120" t="str">
            <v>COMM</v>
          </cell>
          <cell r="D120" t="str">
            <v>Comm Systems</v>
          </cell>
        </row>
        <row r="121">
          <cell r="B121" t="str">
            <v>99-130-019</v>
          </cell>
          <cell r="C121" t="str">
            <v>COMM</v>
          </cell>
          <cell r="D121" t="str">
            <v>Comm Systems</v>
          </cell>
        </row>
        <row r="122">
          <cell r="B122" t="str">
            <v>99-130-020</v>
          </cell>
          <cell r="C122" t="str">
            <v>COMM</v>
          </cell>
          <cell r="D122" t="str">
            <v>Comm Systems</v>
          </cell>
        </row>
        <row r="123">
          <cell r="B123" t="str">
            <v>99-130-021</v>
          </cell>
          <cell r="C123" t="str">
            <v>COMM</v>
          </cell>
          <cell r="D123" t="str">
            <v>Comm Systems</v>
          </cell>
        </row>
        <row r="124">
          <cell r="B124" t="str">
            <v>99-130-022</v>
          </cell>
          <cell r="C124" t="str">
            <v>COMM</v>
          </cell>
          <cell r="D124" t="str">
            <v>Comm Systems</v>
          </cell>
        </row>
        <row r="125">
          <cell r="B125" t="str">
            <v>99-130-023</v>
          </cell>
          <cell r="C125" t="str">
            <v>COMM</v>
          </cell>
          <cell r="D125" t="str">
            <v>Comm Systems</v>
          </cell>
        </row>
        <row r="126">
          <cell r="B126" t="str">
            <v>99-130-024</v>
          </cell>
          <cell r="C126" t="str">
            <v>COMM</v>
          </cell>
          <cell r="D126" t="str">
            <v>Comm Systems</v>
          </cell>
        </row>
        <row r="127">
          <cell r="B127" t="str">
            <v>99-130-025</v>
          </cell>
          <cell r="C127" t="str">
            <v>COMM</v>
          </cell>
          <cell r="D127" t="str">
            <v>Comm Systems</v>
          </cell>
        </row>
        <row r="128">
          <cell r="B128" t="str">
            <v>99-130-026</v>
          </cell>
          <cell r="C128" t="str">
            <v>COMM</v>
          </cell>
          <cell r="D128" t="str">
            <v>Comm Systems</v>
          </cell>
        </row>
        <row r="129">
          <cell r="B129" t="str">
            <v>99-130-027</v>
          </cell>
          <cell r="C129" t="str">
            <v>COMM</v>
          </cell>
          <cell r="D129" t="str">
            <v>Comm Systems</v>
          </cell>
        </row>
        <row r="130">
          <cell r="B130" t="str">
            <v>99-130-028</v>
          </cell>
          <cell r="C130" t="str">
            <v>COMM</v>
          </cell>
          <cell r="D130" t="str">
            <v>Comm Systems</v>
          </cell>
        </row>
        <row r="131">
          <cell r="B131" t="str">
            <v>99-130-029</v>
          </cell>
          <cell r="C131" t="str">
            <v>COMM</v>
          </cell>
          <cell r="D131" t="str">
            <v>Comm Systems</v>
          </cell>
        </row>
        <row r="132">
          <cell r="B132" t="str">
            <v>99-130-030</v>
          </cell>
          <cell r="C132" t="str">
            <v>COMM</v>
          </cell>
          <cell r="D132" t="str">
            <v>Comm Systems</v>
          </cell>
        </row>
        <row r="133">
          <cell r="B133" t="str">
            <v>99-130-031</v>
          </cell>
          <cell r="C133" t="str">
            <v>COMM</v>
          </cell>
          <cell r="D133" t="str">
            <v>Comm Systems</v>
          </cell>
        </row>
        <row r="134">
          <cell r="B134" t="str">
            <v>99-130-032</v>
          </cell>
          <cell r="C134" t="str">
            <v>COMM</v>
          </cell>
          <cell r="D134" t="str">
            <v>Comm Systems</v>
          </cell>
        </row>
        <row r="135">
          <cell r="B135" t="str">
            <v>99-130-033</v>
          </cell>
          <cell r="C135" t="str">
            <v>COMM</v>
          </cell>
          <cell r="D135" t="str">
            <v>Comm Systems</v>
          </cell>
        </row>
        <row r="136">
          <cell r="B136" t="str">
            <v>99-130-034</v>
          </cell>
          <cell r="C136" t="str">
            <v>COMM</v>
          </cell>
          <cell r="D136" t="str">
            <v>Comm Systems</v>
          </cell>
        </row>
        <row r="137">
          <cell r="B137" t="str">
            <v>99-130-035</v>
          </cell>
          <cell r="C137" t="str">
            <v>COMM</v>
          </cell>
          <cell r="D137" t="str">
            <v>Comm Systems</v>
          </cell>
        </row>
        <row r="138">
          <cell r="B138" t="str">
            <v>99-130-036</v>
          </cell>
          <cell r="C138" t="str">
            <v>COMM</v>
          </cell>
          <cell r="D138" t="str">
            <v>Comm Systems</v>
          </cell>
        </row>
        <row r="139">
          <cell r="B139" t="str">
            <v>99-130-037</v>
          </cell>
          <cell r="C139" t="str">
            <v>COMM</v>
          </cell>
          <cell r="D139" t="str">
            <v>Comm Systems</v>
          </cell>
        </row>
        <row r="140">
          <cell r="B140" t="str">
            <v>99-130-038</v>
          </cell>
          <cell r="C140" t="str">
            <v>COMM</v>
          </cell>
          <cell r="D140" t="str">
            <v>Comm Systems</v>
          </cell>
        </row>
        <row r="141">
          <cell r="B141" t="str">
            <v>99-130-039</v>
          </cell>
          <cell r="C141" t="str">
            <v>COMM</v>
          </cell>
          <cell r="D141" t="str">
            <v>Comm Systems</v>
          </cell>
        </row>
        <row r="142">
          <cell r="B142" t="str">
            <v>99-130-040</v>
          </cell>
          <cell r="C142" t="str">
            <v>COMM</v>
          </cell>
          <cell r="D142" t="str">
            <v>Comm Systems</v>
          </cell>
        </row>
        <row r="143">
          <cell r="B143" t="str">
            <v>99-130-041</v>
          </cell>
          <cell r="C143" t="str">
            <v>COMM</v>
          </cell>
          <cell r="D143" t="str">
            <v>Comm Systems</v>
          </cell>
        </row>
        <row r="144">
          <cell r="B144" t="str">
            <v>99-130-042</v>
          </cell>
          <cell r="C144" t="str">
            <v>COMM</v>
          </cell>
          <cell r="D144" t="str">
            <v>Comm Systems</v>
          </cell>
        </row>
        <row r="145">
          <cell r="B145" t="str">
            <v>99-130-043</v>
          </cell>
          <cell r="C145" t="str">
            <v>COMM</v>
          </cell>
          <cell r="D145" t="str">
            <v>Comm Systems</v>
          </cell>
        </row>
        <row r="146">
          <cell r="B146" t="str">
            <v>99-130-044</v>
          </cell>
          <cell r="C146" t="str">
            <v>COMM</v>
          </cell>
          <cell r="D146" t="str">
            <v>Comm Systems</v>
          </cell>
        </row>
        <row r="147">
          <cell r="B147" t="str">
            <v>99-130-045</v>
          </cell>
          <cell r="C147" t="str">
            <v>COMM</v>
          </cell>
          <cell r="D147" t="str">
            <v>Comm Systems</v>
          </cell>
        </row>
        <row r="148">
          <cell r="B148" t="str">
            <v>99-130-046</v>
          </cell>
          <cell r="C148" t="str">
            <v>COMM</v>
          </cell>
          <cell r="D148" t="str">
            <v>Comm Systems</v>
          </cell>
        </row>
        <row r="149">
          <cell r="B149" t="str">
            <v>99-130-047</v>
          </cell>
          <cell r="C149" t="str">
            <v>COMM</v>
          </cell>
          <cell r="D149" t="str">
            <v>Comm Systems</v>
          </cell>
        </row>
        <row r="150">
          <cell r="B150" t="str">
            <v>99-130-048</v>
          </cell>
          <cell r="C150" t="str">
            <v>COMM</v>
          </cell>
          <cell r="D150" t="str">
            <v>Comm Systems</v>
          </cell>
        </row>
        <row r="151">
          <cell r="B151" t="str">
            <v>99-130-049</v>
          </cell>
          <cell r="C151" t="str">
            <v>COMM</v>
          </cell>
          <cell r="D151" t="str">
            <v>Comm Systems</v>
          </cell>
        </row>
        <row r="152">
          <cell r="B152" t="str">
            <v>99-130-050</v>
          </cell>
          <cell r="C152" t="str">
            <v>COMM</v>
          </cell>
          <cell r="D152" t="str">
            <v>Comm Systems</v>
          </cell>
        </row>
        <row r="153">
          <cell r="B153" t="str">
            <v>99-130-051</v>
          </cell>
          <cell r="C153" t="str">
            <v>COMM</v>
          </cell>
          <cell r="D153" t="str">
            <v>Comm Systems</v>
          </cell>
        </row>
        <row r="154">
          <cell r="B154" t="str">
            <v>99-130-052</v>
          </cell>
          <cell r="C154" t="str">
            <v>COMM</v>
          </cell>
          <cell r="D154" t="str">
            <v>Comm Systems</v>
          </cell>
        </row>
        <row r="155">
          <cell r="B155" t="str">
            <v>99-130-053</v>
          </cell>
          <cell r="C155" t="str">
            <v>COMM</v>
          </cell>
          <cell r="D155" t="str">
            <v>Comm Systems</v>
          </cell>
        </row>
        <row r="156">
          <cell r="B156" t="str">
            <v>99-130-054</v>
          </cell>
          <cell r="C156" t="str">
            <v>COMM</v>
          </cell>
          <cell r="D156" t="str">
            <v>Comm Systems</v>
          </cell>
        </row>
        <row r="157">
          <cell r="B157" t="str">
            <v>99-130-055</v>
          </cell>
          <cell r="C157" t="str">
            <v>COMM</v>
          </cell>
          <cell r="D157" t="str">
            <v>Comm Systems</v>
          </cell>
        </row>
        <row r="158">
          <cell r="B158" t="str">
            <v>99-130-056</v>
          </cell>
          <cell r="C158" t="str">
            <v>COMM</v>
          </cell>
          <cell r="D158" t="str">
            <v>Comm Systems</v>
          </cell>
        </row>
        <row r="159">
          <cell r="B159" t="str">
            <v>99-130-057</v>
          </cell>
          <cell r="C159" t="str">
            <v>COMM</v>
          </cell>
          <cell r="D159" t="str">
            <v>Comm Systems</v>
          </cell>
        </row>
        <row r="160">
          <cell r="B160" t="str">
            <v>99-130-058</v>
          </cell>
          <cell r="C160" t="str">
            <v>COMM</v>
          </cell>
          <cell r="D160" t="str">
            <v>Comm Systems</v>
          </cell>
        </row>
        <row r="161">
          <cell r="B161" t="str">
            <v>99-130-059</v>
          </cell>
          <cell r="C161" t="str">
            <v>COMM</v>
          </cell>
          <cell r="D161" t="str">
            <v>Comm Systems</v>
          </cell>
        </row>
        <row r="162">
          <cell r="B162" t="str">
            <v>99-130-060</v>
          </cell>
          <cell r="C162" t="str">
            <v>COMM</v>
          </cell>
          <cell r="D162" t="str">
            <v>Comm Systems</v>
          </cell>
        </row>
        <row r="163">
          <cell r="B163" t="str">
            <v>99-130-061</v>
          </cell>
          <cell r="C163" t="str">
            <v>COMM</v>
          </cell>
          <cell r="D163" t="str">
            <v>Comm Systems</v>
          </cell>
        </row>
        <row r="164">
          <cell r="B164" t="str">
            <v>99-130-062</v>
          </cell>
          <cell r="C164" t="str">
            <v>COMM</v>
          </cell>
          <cell r="D164" t="str">
            <v>Comm Systems</v>
          </cell>
        </row>
        <row r="165">
          <cell r="B165" t="str">
            <v>99-130-063</v>
          </cell>
          <cell r="C165" t="str">
            <v>COMM</v>
          </cell>
          <cell r="D165" t="str">
            <v>Comm Systems</v>
          </cell>
        </row>
        <row r="166">
          <cell r="B166" t="str">
            <v>99-130-064</v>
          </cell>
          <cell r="C166" t="str">
            <v>COMM</v>
          </cell>
          <cell r="D166" t="str">
            <v>Comm Systems</v>
          </cell>
        </row>
        <row r="167">
          <cell r="B167" t="str">
            <v>99-130-065</v>
          </cell>
          <cell r="C167" t="str">
            <v>COMM</v>
          </cell>
          <cell r="D167" t="str">
            <v>Comm Systems</v>
          </cell>
        </row>
        <row r="168">
          <cell r="B168" t="str">
            <v>99-130-066</v>
          </cell>
          <cell r="C168" t="str">
            <v>COMM</v>
          </cell>
          <cell r="D168" t="str">
            <v>Comm Systems</v>
          </cell>
        </row>
        <row r="169">
          <cell r="B169" t="str">
            <v>99-130-067</v>
          </cell>
          <cell r="C169" t="str">
            <v>COMM</v>
          </cell>
          <cell r="D169" t="str">
            <v>Comm Systems</v>
          </cell>
        </row>
        <row r="170">
          <cell r="B170" t="str">
            <v>99-130-068</v>
          </cell>
          <cell r="C170" t="str">
            <v>COMM</v>
          </cell>
          <cell r="D170" t="str">
            <v>Comm Systems</v>
          </cell>
        </row>
        <row r="171">
          <cell r="B171" t="str">
            <v>99-130-069</v>
          </cell>
          <cell r="C171" t="str">
            <v>COMM</v>
          </cell>
          <cell r="D171" t="str">
            <v>Comm Systems</v>
          </cell>
        </row>
        <row r="172">
          <cell r="B172" t="str">
            <v>99-130-070</v>
          </cell>
          <cell r="C172" t="str">
            <v>COMM</v>
          </cell>
          <cell r="D172" t="str">
            <v>Comm Systems</v>
          </cell>
        </row>
        <row r="173">
          <cell r="B173" t="str">
            <v>99-130-071</v>
          </cell>
          <cell r="C173" t="str">
            <v>COMM</v>
          </cell>
          <cell r="D173" t="str">
            <v>Comm Systems</v>
          </cell>
        </row>
        <row r="174">
          <cell r="B174" t="str">
            <v>99-130-072</v>
          </cell>
          <cell r="C174" t="str">
            <v>COMM</v>
          </cell>
          <cell r="D174" t="str">
            <v>Comm Systems</v>
          </cell>
        </row>
        <row r="175">
          <cell r="B175" t="str">
            <v>99-130-073</v>
          </cell>
          <cell r="C175" t="str">
            <v>COMM</v>
          </cell>
          <cell r="D175" t="str">
            <v>Comm Systems</v>
          </cell>
        </row>
        <row r="176">
          <cell r="B176" t="str">
            <v>99-130-074</v>
          </cell>
          <cell r="C176" t="str">
            <v>COMM</v>
          </cell>
          <cell r="D176" t="str">
            <v>Comm Systems</v>
          </cell>
        </row>
        <row r="177">
          <cell r="B177" t="str">
            <v>99-130-075</v>
          </cell>
          <cell r="C177" t="str">
            <v>COMM</v>
          </cell>
          <cell r="D177" t="str">
            <v>Comm Systems</v>
          </cell>
        </row>
        <row r="178">
          <cell r="B178" t="str">
            <v>99-130-076</v>
          </cell>
          <cell r="C178" t="str">
            <v>COMM</v>
          </cell>
          <cell r="D178" t="str">
            <v>Comm Systems</v>
          </cell>
        </row>
        <row r="179">
          <cell r="B179" t="str">
            <v>99-130-077</v>
          </cell>
          <cell r="C179" t="str">
            <v>COMM</v>
          </cell>
          <cell r="D179" t="str">
            <v>Comm Systems</v>
          </cell>
        </row>
        <row r="180">
          <cell r="B180" t="str">
            <v>99-130-078</v>
          </cell>
          <cell r="C180" t="str">
            <v>COMM</v>
          </cell>
          <cell r="D180" t="str">
            <v>Comm Systems</v>
          </cell>
        </row>
        <row r="181">
          <cell r="B181" t="str">
            <v>99-130-079</v>
          </cell>
          <cell r="C181" t="str">
            <v>COMM</v>
          </cell>
          <cell r="D181" t="str">
            <v>Comm Systems</v>
          </cell>
        </row>
        <row r="182">
          <cell r="B182" t="str">
            <v>99-130-080</v>
          </cell>
          <cell r="C182" t="str">
            <v>COMM</v>
          </cell>
          <cell r="D182" t="str">
            <v>Comm Systems</v>
          </cell>
        </row>
        <row r="183">
          <cell r="B183" t="str">
            <v>99-130-081</v>
          </cell>
          <cell r="C183" t="str">
            <v>COMM</v>
          </cell>
          <cell r="D183" t="str">
            <v>Comm Systems</v>
          </cell>
        </row>
        <row r="184">
          <cell r="B184" t="str">
            <v>99-130-082</v>
          </cell>
          <cell r="C184" t="str">
            <v>COMM</v>
          </cell>
          <cell r="D184" t="str">
            <v>Comm Systems</v>
          </cell>
        </row>
        <row r="185">
          <cell r="B185" t="str">
            <v>99-130-083</v>
          </cell>
          <cell r="C185" t="str">
            <v>COMM</v>
          </cell>
          <cell r="D185" t="str">
            <v>Comm Systems</v>
          </cell>
        </row>
        <row r="186">
          <cell r="B186" t="str">
            <v>99-130-084</v>
          </cell>
          <cell r="C186" t="str">
            <v>COMM</v>
          </cell>
          <cell r="D186" t="str">
            <v>Comm Systems</v>
          </cell>
        </row>
        <row r="187">
          <cell r="B187" t="str">
            <v>99-130-085</v>
          </cell>
          <cell r="C187" t="str">
            <v>COMM</v>
          </cell>
          <cell r="D187" t="str">
            <v>Comm Systems</v>
          </cell>
        </row>
        <row r="188">
          <cell r="B188" t="str">
            <v>99-130-086</v>
          </cell>
          <cell r="C188" t="str">
            <v>COMM</v>
          </cell>
          <cell r="D188" t="str">
            <v>Comm Systems</v>
          </cell>
        </row>
        <row r="189">
          <cell r="B189" t="str">
            <v>99-130-087</v>
          </cell>
          <cell r="C189" t="str">
            <v>COMM</v>
          </cell>
          <cell r="D189" t="str">
            <v>Comm Systems</v>
          </cell>
        </row>
        <row r="190">
          <cell r="B190" t="str">
            <v>99-130-088</v>
          </cell>
          <cell r="C190" t="str">
            <v>COMM</v>
          </cell>
          <cell r="D190" t="str">
            <v>Comm Systems</v>
          </cell>
        </row>
        <row r="191">
          <cell r="B191" t="str">
            <v>99-130-089</v>
          </cell>
          <cell r="C191" t="str">
            <v>COMM</v>
          </cell>
          <cell r="D191" t="str">
            <v>Comm Systems</v>
          </cell>
        </row>
        <row r="192">
          <cell r="B192" t="str">
            <v>99-130-090</v>
          </cell>
          <cell r="C192" t="str">
            <v>COMM</v>
          </cell>
          <cell r="D192" t="str">
            <v>Comm Systems</v>
          </cell>
        </row>
        <row r="193">
          <cell r="B193" t="str">
            <v>99-130-091</v>
          </cell>
          <cell r="C193" t="str">
            <v>COMM</v>
          </cell>
          <cell r="D193" t="str">
            <v>Comm Systems</v>
          </cell>
        </row>
        <row r="194">
          <cell r="B194" t="str">
            <v>99-130-092</v>
          </cell>
          <cell r="C194" t="str">
            <v>COMM</v>
          </cell>
          <cell r="D194" t="str">
            <v>Comm Systems</v>
          </cell>
        </row>
        <row r="195">
          <cell r="B195" t="str">
            <v>99-130-093</v>
          </cell>
          <cell r="C195" t="str">
            <v>COMM</v>
          </cell>
          <cell r="D195" t="str">
            <v>Comm Systems</v>
          </cell>
        </row>
        <row r="196">
          <cell r="B196" t="str">
            <v>99-130-094</v>
          </cell>
          <cell r="C196" t="str">
            <v>COMM</v>
          </cell>
          <cell r="D196" t="str">
            <v>Comm Systems</v>
          </cell>
        </row>
        <row r="197">
          <cell r="B197" t="str">
            <v>99-130-095</v>
          </cell>
          <cell r="C197" t="str">
            <v>COMM</v>
          </cell>
          <cell r="D197" t="str">
            <v>Comm Systems</v>
          </cell>
        </row>
        <row r="198">
          <cell r="B198" t="str">
            <v>99-130-096</v>
          </cell>
          <cell r="C198" t="str">
            <v>COMM</v>
          </cell>
          <cell r="D198" t="str">
            <v>Comm Systems</v>
          </cell>
        </row>
        <row r="199">
          <cell r="B199" t="str">
            <v>99-130-097</v>
          </cell>
          <cell r="C199" t="str">
            <v>COMM</v>
          </cell>
          <cell r="D199" t="str">
            <v>Comm Systems</v>
          </cell>
        </row>
        <row r="200">
          <cell r="B200" t="str">
            <v>99-130-098</v>
          </cell>
          <cell r="C200" t="str">
            <v>COMM</v>
          </cell>
          <cell r="D200" t="str">
            <v>Comm Systems</v>
          </cell>
        </row>
        <row r="201">
          <cell r="B201" t="str">
            <v>99-130-099</v>
          </cell>
          <cell r="C201" t="str">
            <v>COMM</v>
          </cell>
          <cell r="D201" t="str">
            <v>Comm Systems</v>
          </cell>
        </row>
        <row r="202">
          <cell r="B202" t="str">
            <v>99-130-100</v>
          </cell>
          <cell r="C202" t="str">
            <v>COMM</v>
          </cell>
          <cell r="D202" t="str">
            <v>Comm Systems</v>
          </cell>
        </row>
        <row r="203">
          <cell r="B203" t="str">
            <v>99-140-001</v>
          </cell>
          <cell r="C203" t="str">
            <v>ASIC</v>
          </cell>
          <cell r="D203" t="str">
            <v>ASICS</v>
          </cell>
        </row>
        <row r="204">
          <cell r="B204" t="str">
            <v>99-140-002</v>
          </cell>
          <cell r="C204" t="str">
            <v>ASIC</v>
          </cell>
          <cell r="D204" t="str">
            <v>ASICS</v>
          </cell>
        </row>
        <row r="205">
          <cell r="B205" t="str">
            <v>99-140-003</v>
          </cell>
          <cell r="C205" t="str">
            <v>ASIC</v>
          </cell>
          <cell r="D205" t="str">
            <v>ASICS</v>
          </cell>
        </row>
        <row r="206">
          <cell r="B206" t="str">
            <v>99-140-004</v>
          </cell>
          <cell r="C206" t="str">
            <v>ASIC</v>
          </cell>
          <cell r="D206" t="str">
            <v>ASICS</v>
          </cell>
        </row>
        <row r="207">
          <cell r="B207" t="str">
            <v>99-140-005</v>
          </cell>
          <cell r="C207" t="str">
            <v>ASIC</v>
          </cell>
          <cell r="D207" t="str">
            <v>ASICS</v>
          </cell>
        </row>
        <row r="208">
          <cell r="B208" t="str">
            <v>99-140-006</v>
          </cell>
          <cell r="C208" t="str">
            <v>ASIC</v>
          </cell>
          <cell r="D208" t="str">
            <v>ASICS</v>
          </cell>
        </row>
        <row r="209">
          <cell r="B209" t="str">
            <v>99-140-007</v>
          </cell>
          <cell r="C209" t="str">
            <v>ASIC</v>
          </cell>
          <cell r="D209" t="str">
            <v>ASICS</v>
          </cell>
        </row>
        <row r="210">
          <cell r="B210" t="str">
            <v>99-140-008</v>
          </cell>
          <cell r="C210" t="str">
            <v>ASIC</v>
          </cell>
          <cell r="D210" t="str">
            <v>ASICS</v>
          </cell>
        </row>
        <row r="211">
          <cell r="B211" t="str">
            <v>99-140-009</v>
          </cell>
          <cell r="C211" t="str">
            <v>ASIC</v>
          </cell>
          <cell r="D211" t="str">
            <v>ASICS</v>
          </cell>
        </row>
        <row r="212">
          <cell r="B212" t="str">
            <v>99-140-010</v>
          </cell>
          <cell r="C212" t="str">
            <v>ASIC</v>
          </cell>
          <cell r="D212" t="str">
            <v>ASICS</v>
          </cell>
        </row>
        <row r="213">
          <cell r="B213" t="str">
            <v>99-140-011</v>
          </cell>
          <cell r="C213" t="str">
            <v>ASIC</v>
          </cell>
          <cell r="D213" t="str">
            <v>ASICS</v>
          </cell>
        </row>
        <row r="214">
          <cell r="B214" t="str">
            <v>99-140-012</v>
          </cell>
          <cell r="C214" t="str">
            <v>ASIC</v>
          </cell>
          <cell r="D214" t="str">
            <v>ASICS</v>
          </cell>
        </row>
        <row r="215">
          <cell r="B215" t="str">
            <v>99-140-013</v>
          </cell>
          <cell r="C215" t="str">
            <v>ASIC</v>
          </cell>
          <cell r="D215" t="str">
            <v>ASICS</v>
          </cell>
        </row>
        <row r="216">
          <cell r="B216" t="str">
            <v>99-140-014</v>
          </cell>
          <cell r="C216" t="str">
            <v>ASIC</v>
          </cell>
          <cell r="D216" t="str">
            <v>ASICS</v>
          </cell>
        </row>
        <row r="217">
          <cell r="B217" t="str">
            <v>99-140-015</v>
          </cell>
          <cell r="C217" t="str">
            <v>ASIC</v>
          </cell>
          <cell r="D217" t="str">
            <v>ASICS</v>
          </cell>
        </row>
        <row r="218">
          <cell r="B218" t="str">
            <v>99-140-016</v>
          </cell>
          <cell r="C218" t="str">
            <v>ASIC</v>
          </cell>
          <cell r="D218" t="str">
            <v>ASICS</v>
          </cell>
        </row>
        <row r="219">
          <cell r="B219" t="str">
            <v>99-140-017</v>
          </cell>
          <cell r="C219" t="str">
            <v>ASIC</v>
          </cell>
          <cell r="D219" t="str">
            <v>ASICS</v>
          </cell>
        </row>
        <row r="220">
          <cell r="B220" t="str">
            <v>99-140-018</v>
          </cell>
          <cell r="C220" t="str">
            <v>ASIC</v>
          </cell>
          <cell r="D220" t="str">
            <v>ASICS</v>
          </cell>
        </row>
        <row r="221">
          <cell r="B221" t="str">
            <v>99-140-019</v>
          </cell>
          <cell r="C221" t="str">
            <v>ASIC</v>
          </cell>
          <cell r="D221" t="str">
            <v>ASICS</v>
          </cell>
        </row>
        <row r="222">
          <cell r="B222" t="str">
            <v>99-140-020</v>
          </cell>
          <cell r="C222" t="str">
            <v>ASIC</v>
          </cell>
          <cell r="D222" t="str">
            <v>ASICS</v>
          </cell>
        </row>
        <row r="223">
          <cell r="B223" t="str">
            <v>99-140-021</v>
          </cell>
          <cell r="C223" t="str">
            <v>ASIC</v>
          </cell>
          <cell r="D223" t="str">
            <v>ASICS</v>
          </cell>
        </row>
        <row r="224">
          <cell r="B224" t="str">
            <v>99-140-022</v>
          </cell>
          <cell r="C224" t="str">
            <v>ASIC</v>
          </cell>
          <cell r="D224" t="str">
            <v>ASICS</v>
          </cell>
        </row>
        <row r="225">
          <cell r="B225" t="str">
            <v>99-140-023</v>
          </cell>
          <cell r="C225" t="str">
            <v>ASIC</v>
          </cell>
          <cell r="D225" t="str">
            <v>ASICS</v>
          </cell>
        </row>
        <row r="226">
          <cell r="B226" t="str">
            <v>99-140-024</v>
          </cell>
          <cell r="C226" t="str">
            <v>ASIC</v>
          </cell>
          <cell r="D226" t="str">
            <v>ASICS</v>
          </cell>
        </row>
        <row r="227">
          <cell r="B227" t="str">
            <v>99-140-025</v>
          </cell>
          <cell r="C227" t="str">
            <v>ASIC</v>
          </cell>
          <cell r="D227" t="str">
            <v>ASICS</v>
          </cell>
        </row>
        <row r="228">
          <cell r="B228" t="str">
            <v>99-140-026</v>
          </cell>
          <cell r="C228" t="str">
            <v>ASIC</v>
          </cell>
          <cell r="D228" t="str">
            <v>ASICS</v>
          </cell>
        </row>
        <row r="229">
          <cell r="B229" t="str">
            <v>99-140-027</v>
          </cell>
          <cell r="C229" t="str">
            <v>ASIC</v>
          </cell>
          <cell r="D229" t="str">
            <v>ASICS</v>
          </cell>
        </row>
        <row r="230">
          <cell r="B230" t="str">
            <v>99-140-028</v>
          </cell>
          <cell r="C230" t="str">
            <v>ASIC</v>
          </cell>
          <cell r="D230" t="str">
            <v>ASICS</v>
          </cell>
        </row>
        <row r="231">
          <cell r="B231" t="str">
            <v>99-140-029</v>
          </cell>
          <cell r="C231" t="str">
            <v>ASIC</v>
          </cell>
          <cell r="D231" t="str">
            <v>ASICS</v>
          </cell>
        </row>
        <row r="232">
          <cell r="B232" t="str">
            <v>99-140-030</v>
          </cell>
          <cell r="C232" t="str">
            <v>ASIC</v>
          </cell>
          <cell r="D232" t="str">
            <v>ASICS</v>
          </cell>
        </row>
        <row r="233">
          <cell r="B233" t="str">
            <v>99-140-031</v>
          </cell>
          <cell r="C233" t="str">
            <v>ASIC</v>
          </cell>
          <cell r="D233" t="str">
            <v>ASICS</v>
          </cell>
        </row>
        <row r="234">
          <cell r="B234" t="str">
            <v>99-140-032</v>
          </cell>
          <cell r="C234" t="str">
            <v>ASIC</v>
          </cell>
          <cell r="D234" t="str">
            <v>ASICS</v>
          </cell>
        </row>
        <row r="235">
          <cell r="B235" t="str">
            <v>99-140-033</v>
          </cell>
          <cell r="C235" t="str">
            <v>ASIC</v>
          </cell>
          <cell r="D235" t="str">
            <v>ASICS</v>
          </cell>
        </row>
        <row r="236">
          <cell r="B236" t="str">
            <v>99-140-034</v>
          </cell>
          <cell r="C236" t="str">
            <v>ASIC</v>
          </cell>
          <cell r="D236" t="str">
            <v>ASICS</v>
          </cell>
        </row>
        <row r="237">
          <cell r="B237" t="str">
            <v>99-140-035</v>
          </cell>
          <cell r="C237" t="str">
            <v>ASIC</v>
          </cell>
          <cell r="D237" t="str">
            <v>ASICS</v>
          </cell>
        </row>
        <row r="238">
          <cell r="B238" t="str">
            <v>99-140-036</v>
          </cell>
          <cell r="C238" t="str">
            <v>ASIC</v>
          </cell>
          <cell r="D238" t="str">
            <v>ASICS</v>
          </cell>
        </row>
        <row r="239">
          <cell r="B239" t="str">
            <v>99-140-037</v>
          </cell>
          <cell r="C239" t="str">
            <v>ASIC</v>
          </cell>
          <cell r="D239" t="str">
            <v>ASICS</v>
          </cell>
        </row>
        <row r="240">
          <cell r="B240" t="str">
            <v>99-140-038</v>
          </cell>
          <cell r="C240" t="str">
            <v>ASIC</v>
          </cell>
          <cell r="D240" t="str">
            <v>ASICS</v>
          </cell>
        </row>
        <row r="241">
          <cell r="B241" t="str">
            <v>99-140-039</v>
          </cell>
          <cell r="C241" t="str">
            <v>ASIC</v>
          </cell>
          <cell r="D241" t="str">
            <v>ASICS</v>
          </cell>
        </row>
        <row r="242">
          <cell r="B242" t="str">
            <v>99-140-040</v>
          </cell>
          <cell r="C242" t="str">
            <v>ASIC</v>
          </cell>
          <cell r="D242" t="str">
            <v>ASICS</v>
          </cell>
        </row>
        <row r="243">
          <cell r="B243" t="str">
            <v>99-140-041</v>
          </cell>
          <cell r="C243" t="str">
            <v>ASIC</v>
          </cell>
          <cell r="D243" t="str">
            <v>ASICS</v>
          </cell>
        </row>
        <row r="244">
          <cell r="B244" t="str">
            <v>99-140-042</v>
          </cell>
          <cell r="C244" t="str">
            <v>ASIC</v>
          </cell>
          <cell r="D244" t="str">
            <v>ASICS</v>
          </cell>
        </row>
        <row r="245">
          <cell r="B245" t="str">
            <v>99-140-043</v>
          </cell>
          <cell r="C245" t="str">
            <v>ASIC</v>
          </cell>
          <cell r="D245" t="str">
            <v>ASICS</v>
          </cell>
        </row>
        <row r="246">
          <cell r="B246" t="str">
            <v>99-140-044</v>
          </cell>
          <cell r="C246" t="str">
            <v>ASIC</v>
          </cell>
          <cell r="D246" t="str">
            <v>ASICS</v>
          </cell>
        </row>
        <row r="247">
          <cell r="B247" t="str">
            <v>99-140-045</v>
          </cell>
          <cell r="C247" t="str">
            <v>ASIC</v>
          </cell>
          <cell r="D247" t="str">
            <v>ASICS</v>
          </cell>
        </row>
        <row r="248">
          <cell r="B248" t="str">
            <v>99-140-046</v>
          </cell>
          <cell r="C248" t="str">
            <v>ASIC</v>
          </cell>
          <cell r="D248" t="str">
            <v>ASICS</v>
          </cell>
        </row>
        <row r="249">
          <cell r="B249" t="str">
            <v>99-140-047</v>
          </cell>
          <cell r="C249" t="str">
            <v>ASIC</v>
          </cell>
          <cell r="D249" t="str">
            <v>ASICS</v>
          </cell>
        </row>
        <row r="250">
          <cell r="B250" t="str">
            <v>99-140-048</v>
          </cell>
          <cell r="C250" t="str">
            <v>ASIC</v>
          </cell>
          <cell r="D250" t="str">
            <v>ASICS</v>
          </cell>
        </row>
        <row r="251">
          <cell r="B251" t="str">
            <v>99-140-049</v>
          </cell>
          <cell r="C251" t="str">
            <v>ASIC</v>
          </cell>
          <cell r="D251" t="str">
            <v>ASICS</v>
          </cell>
        </row>
        <row r="252">
          <cell r="B252" t="str">
            <v>99-140-050</v>
          </cell>
          <cell r="C252" t="str">
            <v>ASIC</v>
          </cell>
          <cell r="D252" t="str">
            <v>ASICS</v>
          </cell>
        </row>
        <row r="253">
          <cell r="B253" t="str">
            <v>99-140-051</v>
          </cell>
          <cell r="C253" t="str">
            <v>ASIC</v>
          </cell>
          <cell r="D253" t="str">
            <v>ASICS</v>
          </cell>
        </row>
        <row r="254">
          <cell r="B254" t="str">
            <v>99-140-052</v>
          </cell>
          <cell r="C254" t="str">
            <v>ASIC</v>
          </cell>
          <cell r="D254" t="str">
            <v>ASICS</v>
          </cell>
        </row>
        <row r="255">
          <cell r="B255" t="str">
            <v>99-140-053</v>
          </cell>
          <cell r="C255" t="str">
            <v>ASIC</v>
          </cell>
          <cell r="D255" t="str">
            <v>ASICS</v>
          </cell>
        </row>
        <row r="256">
          <cell r="B256" t="str">
            <v>99-140-054</v>
          </cell>
          <cell r="C256" t="str">
            <v>ASIC</v>
          </cell>
          <cell r="D256" t="str">
            <v>ASICS</v>
          </cell>
        </row>
        <row r="257">
          <cell r="B257" t="str">
            <v>99-140-055</v>
          </cell>
          <cell r="C257" t="str">
            <v>ASIC</v>
          </cell>
          <cell r="D257" t="str">
            <v>ASICS</v>
          </cell>
        </row>
        <row r="258">
          <cell r="B258" t="str">
            <v>99-140-056</v>
          </cell>
          <cell r="C258" t="str">
            <v>ASIC</v>
          </cell>
          <cell r="D258" t="str">
            <v>ASICS</v>
          </cell>
        </row>
        <row r="259">
          <cell r="B259" t="str">
            <v>99-140-057</v>
          </cell>
          <cell r="C259" t="str">
            <v>ASIC</v>
          </cell>
          <cell r="D259" t="str">
            <v>ASICS</v>
          </cell>
        </row>
        <row r="260">
          <cell r="B260" t="str">
            <v>99-140-058</v>
          </cell>
          <cell r="C260" t="str">
            <v>ASIC</v>
          </cell>
          <cell r="D260" t="str">
            <v>ASICS</v>
          </cell>
        </row>
        <row r="261">
          <cell r="B261" t="str">
            <v>99-140-059</v>
          </cell>
          <cell r="C261" t="str">
            <v>ASIC</v>
          </cell>
          <cell r="D261" t="str">
            <v>ASICS</v>
          </cell>
        </row>
        <row r="262">
          <cell r="B262" t="str">
            <v>99-140-060</v>
          </cell>
          <cell r="C262" t="str">
            <v>ASIC</v>
          </cell>
          <cell r="D262" t="str">
            <v>ASICS</v>
          </cell>
        </row>
        <row r="263">
          <cell r="B263" t="str">
            <v>99-140-061</v>
          </cell>
          <cell r="C263" t="str">
            <v>ASIC</v>
          </cell>
          <cell r="D263" t="str">
            <v>ASICS</v>
          </cell>
        </row>
        <row r="264">
          <cell r="B264" t="str">
            <v>99-140-062</v>
          </cell>
          <cell r="C264" t="str">
            <v>ASIC</v>
          </cell>
          <cell r="D264" t="str">
            <v>ASICS</v>
          </cell>
        </row>
        <row r="265">
          <cell r="B265" t="str">
            <v>99-140-063</v>
          </cell>
          <cell r="C265" t="str">
            <v>ASIC</v>
          </cell>
          <cell r="D265" t="str">
            <v>ASICS</v>
          </cell>
        </row>
        <row r="266">
          <cell r="B266" t="str">
            <v>99-140-064</v>
          </cell>
          <cell r="C266" t="str">
            <v>ASIC</v>
          </cell>
          <cell r="D266" t="str">
            <v>ASICS</v>
          </cell>
        </row>
        <row r="267">
          <cell r="B267" t="str">
            <v>99-140-065</v>
          </cell>
          <cell r="C267" t="str">
            <v>ASIC</v>
          </cell>
          <cell r="D267" t="str">
            <v>ASICS</v>
          </cell>
        </row>
        <row r="268">
          <cell r="B268" t="str">
            <v>99-140-066</v>
          </cell>
          <cell r="C268" t="str">
            <v>ASIC</v>
          </cell>
          <cell r="D268" t="str">
            <v>ASICS</v>
          </cell>
        </row>
        <row r="269">
          <cell r="B269" t="str">
            <v>99-140-067</v>
          </cell>
          <cell r="C269" t="str">
            <v>ASIC</v>
          </cell>
          <cell r="D269" t="str">
            <v>ASICS</v>
          </cell>
        </row>
        <row r="270">
          <cell r="B270" t="str">
            <v>99-140-068</v>
          </cell>
          <cell r="C270" t="str">
            <v>ASIC</v>
          </cell>
          <cell r="D270" t="str">
            <v>ASICS</v>
          </cell>
        </row>
        <row r="271">
          <cell r="B271" t="str">
            <v>99-140-069</v>
          </cell>
          <cell r="C271" t="str">
            <v>ASIC</v>
          </cell>
          <cell r="D271" t="str">
            <v>ASICS</v>
          </cell>
        </row>
        <row r="272">
          <cell r="B272" t="str">
            <v>99-140-070</v>
          </cell>
          <cell r="C272" t="str">
            <v>ASIC</v>
          </cell>
          <cell r="D272" t="str">
            <v>ASICS</v>
          </cell>
        </row>
        <row r="273">
          <cell r="B273" t="str">
            <v>99-140-071</v>
          </cell>
          <cell r="C273" t="str">
            <v>ASIC</v>
          </cell>
          <cell r="D273" t="str">
            <v>ASICS</v>
          </cell>
        </row>
        <row r="274">
          <cell r="B274" t="str">
            <v>99-140-072</v>
          </cell>
          <cell r="C274" t="str">
            <v>ASIC</v>
          </cell>
          <cell r="D274" t="str">
            <v>ASICS</v>
          </cell>
        </row>
        <row r="275">
          <cell r="B275" t="str">
            <v>99-140-073</v>
          </cell>
          <cell r="C275" t="str">
            <v>ASIC</v>
          </cell>
          <cell r="D275" t="str">
            <v>ASICS</v>
          </cell>
        </row>
        <row r="276">
          <cell r="B276" t="str">
            <v>99-140-074</v>
          </cell>
          <cell r="C276" t="str">
            <v>ASIC</v>
          </cell>
          <cell r="D276" t="str">
            <v>ASICS</v>
          </cell>
        </row>
        <row r="277">
          <cell r="B277" t="str">
            <v>99-140-075</v>
          </cell>
          <cell r="C277" t="str">
            <v>ASIC</v>
          </cell>
          <cell r="D277" t="str">
            <v>ASICS</v>
          </cell>
        </row>
        <row r="278">
          <cell r="B278" t="str">
            <v>99-140-076</v>
          </cell>
          <cell r="C278" t="str">
            <v>ASIC</v>
          </cell>
          <cell r="D278" t="str">
            <v>ASICS</v>
          </cell>
        </row>
        <row r="279">
          <cell r="B279" t="str">
            <v>99-140-077</v>
          </cell>
          <cell r="C279" t="str">
            <v>ASIC</v>
          </cell>
          <cell r="D279" t="str">
            <v>ASICS</v>
          </cell>
        </row>
        <row r="280">
          <cell r="B280" t="str">
            <v>99-140-078</v>
          </cell>
          <cell r="C280" t="str">
            <v>ASIC</v>
          </cell>
          <cell r="D280" t="str">
            <v>ASICS</v>
          </cell>
        </row>
        <row r="281">
          <cell r="B281" t="str">
            <v>99-140-079</v>
          </cell>
          <cell r="C281" t="str">
            <v>ASIC</v>
          </cell>
          <cell r="D281" t="str">
            <v>ASICS</v>
          </cell>
        </row>
        <row r="282">
          <cell r="B282" t="str">
            <v>99-140-080</v>
          </cell>
          <cell r="C282" t="str">
            <v>ASIC</v>
          </cell>
          <cell r="D282" t="str">
            <v>ASICS</v>
          </cell>
        </row>
        <row r="283">
          <cell r="B283" t="str">
            <v>99-140-081</v>
          </cell>
          <cell r="C283" t="str">
            <v>ASIC</v>
          </cell>
          <cell r="D283" t="str">
            <v>ASICS</v>
          </cell>
        </row>
        <row r="284">
          <cell r="B284" t="str">
            <v>99-140-082</v>
          </cell>
          <cell r="C284" t="str">
            <v>ASIC</v>
          </cell>
          <cell r="D284" t="str">
            <v>ASICS</v>
          </cell>
        </row>
        <row r="285">
          <cell r="B285" t="str">
            <v>99-140-083</v>
          </cell>
          <cell r="C285" t="str">
            <v>ASIC</v>
          </cell>
          <cell r="D285" t="str">
            <v>ASICS</v>
          </cell>
        </row>
        <row r="286">
          <cell r="B286" t="str">
            <v>99-140-084</v>
          </cell>
          <cell r="C286" t="str">
            <v>ASIC</v>
          </cell>
          <cell r="D286" t="str">
            <v>ASICS</v>
          </cell>
        </row>
        <row r="287">
          <cell r="B287" t="str">
            <v>99-140-085</v>
          </cell>
          <cell r="C287" t="str">
            <v>ASIC</v>
          </cell>
          <cell r="D287" t="str">
            <v>ASICS</v>
          </cell>
        </row>
        <row r="288">
          <cell r="B288" t="str">
            <v>99-140-086</v>
          </cell>
          <cell r="C288" t="str">
            <v>ASIC</v>
          </cell>
          <cell r="D288" t="str">
            <v>ASICS</v>
          </cell>
        </row>
        <row r="289">
          <cell r="B289" t="str">
            <v>99-140-087</v>
          </cell>
          <cell r="C289" t="str">
            <v>ASIC</v>
          </cell>
          <cell r="D289" t="str">
            <v>ASICS</v>
          </cell>
        </row>
        <row r="290">
          <cell r="B290" t="str">
            <v>99-140-088</v>
          </cell>
          <cell r="C290" t="str">
            <v>ASIC</v>
          </cell>
          <cell r="D290" t="str">
            <v>ASICS</v>
          </cell>
        </row>
        <row r="291">
          <cell r="B291" t="str">
            <v>99-140-089</v>
          </cell>
          <cell r="C291" t="str">
            <v>ASIC</v>
          </cell>
          <cell r="D291" t="str">
            <v>ASICS</v>
          </cell>
        </row>
        <row r="292">
          <cell r="B292" t="str">
            <v>99-140-090</v>
          </cell>
          <cell r="C292" t="str">
            <v>ASIC</v>
          </cell>
          <cell r="D292" t="str">
            <v>ASICS</v>
          </cell>
        </row>
        <row r="293">
          <cell r="B293" t="str">
            <v>99-140-091</v>
          </cell>
          <cell r="C293" t="str">
            <v>ASIC</v>
          </cell>
          <cell r="D293" t="str">
            <v>ASICS</v>
          </cell>
        </row>
        <row r="294">
          <cell r="B294" t="str">
            <v>99-140-092</v>
          </cell>
          <cell r="C294" t="str">
            <v>ASIC</v>
          </cell>
          <cell r="D294" t="str">
            <v>ASICS</v>
          </cell>
        </row>
        <row r="295">
          <cell r="B295" t="str">
            <v>99-140-093</v>
          </cell>
          <cell r="C295" t="str">
            <v>ASIC</v>
          </cell>
          <cell r="D295" t="str">
            <v>ASICS</v>
          </cell>
        </row>
        <row r="296">
          <cell r="B296" t="str">
            <v>99-140-094</v>
          </cell>
          <cell r="C296" t="str">
            <v>ASIC</v>
          </cell>
          <cell r="D296" t="str">
            <v>ASICS</v>
          </cell>
        </row>
        <row r="297">
          <cell r="B297" t="str">
            <v>99-140-095</v>
          </cell>
          <cell r="C297" t="str">
            <v>ASIC</v>
          </cell>
          <cell r="D297" t="str">
            <v>ASICS</v>
          </cell>
        </row>
        <row r="298">
          <cell r="B298" t="str">
            <v>99-140-096</v>
          </cell>
          <cell r="C298" t="str">
            <v>ASIC</v>
          </cell>
          <cell r="D298" t="str">
            <v>ASICS</v>
          </cell>
        </row>
        <row r="299">
          <cell r="B299" t="str">
            <v>99-140-097</v>
          </cell>
          <cell r="C299" t="str">
            <v>ASIC</v>
          </cell>
          <cell r="D299" t="str">
            <v>ASICS</v>
          </cell>
        </row>
        <row r="300">
          <cell r="B300" t="str">
            <v>99-140-098</v>
          </cell>
          <cell r="C300" t="str">
            <v>ASIC</v>
          </cell>
          <cell r="D300" t="str">
            <v>ASICS</v>
          </cell>
        </row>
        <row r="301">
          <cell r="B301" t="str">
            <v>99-140-099</v>
          </cell>
          <cell r="C301" t="str">
            <v>ASIC</v>
          </cell>
          <cell r="D301" t="str">
            <v>ASICS</v>
          </cell>
        </row>
        <row r="302">
          <cell r="B302" t="str">
            <v>99-140-100</v>
          </cell>
          <cell r="C302" t="str">
            <v>ASIC</v>
          </cell>
          <cell r="D302" t="str">
            <v>ASICS</v>
          </cell>
        </row>
        <row r="303">
          <cell r="B303" t="str">
            <v>99-150-001</v>
          </cell>
          <cell r="C303" t="str">
            <v>TAPPS</v>
          </cell>
          <cell r="D303" t="str">
            <v>Tech Apps</v>
          </cell>
        </row>
        <row r="304">
          <cell r="B304" t="str">
            <v>99-150-002</v>
          </cell>
          <cell r="C304" t="str">
            <v>TAPPS</v>
          </cell>
          <cell r="D304" t="str">
            <v>Tech Apps</v>
          </cell>
        </row>
        <row r="305">
          <cell r="B305" t="str">
            <v>99-150-003</v>
          </cell>
          <cell r="C305" t="str">
            <v>TAPPS</v>
          </cell>
          <cell r="D305" t="str">
            <v>Tech Apps</v>
          </cell>
        </row>
        <row r="306">
          <cell r="B306" t="str">
            <v>99-150-004</v>
          </cell>
          <cell r="C306" t="str">
            <v>TAPPS</v>
          </cell>
          <cell r="D306" t="str">
            <v>Tech Apps</v>
          </cell>
        </row>
        <row r="307">
          <cell r="B307" t="str">
            <v>99-150-005</v>
          </cell>
          <cell r="C307" t="str">
            <v>TAPPS</v>
          </cell>
          <cell r="D307" t="str">
            <v>Tech Apps</v>
          </cell>
        </row>
        <row r="308">
          <cell r="B308" t="str">
            <v>99-150-006</v>
          </cell>
          <cell r="C308" t="str">
            <v>TAPPS</v>
          </cell>
          <cell r="D308" t="str">
            <v>Tech Apps</v>
          </cell>
        </row>
        <row r="309">
          <cell r="B309" t="str">
            <v>99-150-007</v>
          </cell>
          <cell r="C309" t="str">
            <v>TAPPS</v>
          </cell>
          <cell r="D309" t="str">
            <v>Tech Apps</v>
          </cell>
        </row>
        <row r="310">
          <cell r="B310" t="str">
            <v>99-150-008</v>
          </cell>
          <cell r="C310" t="str">
            <v>TAPPS</v>
          </cell>
          <cell r="D310" t="str">
            <v>Tech Apps</v>
          </cell>
        </row>
        <row r="311">
          <cell r="B311" t="str">
            <v>99-150-009</v>
          </cell>
          <cell r="C311" t="str">
            <v>TAPPS</v>
          </cell>
          <cell r="D311" t="str">
            <v>Tech Apps</v>
          </cell>
        </row>
        <row r="312">
          <cell r="B312" t="str">
            <v>99-150-010</v>
          </cell>
          <cell r="C312" t="str">
            <v>TAPPS</v>
          </cell>
          <cell r="D312" t="str">
            <v>Tech Apps</v>
          </cell>
        </row>
        <row r="313">
          <cell r="B313" t="str">
            <v>99-150-011</v>
          </cell>
          <cell r="C313" t="str">
            <v>TAPPS</v>
          </cell>
          <cell r="D313" t="str">
            <v>Tech Apps</v>
          </cell>
        </row>
        <row r="314">
          <cell r="B314" t="str">
            <v>99-150-012</v>
          </cell>
          <cell r="C314" t="str">
            <v>TAPPS</v>
          </cell>
          <cell r="D314" t="str">
            <v>Tech Apps</v>
          </cell>
        </row>
        <row r="315">
          <cell r="B315" t="str">
            <v>99-150-013</v>
          </cell>
          <cell r="C315" t="str">
            <v>TAPPS</v>
          </cell>
          <cell r="D315" t="str">
            <v>Tech Apps</v>
          </cell>
        </row>
        <row r="316">
          <cell r="B316" t="str">
            <v>99-150-014</v>
          </cell>
          <cell r="C316" t="str">
            <v>TAPPS</v>
          </cell>
          <cell r="D316" t="str">
            <v>Tech Apps</v>
          </cell>
        </row>
        <row r="317">
          <cell r="B317" t="str">
            <v>99-150-015</v>
          </cell>
          <cell r="C317" t="str">
            <v>TAPPS</v>
          </cell>
          <cell r="D317" t="str">
            <v>Tech Apps</v>
          </cell>
        </row>
        <row r="318">
          <cell r="B318" t="str">
            <v>99-150-016</v>
          </cell>
          <cell r="C318" t="str">
            <v>TAPPS</v>
          </cell>
          <cell r="D318" t="str">
            <v>Tech Apps</v>
          </cell>
        </row>
        <row r="319">
          <cell r="B319" t="str">
            <v>99-150-017</v>
          </cell>
          <cell r="C319" t="str">
            <v>TAPPS</v>
          </cell>
          <cell r="D319" t="str">
            <v>Tech Apps</v>
          </cell>
        </row>
        <row r="320">
          <cell r="B320" t="str">
            <v>99-150-018</v>
          </cell>
          <cell r="C320" t="str">
            <v>TAPPS</v>
          </cell>
          <cell r="D320" t="str">
            <v>Tech Apps</v>
          </cell>
        </row>
        <row r="321">
          <cell r="B321" t="str">
            <v>99-150-019</v>
          </cell>
          <cell r="C321" t="str">
            <v>TAPPS</v>
          </cell>
          <cell r="D321" t="str">
            <v>Tech Apps</v>
          </cell>
        </row>
        <row r="322">
          <cell r="B322" t="str">
            <v>99-150-020</v>
          </cell>
          <cell r="C322" t="str">
            <v>TAPPS</v>
          </cell>
          <cell r="D322" t="str">
            <v>Tech Apps</v>
          </cell>
        </row>
        <row r="323">
          <cell r="B323" t="str">
            <v>99-150-021</v>
          </cell>
          <cell r="C323" t="str">
            <v>TAPPS</v>
          </cell>
          <cell r="D323" t="str">
            <v>Tech Apps</v>
          </cell>
        </row>
        <row r="324">
          <cell r="B324" t="str">
            <v>99-150-022</v>
          </cell>
          <cell r="C324" t="str">
            <v>TAPPS</v>
          </cell>
          <cell r="D324" t="str">
            <v>Tech Apps</v>
          </cell>
        </row>
        <row r="325">
          <cell r="B325" t="str">
            <v>99-150-023</v>
          </cell>
          <cell r="C325" t="str">
            <v>TAPPS</v>
          </cell>
          <cell r="D325" t="str">
            <v>Tech Apps</v>
          </cell>
        </row>
        <row r="326">
          <cell r="B326" t="str">
            <v>99-150-024</v>
          </cell>
          <cell r="C326" t="str">
            <v>TAPPS</v>
          </cell>
          <cell r="D326" t="str">
            <v>Tech Apps</v>
          </cell>
        </row>
        <row r="327">
          <cell r="B327" t="str">
            <v>99-150-025</v>
          </cell>
          <cell r="C327" t="str">
            <v>TAPPS</v>
          </cell>
          <cell r="D327" t="str">
            <v>Tech Apps</v>
          </cell>
        </row>
        <row r="328">
          <cell r="B328" t="str">
            <v>99-150-026</v>
          </cell>
          <cell r="C328" t="str">
            <v>TAPPS</v>
          </cell>
          <cell r="D328" t="str">
            <v>Tech Apps</v>
          </cell>
        </row>
        <row r="329">
          <cell r="B329" t="str">
            <v>99-150-027</v>
          </cell>
          <cell r="C329" t="str">
            <v>TAPPS</v>
          </cell>
          <cell r="D329" t="str">
            <v>Tech Apps</v>
          </cell>
        </row>
        <row r="330">
          <cell r="B330" t="str">
            <v>99-150-028</v>
          </cell>
          <cell r="C330" t="str">
            <v>TAPPS</v>
          </cell>
          <cell r="D330" t="str">
            <v>Tech Apps</v>
          </cell>
        </row>
        <row r="331">
          <cell r="B331" t="str">
            <v>99-150-029</v>
          </cell>
          <cell r="C331" t="str">
            <v>TAPPS</v>
          </cell>
          <cell r="D331" t="str">
            <v>Tech Apps</v>
          </cell>
        </row>
        <row r="332">
          <cell r="B332" t="str">
            <v>99-150-030</v>
          </cell>
          <cell r="C332" t="str">
            <v>TAPPS</v>
          </cell>
          <cell r="D332" t="str">
            <v>Tech Apps</v>
          </cell>
        </row>
        <row r="333">
          <cell r="B333" t="str">
            <v>99-150-031</v>
          </cell>
          <cell r="C333" t="str">
            <v>TAPPS</v>
          </cell>
          <cell r="D333" t="str">
            <v>Tech Apps</v>
          </cell>
        </row>
        <row r="334">
          <cell r="B334" t="str">
            <v>99-150-032</v>
          </cell>
          <cell r="C334" t="str">
            <v>TAPPS</v>
          </cell>
          <cell r="D334" t="str">
            <v>Tech Apps</v>
          </cell>
        </row>
        <row r="335">
          <cell r="B335" t="str">
            <v>99-150-033</v>
          </cell>
          <cell r="C335" t="str">
            <v>TAPPS</v>
          </cell>
          <cell r="D335" t="str">
            <v>Tech Apps</v>
          </cell>
        </row>
        <row r="336">
          <cell r="B336" t="str">
            <v>99-150-034</v>
          </cell>
          <cell r="C336" t="str">
            <v>TAPPS</v>
          </cell>
          <cell r="D336" t="str">
            <v>Tech Apps</v>
          </cell>
        </row>
        <row r="337">
          <cell r="B337" t="str">
            <v>99-150-035</v>
          </cell>
          <cell r="C337" t="str">
            <v>TAPPS</v>
          </cell>
          <cell r="D337" t="str">
            <v>Tech Apps</v>
          </cell>
        </row>
        <row r="338">
          <cell r="B338" t="str">
            <v>99-150-036</v>
          </cell>
          <cell r="C338" t="str">
            <v>TAPPS</v>
          </cell>
          <cell r="D338" t="str">
            <v>Tech Apps</v>
          </cell>
        </row>
        <row r="339">
          <cell r="B339" t="str">
            <v>99-150-037</v>
          </cell>
          <cell r="C339" t="str">
            <v>TAPPS</v>
          </cell>
          <cell r="D339" t="str">
            <v>Tech Apps</v>
          </cell>
        </row>
        <row r="340">
          <cell r="B340" t="str">
            <v>99-150-038</v>
          </cell>
          <cell r="C340" t="str">
            <v>TAPPS</v>
          </cell>
          <cell r="D340" t="str">
            <v>Tech Apps</v>
          </cell>
        </row>
        <row r="341">
          <cell r="B341" t="str">
            <v>99-150-039</v>
          </cell>
          <cell r="C341" t="str">
            <v>TAPPS</v>
          </cell>
          <cell r="D341" t="str">
            <v>Tech Apps</v>
          </cell>
        </row>
        <row r="342">
          <cell r="B342" t="str">
            <v>99-150-040</v>
          </cell>
          <cell r="C342" t="str">
            <v>TAPPS</v>
          </cell>
          <cell r="D342" t="str">
            <v>Tech Apps</v>
          </cell>
        </row>
        <row r="343">
          <cell r="B343" t="str">
            <v>99-150-041</v>
          </cell>
          <cell r="C343" t="str">
            <v>TAPPS</v>
          </cell>
          <cell r="D343" t="str">
            <v>Tech Apps</v>
          </cell>
        </row>
        <row r="344">
          <cell r="B344" t="str">
            <v>99-150-042</v>
          </cell>
          <cell r="C344" t="str">
            <v>TAPPS</v>
          </cell>
          <cell r="D344" t="str">
            <v>Tech Apps</v>
          </cell>
        </row>
        <row r="345">
          <cell r="B345" t="str">
            <v>99-150-043</v>
          </cell>
          <cell r="C345" t="str">
            <v>TAPPS</v>
          </cell>
          <cell r="D345" t="str">
            <v>Tech Apps</v>
          </cell>
        </row>
        <row r="346">
          <cell r="B346" t="str">
            <v>99-150-044</v>
          </cell>
          <cell r="C346" t="str">
            <v>TAPPS</v>
          </cell>
          <cell r="D346" t="str">
            <v>Tech Apps</v>
          </cell>
        </row>
        <row r="347">
          <cell r="B347" t="str">
            <v>99-150-045</v>
          </cell>
          <cell r="C347" t="str">
            <v>TAPPS</v>
          </cell>
          <cell r="D347" t="str">
            <v>Tech Apps</v>
          </cell>
        </row>
        <row r="348">
          <cell r="B348" t="str">
            <v>99-150-046</v>
          </cell>
          <cell r="C348" t="str">
            <v>TAPPS</v>
          </cell>
          <cell r="D348" t="str">
            <v>Tech Apps</v>
          </cell>
        </row>
        <row r="349">
          <cell r="B349" t="str">
            <v>99-150-047</v>
          </cell>
          <cell r="C349" t="str">
            <v>TAPPS</v>
          </cell>
          <cell r="D349" t="str">
            <v>Tech Apps</v>
          </cell>
        </row>
        <row r="350">
          <cell r="B350" t="str">
            <v>99-150-048</v>
          </cell>
          <cell r="C350" t="str">
            <v>TAPPS</v>
          </cell>
          <cell r="D350" t="str">
            <v>Tech Apps</v>
          </cell>
        </row>
        <row r="351">
          <cell r="B351" t="str">
            <v>99-150-049</v>
          </cell>
          <cell r="C351" t="str">
            <v>TAPPS</v>
          </cell>
          <cell r="D351" t="str">
            <v>Tech Apps</v>
          </cell>
        </row>
        <row r="352">
          <cell r="B352" t="str">
            <v>99-150-050</v>
          </cell>
          <cell r="C352" t="str">
            <v>TAPPS</v>
          </cell>
          <cell r="D352" t="str">
            <v>Tech Apps</v>
          </cell>
        </row>
        <row r="353">
          <cell r="B353" t="str">
            <v>99-150-051</v>
          </cell>
          <cell r="C353" t="str">
            <v>TAPPS</v>
          </cell>
          <cell r="D353" t="str">
            <v>Tech Apps</v>
          </cell>
        </row>
        <row r="354">
          <cell r="B354" t="str">
            <v>99-150-052</v>
          </cell>
          <cell r="C354" t="str">
            <v>TAPPS</v>
          </cell>
          <cell r="D354" t="str">
            <v>Tech Apps</v>
          </cell>
        </row>
        <row r="355">
          <cell r="B355" t="str">
            <v>99-150-053</v>
          </cell>
          <cell r="C355" t="str">
            <v>TAPPS</v>
          </cell>
          <cell r="D355" t="str">
            <v>Tech Apps</v>
          </cell>
        </row>
        <row r="356">
          <cell r="B356" t="str">
            <v>99-150-054</v>
          </cell>
          <cell r="C356" t="str">
            <v>TAPPS</v>
          </cell>
          <cell r="D356" t="str">
            <v>Tech Apps</v>
          </cell>
        </row>
        <row r="357">
          <cell r="B357" t="str">
            <v>99-150-055</v>
          </cell>
          <cell r="C357" t="str">
            <v>TAPPS</v>
          </cell>
          <cell r="D357" t="str">
            <v>Tech Apps</v>
          </cell>
        </row>
        <row r="358">
          <cell r="B358" t="str">
            <v>99-150-056</v>
          </cell>
          <cell r="C358" t="str">
            <v>TAPPS</v>
          </cell>
          <cell r="D358" t="str">
            <v>Tech Apps</v>
          </cell>
        </row>
        <row r="359">
          <cell r="B359" t="str">
            <v>99-150-057</v>
          </cell>
          <cell r="C359" t="str">
            <v>TAPPS</v>
          </cell>
          <cell r="D359" t="str">
            <v>Tech Apps</v>
          </cell>
        </row>
        <row r="360">
          <cell r="B360" t="str">
            <v>99-150-058</v>
          </cell>
          <cell r="C360" t="str">
            <v>TAPPS</v>
          </cell>
          <cell r="D360" t="str">
            <v>Tech Apps</v>
          </cell>
        </row>
        <row r="361">
          <cell r="B361" t="str">
            <v>99-150-059</v>
          </cell>
          <cell r="C361" t="str">
            <v>TAPPS</v>
          </cell>
          <cell r="D361" t="str">
            <v>Tech Apps</v>
          </cell>
        </row>
        <row r="362">
          <cell r="B362" t="str">
            <v>99-150-060</v>
          </cell>
          <cell r="C362" t="str">
            <v>TAPPS</v>
          </cell>
          <cell r="D362" t="str">
            <v>Tech Apps</v>
          </cell>
        </row>
        <row r="363">
          <cell r="B363" t="str">
            <v>99-150-061</v>
          </cell>
          <cell r="C363" t="str">
            <v>TAPPS</v>
          </cell>
          <cell r="D363" t="str">
            <v>Tech Apps</v>
          </cell>
        </row>
        <row r="364">
          <cell r="B364" t="str">
            <v>99-150-062</v>
          </cell>
          <cell r="C364" t="str">
            <v>TAPPS</v>
          </cell>
          <cell r="D364" t="str">
            <v>Tech Apps</v>
          </cell>
        </row>
        <row r="365">
          <cell r="B365" t="str">
            <v>99-150-063</v>
          </cell>
          <cell r="C365" t="str">
            <v>TAPPS</v>
          </cell>
          <cell r="D365" t="str">
            <v>Tech Apps</v>
          </cell>
        </row>
        <row r="366">
          <cell r="B366" t="str">
            <v>99-150-064</v>
          </cell>
          <cell r="C366" t="str">
            <v>TAPPS</v>
          </cell>
          <cell r="D366" t="str">
            <v>Tech Apps</v>
          </cell>
        </row>
        <row r="367">
          <cell r="B367" t="str">
            <v>99-150-065</v>
          </cell>
          <cell r="C367" t="str">
            <v>TAPPS</v>
          </cell>
          <cell r="D367" t="str">
            <v>Tech Apps</v>
          </cell>
        </row>
        <row r="368">
          <cell r="B368" t="str">
            <v>99-150-066</v>
          </cell>
          <cell r="C368" t="str">
            <v>TAPPS</v>
          </cell>
          <cell r="D368" t="str">
            <v>Tech Apps</v>
          </cell>
        </row>
        <row r="369">
          <cell r="B369" t="str">
            <v>99-150-067</v>
          </cell>
          <cell r="C369" t="str">
            <v>TAPPS</v>
          </cell>
          <cell r="D369" t="str">
            <v>Tech Apps</v>
          </cell>
        </row>
        <row r="370">
          <cell r="B370" t="str">
            <v>99-150-068</v>
          </cell>
          <cell r="C370" t="str">
            <v>TAPPS</v>
          </cell>
          <cell r="D370" t="str">
            <v>Tech Apps</v>
          </cell>
        </row>
        <row r="371">
          <cell r="B371" t="str">
            <v>99-150-069</v>
          </cell>
          <cell r="C371" t="str">
            <v>TAPPS</v>
          </cell>
          <cell r="D371" t="str">
            <v>Tech Apps</v>
          </cell>
        </row>
        <row r="372">
          <cell r="B372" t="str">
            <v>99-150-070</v>
          </cell>
          <cell r="C372" t="str">
            <v>TAPPS</v>
          </cell>
          <cell r="D372" t="str">
            <v>Tech Apps</v>
          </cell>
        </row>
        <row r="373">
          <cell r="B373" t="str">
            <v>99-150-071</v>
          </cell>
          <cell r="C373" t="str">
            <v>TAPPS</v>
          </cell>
          <cell r="D373" t="str">
            <v>Tech Apps</v>
          </cell>
        </row>
        <row r="374">
          <cell r="B374" t="str">
            <v>99-150-072</v>
          </cell>
          <cell r="C374" t="str">
            <v>TAPPS</v>
          </cell>
          <cell r="D374" t="str">
            <v>Tech Apps</v>
          </cell>
        </row>
        <row r="375">
          <cell r="B375" t="str">
            <v>99-150-073</v>
          </cell>
          <cell r="C375" t="str">
            <v>TAPPS</v>
          </cell>
          <cell r="D375" t="str">
            <v>Tech Apps</v>
          </cell>
        </row>
        <row r="376">
          <cell r="B376" t="str">
            <v>99-150-074</v>
          </cell>
          <cell r="C376" t="str">
            <v>TAPPS</v>
          </cell>
          <cell r="D376" t="str">
            <v>Tech Apps</v>
          </cell>
        </row>
        <row r="377">
          <cell r="B377" t="str">
            <v>99-150-075</v>
          </cell>
          <cell r="C377" t="str">
            <v>TAPPS</v>
          </cell>
          <cell r="D377" t="str">
            <v>Tech Apps</v>
          </cell>
        </row>
        <row r="378">
          <cell r="B378" t="str">
            <v>99-150-076</v>
          </cell>
          <cell r="C378" t="str">
            <v>TAPPS</v>
          </cell>
          <cell r="D378" t="str">
            <v>Tech Apps</v>
          </cell>
        </row>
        <row r="379">
          <cell r="B379" t="str">
            <v>99-150-077</v>
          </cell>
          <cell r="C379" t="str">
            <v>TAPPS</v>
          </cell>
          <cell r="D379" t="str">
            <v>Tech Apps</v>
          </cell>
        </row>
        <row r="380">
          <cell r="B380" t="str">
            <v>99-150-078</v>
          </cell>
          <cell r="C380" t="str">
            <v>TAPPS</v>
          </cell>
          <cell r="D380" t="str">
            <v>Tech Apps</v>
          </cell>
        </row>
        <row r="381">
          <cell r="B381" t="str">
            <v>99-150-079</v>
          </cell>
          <cell r="C381" t="str">
            <v>TAPPS</v>
          </cell>
          <cell r="D381" t="str">
            <v>Tech Apps</v>
          </cell>
        </row>
        <row r="382">
          <cell r="B382" t="str">
            <v>99-150-080</v>
          </cell>
          <cell r="C382" t="str">
            <v>TAPPS</v>
          </cell>
          <cell r="D382" t="str">
            <v>Tech Apps</v>
          </cell>
        </row>
        <row r="383">
          <cell r="B383" t="str">
            <v>99-150-081</v>
          </cell>
          <cell r="C383" t="str">
            <v>TAPPS</v>
          </cell>
          <cell r="D383" t="str">
            <v>Tech Apps</v>
          </cell>
        </row>
        <row r="384">
          <cell r="B384" t="str">
            <v>99-150-082</v>
          </cell>
          <cell r="C384" t="str">
            <v>TAPPS</v>
          </cell>
          <cell r="D384" t="str">
            <v>Tech Apps</v>
          </cell>
        </row>
        <row r="385">
          <cell r="B385" t="str">
            <v>99-150-083</v>
          </cell>
          <cell r="C385" t="str">
            <v>TAPPS</v>
          </cell>
          <cell r="D385" t="str">
            <v>Tech Apps</v>
          </cell>
        </row>
        <row r="386">
          <cell r="B386" t="str">
            <v>99-150-084</v>
          </cell>
          <cell r="C386" t="str">
            <v>TAPPS</v>
          </cell>
          <cell r="D386" t="str">
            <v>Tech Apps</v>
          </cell>
        </row>
        <row r="387">
          <cell r="B387" t="str">
            <v>99-150-085</v>
          </cell>
          <cell r="C387" t="str">
            <v>TAPPS</v>
          </cell>
          <cell r="D387" t="str">
            <v>Tech Apps</v>
          </cell>
        </row>
        <row r="388">
          <cell r="B388" t="str">
            <v>99-150-086</v>
          </cell>
          <cell r="C388" t="str">
            <v>TAPPS</v>
          </cell>
          <cell r="D388" t="str">
            <v>Tech Apps</v>
          </cell>
        </row>
        <row r="389">
          <cell r="B389" t="str">
            <v>99-150-087</v>
          </cell>
          <cell r="C389" t="str">
            <v>TAPPS</v>
          </cell>
          <cell r="D389" t="str">
            <v>Tech Apps</v>
          </cell>
        </row>
        <row r="390">
          <cell r="B390" t="str">
            <v>99-150-088</v>
          </cell>
          <cell r="C390" t="str">
            <v>TAPPS</v>
          </cell>
          <cell r="D390" t="str">
            <v>Tech Apps</v>
          </cell>
        </row>
        <row r="391">
          <cell r="B391" t="str">
            <v>99-150-089</v>
          </cell>
          <cell r="C391" t="str">
            <v>TAPPS</v>
          </cell>
          <cell r="D391" t="str">
            <v>Tech Apps</v>
          </cell>
        </row>
        <row r="392">
          <cell r="B392" t="str">
            <v>99-150-090</v>
          </cell>
          <cell r="C392" t="str">
            <v>TAPPS</v>
          </cell>
          <cell r="D392" t="str">
            <v>Tech Apps</v>
          </cell>
        </row>
        <row r="393">
          <cell r="B393" t="str">
            <v>99-150-091</v>
          </cell>
          <cell r="C393" t="str">
            <v>TAPPS</v>
          </cell>
          <cell r="D393" t="str">
            <v>Tech Apps</v>
          </cell>
        </row>
        <row r="394">
          <cell r="B394" t="str">
            <v>99-150-092</v>
          </cell>
          <cell r="C394" t="str">
            <v>TAPPS</v>
          </cell>
          <cell r="D394" t="str">
            <v>Tech Apps</v>
          </cell>
        </row>
        <row r="395">
          <cell r="B395" t="str">
            <v>99-150-093</v>
          </cell>
          <cell r="C395" t="str">
            <v>TAPPS</v>
          </cell>
          <cell r="D395" t="str">
            <v>Tech Apps</v>
          </cell>
        </row>
        <row r="396">
          <cell r="B396" t="str">
            <v>99-150-094</v>
          </cell>
          <cell r="C396" t="str">
            <v>TAPPS</v>
          </cell>
          <cell r="D396" t="str">
            <v>Tech Apps</v>
          </cell>
        </row>
        <row r="397">
          <cell r="B397" t="str">
            <v>99-150-095</v>
          </cell>
          <cell r="C397" t="str">
            <v>TAPPS</v>
          </cell>
          <cell r="D397" t="str">
            <v>Tech Apps</v>
          </cell>
        </row>
        <row r="398">
          <cell r="B398" t="str">
            <v>99-150-096</v>
          </cell>
          <cell r="C398" t="str">
            <v>TAPPS</v>
          </cell>
          <cell r="D398" t="str">
            <v>Tech Apps</v>
          </cell>
        </row>
        <row r="399">
          <cell r="B399" t="str">
            <v>99-150-097</v>
          </cell>
          <cell r="C399" t="str">
            <v>TAPPS</v>
          </cell>
          <cell r="D399" t="str">
            <v>Tech Apps</v>
          </cell>
        </row>
        <row r="400">
          <cell r="B400" t="str">
            <v>99-150-098</v>
          </cell>
          <cell r="C400" t="str">
            <v>TAPPS</v>
          </cell>
          <cell r="D400" t="str">
            <v>Tech Apps</v>
          </cell>
        </row>
        <row r="401">
          <cell r="B401" t="str">
            <v>99-150-099</v>
          </cell>
          <cell r="C401" t="str">
            <v>TAPPS</v>
          </cell>
          <cell r="D401" t="str">
            <v>Tech Apps</v>
          </cell>
        </row>
        <row r="402">
          <cell r="B402" t="str">
            <v>99-150-100</v>
          </cell>
          <cell r="C402" t="str">
            <v>TAPPS</v>
          </cell>
          <cell r="D402" t="str">
            <v>Tech Apps</v>
          </cell>
        </row>
        <row r="403">
          <cell r="B403" t="str">
            <v>99-205-001</v>
          </cell>
          <cell r="C403" t="str">
            <v>QEST</v>
          </cell>
          <cell r="D403" t="str">
            <v>Eudora</v>
          </cell>
        </row>
        <row r="404">
          <cell r="B404" t="str">
            <v>99-205-002</v>
          </cell>
          <cell r="C404" t="str">
            <v>QEST</v>
          </cell>
          <cell r="D404" t="str">
            <v>Eudora</v>
          </cell>
        </row>
        <row r="405">
          <cell r="B405" t="str">
            <v>99-205-003</v>
          </cell>
          <cell r="C405" t="str">
            <v>QEST</v>
          </cell>
          <cell r="D405" t="str">
            <v>Eudora</v>
          </cell>
        </row>
        <row r="406">
          <cell r="B406" t="str">
            <v>99-205-004</v>
          </cell>
          <cell r="C406" t="str">
            <v>QEST</v>
          </cell>
          <cell r="D406" t="str">
            <v>Eudora</v>
          </cell>
        </row>
        <row r="407">
          <cell r="B407" t="str">
            <v>99-205-005</v>
          </cell>
          <cell r="C407" t="str">
            <v>QEST</v>
          </cell>
          <cell r="D407" t="str">
            <v>Eudora</v>
          </cell>
        </row>
        <row r="408">
          <cell r="B408" t="str">
            <v>99-205-006</v>
          </cell>
          <cell r="C408" t="str">
            <v>QEST</v>
          </cell>
          <cell r="D408" t="str">
            <v>Eudora</v>
          </cell>
        </row>
        <row r="409">
          <cell r="B409" t="str">
            <v>99-205-007</v>
          </cell>
          <cell r="C409" t="str">
            <v>QEST</v>
          </cell>
          <cell r="D409" t="str">
            <v>Eudora</v>
          </cell>
        </row>
        <row r="410">
          <cell r="B410" t="str">
            <v>99-205-008</v>
          </cell>
          <cell r="C410" t="str">
            <v>QEST</v>
          </cell>
          <cell r="D410" t="str">
            <v>Eudora</v>
          </cell>
        </row>
        <row r="411">
          <cell r="B411" t="str">
            <v>99-205-009</v>
          </cell>
          <cell r="C411" t="str">
            <v>QEST</v>
          </cell>
          <cell r="D411" t="str">
            <v>Eudora</v>
          </cell>
        </row>
        <row r="412">
          <cell r="B412" t="str">
            <v>99-205-010</v>
          </cell>
          <cell r="C412" t="str">
            <v>QEST</v>
          </cell>
          <cell r="D412" t="str">
            <v>Eudora</v>
          </cell>
        </row>
        <row r="413">
          <cell r="B413" t="str">
            <v>99-205-011</v>
          </cell>
          <cell r="C413" t="str">
            <v>QEST</v>
          </cell>
          <cell r="D413" t="str">
            <v>Eudora</v>
          </cell>
        </row>
        <row r="414">
          <cell r="B414" t="str">
            <v>99-205-012</v>
          </cell>
          <cell r="C414" t="str">
            <v>QEST</v>
          </cell>
          <cell r="D414" t="str">
            <v>Eudora</v>
          </cell>
        </row>
        <row r="415">
          <cell r="B415" t="str">
            <v>99-205-013</v>
          </cell>
          <cell r="C415" t="str">
            <v>QEST</v>
          </cell>
          <cell r="D415" t="str">
            <v>Eudora</v>
          </cell>
        </row>
        <row r="416">
          <cell r="B416" t="str">
            <v>99-205-014</v>
          </cell>
          <cell r="C416" t="str">
            <v>QEST</v>
          </cell>
          <cell r="D416" t="str">
            <v>Eudora</v>
          </cell>
        </row>
        <row r="417">
          <cell r="B417" t="str">
            <v>99-205-015</v>
          </cell>
          <cell r="C417" t="str">
            <v>QEST</v>
          </cell>
          <cell r="D417" t="str">
            <v>Eudora</v>
          </cell>
        </row>
        <row r="418">
          <cell r="B418" t="str">
            <v>99-205-016</v>
          </cell>
          <cell r="C418" t="str">
            <v>QEST</v>
          </cell>
          <cell r="D418" t="str">
            <v>Eudora</v>
          </cell>
        </row>
        <row r="419">
          <cell r="B419" t="str">
            <v>99-205-017</v>
          </cell>
          <cell r="C419" t="str">
            <v>QEST</v>
          </cell>
          <cell r="D419" t="str">
            <v>Eudora</v>
          </cell>
        </row>
        <row r="420">
          <cell r="B420" t="str">
            <v>99-205-018</v>
          </cell>
          <cell r="C420" t="str">
            <v>QEST</v>
          </cell>
          <cell r="D420" t="str">
            <v>Eudora</v>
          </cell>
        </row>
        <row r="421">
          <cell r="B421" t="str">
            <v>99-205-019</v>
          </cell>
          <cell r="C421" t="str">
            <v>QEST</v>
          </cell>
          <cell r="D421" t="str">
            <v>Eudora</v>
          </cell>
        </row>
        <row r="422">
          <cell r="B422" t="str">
            <v>99-205-020</v>
          </cell>
          <cell r="C422" t="str">
            <v>QEST</v>
          </cell>
          <cell r="D422" t="str">
            <v>Eudora</v>
          </cell>
        </row>
        <row r="423">
          <cell r="B423" t="str">
            <v>99-205-021</v>
          </cell>
          <cell r="C423" t="str">
            <v>QEST</v>
          </cell>
          <cell r="D423" t="str">
            <v>Eudora</v>
          </cell>
        </row>
        <row r="424">
          <cell r="B424" t="str">
            <v>99-205-022</v>
          </cell>
          <cell r="C424" t="str">
            <v>QEST</v>
          </cell>
          <cell r="D424" t="str">
            <v>Eudora</v>
          </cell>
        </row>
        <row r="425">
          <cell r="B425" t="str">
            <v>99-205-023</v>
          </cell>
          <cell r="C425" t="str">
            <v>QEST</v>
          </cell>
          <cell r="D425" t="str">
            <v>Eudora</v>
          </cell>
        </row>
        <row r="426">
          <cell r="B426" t="str">
            <v>99-205-024</v>
          </cell>
          <cell r="C426" t="str">
            <v>QEST</v>
          </cell>
          <cell r="D426" t="str">
            <v>Eudora</v>
          </cell>
        </row>
        <row r="427">
          <cell r="B427" t="str">
            <v>99-205-025</v>
          </cell>
          <cell r="C427" t="str">
            <v>QEST</v>
          </cell>
          <cell r="D427" t="str">
            <v>Eudora</v>
          </cell>
        </row>
        <row r="428">
          <cell r="B428" t="str">
            <v>99-205-026</v>
          </cell>
          <cell r="C428" t="str">
            <v>QEST</v>
          </cell>
          <cell r="D428" t="str">
            <v>Eudora</v>
          </cell>
        </row>
        <row r="429">
          <cell r="B429" t="str">
            <v>99-205-027</v>
          </cell>
          <cell r="C429" t="str">
            <v>QEST</v>
          </cell>
          <cell r="D429" t="str">
            <v>Eudora</v>
          </cell>
        </row>
        <row r="430">
          <cell r="B430" t="str">
            <v>99-205-028</v>
          </cell>
          <cell r="C430" t="str">
            <v>QEST</v>
          </cell>
          <cell r="D430" t="str">
            <v>Eudora</v>
          </cell>
        </row>
        <row r="431">
          <cell r="B431" t="str">
            <v>99-205-029</v>
          </cell>
          <cell r="C431" t="str">
            <v>QEST</v>
          </cell>
          <cell r="D431" t="str">
            <v>Eudora</v>
          </cell>
        </row>
        <row r="432">
          <cell r="B432" t="str">
            <v>99-205-030</v>
          </cell>
          <cell r="C432" t="str">
            <v>QEST</v>
          </cell>
          <cell r="D432" t="str">
            <v>Eudora</v>
          </cell>
        </row>
        <row r="433">
          <cell r="B433" t="str">
            <v>99-205-031</v>
          </cell>
          <cell r="C433" t="str">
            <v>QEST</v>
          </cell>
          <cell r="D433" t="str">
            <v>Eudora</v>
          </cell>
        </row>
        <row r="434">
          <cell r="B434" t="str">
            <v>99-205-032</v>
          </cell>
          <cell r="C434" t="str">
            <v>QEST</v>
          </cell>
          <cell r="D434" t="str">
            <v>Eudora</v>
          </cell>
        </row>
        <row r="435">
          <cell r="B435" t="str">
            <v>99-205-033</v>
          </cell>
          <cell r="C435" t="str">
            <v>QEST</v>
          </cell>
          <cell r="D435" t="str">
            <v>Eudora</v>
          </cell>
        </row>
        <row r="436">
          <cell r="B436" t="str">
            <v>99-205-034</v>
          </cell>
          <cell r="C436" t="str">
            <v>QEST</v>
          </cell>
          <cell r="D436" t="str">
            <v>Eudora</v>
          </cell>
        </row>
        <row r="437">
          <cell r="B437" t="str">
            <v>99-205-035</v>
          </cell>
          <cell r="C437" t="str">
            <v>QEST</v>
          </cell>
          <cell r="D437" t="str">
            <v>Eudora</v>
          </cell>
        </row>
        <row r="438">
          <cell r="B438" t="str">
            <v>99-205-036</v>
          </cell>
          <cell r="C438" t="str">
            <v>QEST</v>
          </cell>
          <cell r="D438" t="str">
            <v>Eudora</v>
          </cell>
        </row>
        <row r="439">
          <cell r="B439" t="str">
            <v>99-205-037</v>
          </cell>
          <cell r="C439" t="str">
            <v>QEST</v>
          </cell>
          <cell r="D439" t="str">
            <v>Eudora</v>
          </cell>
        </row>
        <row r="440">
          <cell r="B440" t="str">
            <v>99-205-038</v>
          </cell>
          <cell r="C440" t="str">
            <v>QEST</v>
          </cell>
          <cell r="D440" t="str">
            <v>Eudora</v>
          </cell>
        </row>
        <row r="441">
          <cell r="B441" t="str">
            <v>99-205-039</v>
          </cell>
          <cell r="C441" t="str">
            <v>QEST</v>
          </cell>
          <cell r="D441" t="str">
            <v>Eudora</v>
          </cell>
        </row>
        <row r="442">
          <cell r="B442" t="str">
            <v>99-205-040</v>
          </cell>
          <cell r="C442" t="str">
            <v>QEST</v>
          </cell>
          <cell r="D442" t="str">
            <v>Eudora</v>
          </cell>
        </row>
        <row r="443">
          <cell r="B443" t="str">
            <v>99-205-041</v>
          </cell>
          <cell r="C443" t="str">
            <v>QEST</v>
          </cell>
          <cell r="D443" t="str">
            <v>Eudora</v>
          </cell>
        </row>
        <row r="444">
          <cell r="B444" t="str">
            <v>99-205-042</v>
          </cell>
          <cell r="C444" t="str">
            <v>QEST</v>
          </cell>
          <cell r="D444" t="str">
            <v>Eudora</v>
          </cell>
        </row>
        <row r="445">
          <cell r="B445" t="str">
            <v>99-205-043</v>
          </cell>
          <cell r="C445" t="str">
            <v>QEST</v>
          </cell>
          <cell r="D445" t="str">
            <v>Eudora</v>
          </cell>
        </row>
        <row r="446">
          <cell r="B446" t="str">
            <v>99-205-044</v>
          </cell>
          <cell r="C446" t="str">
            <v>QEST</v>
          </cell>
          <cell r="D446" t="str">
            <v>Eudora</v>
          </cell>
        </row>
        <row r="447">
          <cell r="B447" t="str">
            <v>99-205-045</v>
          </cell>
          <cell r="C447" t="str">
            <v>QEST</v>
          </cell>
          <cell r="D447" t="str">
            <v>Eudora</v>
          </cell>
        </row>
        <row r="448">
          <cell r="B448" t="str">
            <v>99-205-046</v>
          </cell>
          <cell r="C448" t="str">
            <v>QEST</v>
          </cell>
          <cell r="D448" t="str">
            <v>Eudora</v>
          </cell>
        </row>
        <row r="449">
          <cell r="B449" t="str">
            <v>99-205-047</v>
          </cell>
          <cell r="C449" t="str">
            <v>QEST</v>
          </cell>
          <cell r="D449" t="str">
            <v>Eudora</v>
          </cell>
        </row>
        <row r="450">
          <cell r="B450" t="str">
            <v>99-205-048</v>
          </cell>
          <cell r="C450" t="str">
            <v>QEST</v>
          </cell>
          <cell r="D450" t="str">
            <v>Eudora</v>
          </cell>
        </row>
        <row r="451">
          <cell r="B451" t="str">
            <v>99-205-049</v>
          </cell>
          <cell r="C451" t="str">
            <v>QEST</v>
          </cell>
          <cell r="D451" t="str">
            <v>Eudora</v>
          </cell>
        </row>
        <row r="452">
          <cell r="B452" t="str">
            <v>99-205-050</v>
          </cell>
          <cell r="C452" t="str">
            <v>QEST</v>
          </cell>
          <cell r="D452" t="str">
            <v>Eudora</v>
          </cell>
        </row>
        <row r="453">
          <cell r="B453" t="str">
            <v>99-205-051</v>
          </cell>
          <cell r="C453" t="str">
            <v>QEST</v>
          </cell>
          <cell r="D453" t="str">
            <v>Eudora</v>
          </cell>
        </row>
        <row r="454">
          <cell r="B454" t="str">
            <v>99-205-052</v>
          </cell>
          <cell r="C454" t="str">
            <v>QEST</v>
          </cell>
          <cell r="D454" t="str">
            <v>Eudora</v>
          </cell>
        </row>
        <row r="455">
          <cell r="B455" t="str">
            <v>99-205-053</v>
          </cell>
          <cell r="C455" t="str">
            <v>QEST</v>
          </cell>
          <cell r="D455" t="str">
            <v>Eudora</v>
          </cell>
        </row>
        <row r="456">
          <cell r="B456" t="str">
            <v>99-205-054</v>
          </cell>
          <cell r="C456" t="str">
            <v>QEST</v>
          </cell>
          <cell r="D456" t="str">
            <v>Eudora</v>
          </cell>
        </row>
        <row r="457">
          <cell r="B457" t="str">
            <v>99-205-055</v>
          </cell>
          <cell r="C457" t="str">
            <v>QEST</v>
          </cell>
          <cell r="D457" t="str">
            <v>Eudora</v>
          </cell>
        </row>
        <row r="458">
          <cell r="B458" t="str">
            <v>99-205-056</v>
          </cell>
          <cell r="C458" t="str">
            <v>QEST</v>
          </cell>
          <cell r="D458" t="str">
            <v>Eudora</v>
          </cell>
        </row>
        <row r="459">
          <cell r="B459" t="str">
            <v>99-205-057</v>
          </cell>
          <cell r="C459" t="str">
            <v>QEST</v>
          </cell>
          <cell r="D459" t="str">
            <v>Eudora</v>
          </cell>
        </row>
        <row r="460">
          <cell r="B460" t="str">
            <v>99-205-058</v>
          </cell>
          <cell r="C460" t="str">
            <v>QEST</v>
          </cell>
          <cell r="D460" t="str">
            <v>Eudora</v>
          </cell>
        </row>
        <row r="461">
          <cell r="B461" t="str">
            <v>99-205-059</v>
          </cell>
          <cell r="C461" t="str">
            <v>QEST</v>
          </cell>
          <cell r="D461" t="str">
            <v>Eudora</v>
          </cell>
        </row>
        <row r="462">
          <cell r="B462" t="str">
            <v>99-205-060</v>
          </cell>
          <cell r="C462" t="str">
            <v>QEST</v>
          </cell>
          <cell r="D462" t="str">
            <v>Eudora</v>
          </cell>
        </row>
        <row r="463">
          <cell r="B463" t="str">
            <v>99-205-061</v>
          </cell>
          <cell r="C463" t="str">
            <v>QEST</v>
          </cell>
          <cell r="D463" t="str">
            <v>Eudora</v>
          </cell>
        </row>
        <row r="464">
          <cell r="B464" t="str">
            <v>99-205-062</v>
          </cell>
          <cell r="C464" t="str">
            <v>QEST</v>
          </cell>
          <cell r="D464" t="str">
            <v>Eudora</v>
          </cell>
        </row>
        <row r="465">
          <cell r="B465" t="str">
            <v>99-205-063</v>
          </cell>
          <cell r="C465" t="str">
            <v>QEST</v>
          </cell>
          <cell r="D465" t="str">
            <v>Eudora</v>
          </cell>
        </row>
        <row r="466">
          <cell r="B466" t="str">
            <v>99-205-064</v>
          </cell>
          <cell r="C466" t="str">
            <v>QEST</v>
          </cell>
          <cell r="D466" t="str">
            <v>Eudora</v>
          </cell>
        </row>
        <row r="467">
          <cell r="B467" t="str">
            <v>99-205-065</v>
          </cell>
          <cell r="C467" t="str">
            <v>QEST</v>
          </cell>
          <cell r="D467" t="str">
            <v>Eudora</v>
          </cell>
        </row>
        <row r="468">
          <cell r="B468" t="str">
            <v>99-205-066</v>
          </cell>
          <cell r="C468" t="str">
            <v>QEST</v>
          </cell>
          <cell r="D468" t="str">
            <v>Eudora</v>
          </cell>
        </row>
        <row r="469">
          <cell r="B469" t="str">
            <v>99-205-067</v>
          </cell>
          <cell r="C469" t="str">
            <v>QEST</v>
          </cell>
          <cell r="D469" t="str">
            <v>Eudora</v>
          </cell>
        </row>
        <row r="470">
          <cell r="B470" t="str">
            <v>99-205-068</v>
          </cell>
          <cell r="C470" t="str">
            <v>QEST</v>
          </cell>
          <cell r="D470" t="str">
            <v>Eudora</v>
          </cell>
        </row>
        <row r="471">
          <cell r="B471" t="str">
            <v>99-205-069</v>
          </cell>
          <cell r="C471" t="str">
            <v>QEST</v>
          </cell>
          <cell r="D471" t="str">
            <v>Eudora</v>
          </cell>
        </row>
        <row r="472">
          <cell r="B472" t="str">
            <v>99-205-070</v>
          </cell>
          <cell r="C472" t="str">
            <v>QEST</v>
          </cell>
          <cell r="D472" t="str">
            <v>Eudora</v>
          </cell>
        </row>
        <row r="473">
          <cell r="B473" t="str">
            <v>99-205-071</v>
          </cell>
          <cell r="C473" t="str">
            <v>QEST</v>
          </cell>
          <cell r="D473" t="str">
            <v>Eudora</v>
          </cell>
        </row>
        <row r="474">
          <cell r="B474" t="str">
            <v>99-205-072</v>
          </cell>
          <cell r="C474" t="str">
            <v>QEST</v>
          </cell>
          <cell r="D474" t="str">
            <v>Eudora</v>
          </cell>
        </row>
        <row r="475">
          <cell r="B475" t="str">
            <v>99-205-073</v>
          </cell>
          <cell r="C475" t="str">
            <v>QEST</v>
          </cell>
          <cell r="D475" t="str">
            <v>Eudora</v>
          </cell>
        </row>
        <row r="476">
          <cell r="B476" t="str">
            <v>99-205-074</v>
          </cell>
          <cell r="C476" t="str">
            <v>QEST</v>
          </cell>
          <cell r="D476" t="str">
            <v>Eudora</v>
          </cell>
        </row>
        <row r="477">
          <cell r="B477" t="str">
            <v>99-205-075</v>
          </cell>
          <cell r="C477" t="str">
            <v>QEST</v>
          </cell>
          <cell r="D477" t="str">
            <v>Eudora</v>
          </cell>
        </row>
        <row r="478">
          <cell r="B478" t="str">
            <v>99-205-076</v>
          </cell>
          <cell r="C478" t="str">
            <v>QEST</v>
          </cell>
          <cell r="D478" t="str">
            <v>Eudora</v>
          </cell>
        </row>
        <row r="479">
          <cell r="B479" t="str">
            <v>99-205-077</v>
          </cell>
          <cell r="C479" t="str">
            <v>QEST</v>
          </cell>
          <cell r="D479" t="str">
            <v>Eudora</v>
          </cell>
        </row>
        <row r="480">
          <cell r="B480" t="str">
            <v>99-205-078</v>
          </cell>
          <cell r="C480" t="str">
            <v>QEST</v>
          </cell>
          <cell r="D480" t="str">
            <v>Eudora</v>
          </cell>
        </row>
        <row r="481">
          <cell r="B481" t="str">
            <v>99-205-079</v>
          </cell>
          <cell r="C481" t="str">
            <v>QEST</v>
          </cell>
          <cell r="D481" t="str">
            <v>Eudora</v>
          </cell>
        </row>
        <row r="482">
          <cell r="B482" t="str">
            <v>99-205-080</v>
          </cell>
          <cell r="C482" t="str">
            <v>QEST</v>
          </cell>
          <cell r="D482" t="str">
            <v>Eudora</v>
          </cell>
        </row>
        <row r="483">
          <cell r="B483" t="str">
            <v>99-205-081</v>
          </cell>
          <cell r="C483" t="str">
            <v>QEST</v>
          </cell>
          <cell r="D483" t="str">
            <v>Eudora</v>
          </cell>
        </row>
        <row r="484">
          <cell r="B484" t="str">
            <v>99-205-082</v>
          </cell>
          <cell r="C484" t="str">
            <v>QEST</v>
          </cell>
          <cell r="D484" t="str">
            <v>Eudora</v>
          </cell>
        </row>
        <row r="485">
          <cell r="B485" t="str">
            <v>99-205-083</v>
          </cell>
          <cell r="C485" t="str">
            <v>QEST</v>
          </cell>
          <cell r="D485" t="str">
            <v>Eudora</v>
          </cell>
        </row>
        <row r="486">
          <cell r="B486" t="str">
            <v>99-205-084</v>
          </cell>
          <cell r="C486" t="str">
            <v>QEST</v>
          </cell>
          <cell r="D486" t="str">
            <v>Eudora</v>
          </cell>
        </row>
        <row r="487">
          <cell r="B487" t="str">
            <v>99-205-085</v>
          </cell>
          <cell r="C487" t="str">
            <v>QEST</v>
          </cell>
          <cell r="D487" t="str">
            <v>Eudora</v>
          </cell>
        </row>
        <row r="488">
          <cell r="B488" t="str">
            <v>99-205-086</v>
          </cell>
          <cell r="C488" t="str">
            <v>QEST</v>
          </cell>
          <cell r="D488" t="str">
            <v>Eudora</v>
          </cell>
        </row>
        <row r="489">
          <cell r="B489" t="str">
            <v>99-205-087</v>
          </cell>
          <cell r="C489" t="str">
            <v>QEST</v>
          </cell>
          <cell r="D489" t="str">
            <v>Eudora</v>
          </cell>
        </row>
        <row r="490">
          <cell r="B490" t="str">
            <v>99-205-088</v>
          </cell>
          <cell r="C490" t="str">
            <v>QEST</v>
          </cell>
          <cell r="D490" t="str">
            <v>Eudora</v>
          </cell>
        </row>
        <row r="491">
          <cell r="B491" t="str">
            <v>99-205-089</v>
          </cell>
          <cell r="C491" t="str">
            <v>QEST</v>
          </cell>
          <cell r="D491" t="str">
            <v>Eudora</v>
          </cell>
        </row>
        <row r="492">
          <cell r="B492" t="str">
            <v>99-205-090</v>
          </cell>
          <cell r="C492" t="str">
            <v>QEST</v>
          </cell>
          <cell r="D492" t="str">
            <v>Eudora</v>
          </cell>
        </row>
        <row r="493">
          <cell r="B493" t="str">
            <v>99-205-091</v>
          </cell>
          <cell r="C493" t="str">
            <v>QEST</v>
          </cell>
          <cell r="D493" t="str">
            <v>Eudora</v>
          </cell>
        </row>
        <row r="494">
          <cell r="B494" t="str">
            <v>99-205-092</v>
          </cell>
          <cell r="C494" t="str">
            <v>QEST</v>
          </cell>
          <cell r="D494" t="str">
            <v>Eudora</v>
          </cell>
        </row>
        <row r="495">
          <cell r="B495" t="str">
            <v>99-205-093</v>
          </cell>
          <cell r="C495" t="str">
            <v>QEST</v>
          </cell>
          <cell r="D495" t="str">
            <v>Eudora</v>
          </cell>
        </row>
        <row r="496">
          <cell r="B496" t="str">
            <v>99-205-094</v>
          </cell>
          <cell r="C496" t="str">
            <v>QEST</v>
          </cell>
          <cell r="D496" t="str">
            <v>Eudora</v>
          </cell>
        </row>
        <row r="497">
          <cell r="B497" t="str">
            <v>99-205-095</v>
          </cell>
          <cell r="C497" t="str">
            <v>QEST</v>
          </cell>
          <cell r="D497" t="str">
            <v>Eudora</v>
          </cell>
        </row>
        <row r="498">
          <cell r="B498" t="str">
            <v>99-205-096</v>
          </cell>
          <cell r="C498" t="str">
            <v>QEST</v>
          </cell>
          <cell r="D498" t="str">
            <v>Eudora</v>
          </cell>
        </row>
        <row r="499">
          <cell r="B499" t="str">
            <v>99-205-097</v>
          </cell>
          <cell r="C499" t="str">
            <v>QEST</v>
          </cell>
          <cell r="D499" t="str">
            <v>Eudora</v>
          </cell>
        </row>
        <row r="500">
          <cell r="B500" t="str">
            <v>99-205-098</v>
          </cell>
          <cell r="C500" t="str">
            <v>QEST</v>
          </cell>
          <cell r="D500" t="str">
            <v>Eudora</v>
          </cell>
        </row>
        <row r="501">
          <cell r="B501" t="str">
            <v>99-205-099</v>
          </cell>
          <cell r="C501" t="str">
            <v>QEST</v>
          </cell>
          <cell r="D501" t="str">
            <v>Eudora</v>
          </cell>
        </row>
        <row r="502">
          <cell r="B502" t="str">
            <v>99-205-100</v>
          </cell>
          <cell r="C502" t="str">
            <v>QEST</v>
          </cell>
          <cell r="D502" t="str">
            <v>Eudora</v>
          </cell>
        </row>
        <row r="503">
          <cell r="B503" t="str">
            <v>99-331-001</v>
          </cell>
          <cell r="C503" t="str">
            <v>TECH</v>
          </cell>
          <cell r="D503" t="str">
            <v>CDMA Tech</v>
          </cell>
        </row>
        <row r="504">
          <cell r="B504" t="str">
            <v>99-331-002</v>
          </cell>
          <cell r="C504" t="str">
            <v>TECH</v>
          </cell>
          <cell r="D504" t="str">
            <v>CDMA Tech</v>
          </cell>
        </row>
        <row r="505">
          <cell r="B505" t="str">
            <v>99-331-003</v>
          </cell>
          <cell r="C505" t="str">
            <v>TECH</v>
          </cell>
          <cell r="D505" t="str">
            <v>CDMA Tech</v>
          </cell>
        </row>
        <row r="506">
          <cell r="B506" t="str">
            <v>99-331-004</v>
          </cell>
          <cell r="C506" t="str">
            <v>TECH</v>
          </cell>
          <cell r="D506" t="str">
            <v>CDMA Tech</v>
          </cell>
        </row>
        <row r="507">
          <cell r="B507" t="str">
            <v>99-331-005</v>
          </cell>
          <cell r="C507" t="str">
            <v>TECH</v>
          </cell>
          <cell r="D507" t="str">
            <v>CDMA Tech</v>
          </cell>
        </row>
        <row r="508">
          <cell r="B508" t="str">
            <v>99-331-006</v>
          </cell>
          <cell r="C508" t="str">
            <v>TECH</v>
          </cell>
          <cell r="D508" t="str">
            <v>CDMA Tech</v>
          </cell>
        </row>
        <row r="509">
          <cell r="B509" t="str">
            <v>99-331-007</v>
          </cell>
          <cell r="C509" t="str">
            <v>TECH</v>
          </cell>
          <cell r="D509" t="str">
            <v>CDMA Tech</v>
          </cell>
        </row>
        <row r="510">
          <cell r="B510" t="str">
            <v>99-331-008</v>
          </cell>
          <cell r="C510" t="str">
            <v>TECH</v>
          </cell>
          <cell r="D510" t="str">
            <v>CDMA Tech</v>
          </cell>
        </row>
        <row r="511">
          <cell r="B511" t="str">
            <v>99-331-009</v>
          </cell>
          <cell r="C511" t="str">
            <v>TECH</v>
          </cell>
          <cell r="D511" t="str">
            <v>CDMA Tech</v>
          </cell>
        </row>
        <row r="512">
          <cell r="B512" t="str">
            <v>99-331-010</v>
          </cell>
          <cell r="C512" t="str">
            <v>TECH</v>
          </cell>
          <cell r="D512" t="str">
            <v>CDMA Tech</v>
          </cell>
        </row>
        <row r="513">
          <cell r="B513" t="str">
            <v>99-331-011</v>
          </cell>
          <cell r="C513" t="str">
            <v>TECH</v>
          </cell>
          <cell r="D513" t="str">
            <v>CDMA Tech</v>
          </cell>
        </row>
        <row r="514">
          <cell r="B514" t="str">
            <v>99-331-012</v>
          </cell>
          <cell r="C514" t="str">
            <v>TECH</v>
          </cell>
          <cell r="D514" t="str">
            <v>CDMA Tech</v>
          </cell>
        </row>
        <row r="515">
          <cell r="B515" t="str">
            <v>99-331-013</v>
          </cell>
          <cell r="C515" t="str">
            <v>TECH</v>
          </cell>
          <cell r="D515" t="str">
            <v>CDMA Tech</v>
          </cell>
        </row>
        <row r="516">
          <cell r="B516" t="str">
            <v>99-331-014</v>
          </cell>
          <cell r="C516" t="str">
            <v>TECH</v>
          </cell>
          <cell r="D516" t="str">
            <v>CDMA Tech</v>
          </cell>
        </row>
        <row r="517">
          <cell r="B517" t="str">
            <v>99-331-015</v>
          </cell>
          <cell r="C517" t="str">
            <v>TECH</v>
          </cell>
          <cell r="D517" t="str">
            <v>CDMA Tech</v>
          </cell>
        </row>
        <row r="518">
          <cell r="B518" t="str">
            <v>99-331-016</v>
          </cell>
          <cell r="C518" t="str">
            <v>TECH</v>
          </cell>
          <cell r="D518" t="str">
            <v>CDMA Tech</v>
          </cell>
        </row>
        <row r="519">
          <cell r="B519" t="str">
            <v>99-331-017</v>
          </cell>
          <cell r="C519" t="str">
            <v>TECH</v>
          </cell>
          <cell r="D519" t="str">
            <v>CDMA Tech</v>
          </cell>
        </row>
        <row r="520">
          <cell r="B520" t="str">
            <v>99-331-018</v>
          </cell>
          <cell r="C520" t="str">
            <v>TECH</v>
          </cell>
          <cell r="D520" t="str">
            <v>CDMA Tech</v>
          </cell>
        </row>
        <row r="521">
          <cell r="B521" t="str">
            <v>99-331-019</v>
          </cell>
          <cell r="C521" t="str">
            <v>TECH</v>
          </cell>
          <cell r="D521" t="str">
            <v>CDMA Tech</v>
          </cell>
        </row>
        <row r="522">
          <cell r="B522" t="str">
            <v>99-331-020</v>
          </cell>
          <cell r="C522" t="str">
            <v>TECH</v>
          </cell>
          <cell r="D522" t="str">
            <v>CDMA Tech</v>
          </cell>
        </row>
        <row r="523">
          <cell r="B523" t="str">
            <v>99-331-021</v>
          </cell>
          <cell r="C523" t="str">
            <v>TECH</v>
          </cell>
          <cell r="D523" t="str">
            <v>CDMA Tech</v>
          </cell>
        </row>
        <row r="524">
          <cell r="B524" t="str">
            <v>99-331-022</v>
          </cell>
          <cell r="C524" t="str">
            <v>TECH</v>
          </cell>
          <cell r="D524" t="str">
            <v>CDMA Tech</v>
          </cell>
        </row>
        <row r="525">
          <cell r="B525" t="str">
            <v>99-331-023</v>
          </cell>
          <cell r="C525" t="str">
            <v>TECH</v>
          </cell>
          <cell r="D525" t="str">
            <v>CDMA Tech</v>
          </cell>
        </row>
        <row r="526">
          <cell r="B526" t="str">
            <v>99-331-024</v>
          </cell>
          <cell r="C526" t="str">
            <v>TECH</v>
          </cell>
          <cell r="D526" t="str">
            <v>CDMA Tech</v>
          </cell>
        </row>
        <row r="527">
          <cell r="B527" t="str">
            <v>99-331-025</v>
          </cell>
          <cell r="C527" t="str">
            <v>TECH</v>
          </cell>
          <cell r="D527" t="str">
            <v>CDMA Tech</v>
          </cell>
        </row>
        <row r="528">
          <cell r="B528" t="str">
            <v>99-331-026</v>
          </cell>
          <cell r="C528" t="str">
            <v>TECH</v>
          </cell>
          <cell r="D528" t="str">
            <v>CDMA Tech</v>
          </cell>
        </row>
        <row r="529">
          <cell r="B529" t="str">
            <v>99-331-027</v>
          </cell>
          <cell r="C529" t="str">
            <v>TECH</v>
          </cell>
          <cell r="D529" t="str">
            <v>CDMA Tech</v>
          </cell>
        </row>
        <row r="530">
          <cell r="B530" t="str">
            <v>99-331-028</v>
          </cell>
          <cell r="C530" t="str">
            <v>TECH</v>
          </cell>
          <cell r="D530" t="str">
            <v>CDMA Tech</v>
          </cell>
        </row>
        <row r="531">
          <cell r="B531" t="str">
            <v>99-331-029</v>
          </cell>
          <cell r="C531" t="str">
            <v>TECH</v>
          </cell>
          <cell r="D531" t="str">
            <v>CDMA Tech</v>
          </cell>
        </row>
        <row r="532">
          <cell r="B532" t="str">
            <v>99-331-030</v>
          </cell>
          <cell r="C532" t="str">
            <v>TECH</v>
          </cell>
          <cell r="D532" t="str">
            <v>CDMA Tech</v>
          </cell>
        </row>
        <row r="533">
          <cell r="B533" t="str">
            <v>99-331-031</v>
          </cell>
          <cell r="C533" t="str">
            <v>TECH</v>
          </cell>
          <cell r="D533" t="str">
            <v>CDMA Tech</v>
          </cell>
        </row>
        <row r="534">
          <cell r="B534" t="str">
            <v>99-331-032</v>
          </cell>
          <cell r="C534" t="str">
            <v>TECH</v>
          </cell>
          <cell r="D534" t="str">
            <v>CDMA Tech</v>
          </cell>
        </row>
        <row r="535">
          <cell r="B535" t="str">
            <v>99-331-033</v>
          </cell>
          <cell r="C535" t="str">
            <v>TECH</v>
          </cell>
          <cell r="D535" t="str">
            <v>CDMA Tech</v>
          </cell>
        </row>
        <row r="536">
          <cell r="B536" t="str">
            <v>99-331-034</v>
          </cell>
          <cell r="C536" t="str">
            <v>TECH</v>
          </cell>
          <cell r="D536" t="str">
            <v>CDMA Tech</v>
          </cell>
        </row>
        <row r="537">
          <cell r="B537" t="str">
            <v>99-331-035</v>
          </cell>
          <cell r="C537" t="str">
            <v>TECH</v>
          </cell>
          <cell r="D537" t="str">
            <v>CDMA Tech</v>
          </cell>
        </row>
        <row r="538">
          <cell r="B538" t="str">
            <v>99-331-036</v>
          </cell>
          <cell r="C538" t="str">
            <v>TECH</v>
          </cell>
          <cell r="D538" t="str">
            <v>CDMA Tech</v>
          </cell>
        </row>
        <row r="539">
          <cell r="B539" t="str">
            <v>99-331-037</v>
          </cell>
          <cell r="C539" t="str">
            <v>TECH</v>
          </cell>
          <cell r="D539" t="str">
            <v>CDMA Tech</v>
          </cell>
        </row>
        <row r="540">
          <cell r="B540" t="str">
            <v>99-331-038</v>
          </cell>
          <cell r="C540" t="str">
            <v>TECH</v>
          </cell>
          <cell r="D540" t="str">
            <v>CDMA Tech</v>
          </cell>
        </row>
        <row r="541">
          <cell r="B541" t="str">
            <v>99-331-039</v>
          </cell>
          <cell r="C541" t="str">
            <v>TECH</v>
          </cell>
          <cell r="D541" t="str">
            <v>CDMA Tech</v>
          </cell>
        </row>
        <row r="542">
          <cell r="B542" t="str">
            <v>99-331-040</v>
          </cell>
          <cell r="C542" t="str">
            <v>TECH</v>
          </cell>
          <cell r="D542" t="str">
            <v>CDMA Tech</v>
          </cell>
        </row>
        <row r="543">
          <cell r="B543" t="str">
            <v>99-331-041</v>
          </cell>
          <cell r="C543" t="str">
            <v>TECH</v>
          </cell>
          <cell r="D543" t="str">
            <v>CDMA Tech</v>
          </cell>
        </row>
        <row r="544">
          <cell r="B544" t="str">
            <v>99-331-042</v>
          </cell>
          <cell r="C544" t="str">
            <v>TECH</v>
          </cell>
          <cell r="D544" t="str">
            <v>CDMA Tech</v>
          </cell>
        </row>
        <row r="545">
          <cell r="B545" t="str">
            <v>99-331-043</v>
          </cell>
          <cell r="C545" t="str">
            <v>TECH</v>
          </cell>
          <cell r="D545" t="str">
            <v>CDMA Tech</v>
          </cell>
        </row>
        <row r="546">
          <cell r="B546" t="str">
            <v>99-331-044</v>
          </cell>
          <cell r="C546" t="str">
            <v>TECH</v>
          </cell>
          <cell r="D546" t="str">
            <v>CDMA Tech</v>
          </cell>
        </row>
        <row r="547">
          <cell r="B547" t="str">
            <v>99-331-045</v>
          </cell>
          <cell r="C547" t="str">
            <v>TECH</v>
          </cell>
          <cell r="D547" t="str">
            <v>CDMA Tech</v>
          </cell>
        </row>
        <row r="548">
          <cell r="B548" t="str">
            <v>99-331-046</v>
          </cell>
          <cell r="C548" t="str">
            <v>TECH</v>
          </cell>
          <cell r="D548" t="str">
            <v>CDMA Tech</v>
          </cell>
        </row>
        <row r="549">
          <cell r="B549" t="str">
            <v>99-331-047</v>
          </cell>
          <cell r="C549" t="str">
            <v>TECH</v>
          </cell>
          <cell r="D549" t="str">
            <v>CDMA Tech</v>
          </cell>
        </row>
        <row r="550">
          <cell r="B550" t="str">
            <v>99-331-048</v>
          </cell>
          <cell r="C550" t="str">
            <v>TECH</v>
          </cell>
          <cell r="D550" t="str">
            <v>CDMA Tech</v>
          </cell>
        </row>
        <row r="551">
          <cell r="B551" t="str">
            <v>99-331-049</v>
          </cell>
          <cell r="C551" t="str">
            <v>TECH</v>
          </cell>
          <cell r="D551" t="str">
            <v>CDMA Tech</v>
          </cell>
        </row>
        <row r="552">
          <cell r="B552" t="str">
            <v>99-331-050</v>
          </cell>
          <cell r="C552" t="str">
            <v>TECH</v>
          </cell>
          <cell r="D552" t="str">
            <v>CDMA Tech</v>
          </cell>
        </row>
        <row r="553">
          <cell r="B553" t="str">
            <v>99-331-051</v>
          </cell>
          <cell r="C553" t="str">
            <v>TECH</v>
          </cell>
          <cell r="D553" t="str">
            <v>CDMA Tech</v>
          </cell>
        </row>
        <row r="554">
          <cell r="B554" t="str">
            <v>99-331-052</v>
          </cell>
          <cell r="C554" t="str">
            <v>TECH</v>
          </cell>
          <cell r="D554" t="str">
            <v>CDMA Tech</v>
          </cell>
        </row>
        <row r="555">
          <cell r="B555" t="str">
            <v>99-331-053</v>
          </cell>
          <cell r="C555" t="str">
            <v>TECH</v>
          </cell>
          <cell r="D555" t="str">
            <v>CDMA Tech</v>
          </cell>
        </row>
        <row r="556">
          <cell r="B556" t="str">
            <v>99-331-054</v>
          </cell>
          <cell r="C556" t="str">
            <v>TECH</v>
          </cell>
          <cell r="D556" t="str">
            <v>CDMA Tech</v>
          </cell>
        </row>
        <row r="557">
          <cell r="B557" t="str">
            <v>99-331-055</v>
          </cell>
          <cell r="C557" t="str">
            <v>TECH</v>
          </cell>
          <cell r="D557" t="str">
            <v>CDMA Tech</v>
          </cell>
        </row>
        <row r="558">
          <cell r="B558" t="str">
            <v>99-331-056</v>
          </cell>
          <cell r="C558" t="str">
            <v>TECH</v>
          </cell>
          <cell r="D558" t="str">
            <v>CDMA Tech</v>
          </cell>
        </row>
        <row r="559">
          <cell r="B559" t="str">
            <v>99-331-057</v>
          </cell>
          <cell r="C559" t="str">
            <v>TECH</v>
          </cell>
          <cell r="D559" t="str">
            <v>CDMA Tech</v>
          </cell>
        </row>
        <row r="560">
          <cell r="B560" t="str">
            <v>99-331-058</v>
          </cell>
          <cell r="C560" t="str">
            <v>TECH</v>
          </cell>
          <cell r="D560" t="str">
            <v>CDMA Tech</v>
          </cell>
        </row>
        <row r="561">
          <cell r="B561" t="str">
            <v>99-331-059</v>
          </cell>
          <cell r="C561" t="str">
            <v>TECH</v>
          </cell>
          <cell r="D561" t="str">
            <v>CDMA Tech</v>
          </cell>
        </row>
        <row r="562">
          <cell r="B562" t="str">
            <v>99-331-060</v>
          </cell>
          <cell r="C562" t="str">
            <v>TECH</v>
          </cell>
          <cell r="D562" t="str">
            <v>CDMA Tech</v>
          </cell>
        </row>
        <row r="563">
          <cell r="B563" t="str">
            <v>99-331-061</v>
          </cell>
          <cell r="C563" t="str">
            <v>TECH</v>
          </cell>
          <cell r="D563" t="str">
            <v>CDMA Tech</v>
          </cell>
        </row>
        <row r="564">
          <cell r="B564" t="str">
            <v>99-331-062</v>
          </cell>
          <cell r="C564" t="str">
            <v>TECH</v>
          </cell>
          <cell r="D564" t="str">
            <v>CDMA Tech</v>
          </cell>
        </row>
        <row r="565">
          <cell r="B565" t="str">
            <v>99-331-063</v>
          </cell>
          <cell r="C565" t="str">
            <v>TECH</v>
          </cell>
          <cell r="D565" t="str">
            <v>CDMA Tech</v>
          </cell>
        </row>
        <row r="566">
          <cell r="B566" t="str">
            <v>99-331-064</v>
          </cell>
          <cell r="C566" t="str">
            <v>TECH</v>
          </cell>
          <cell r="D566" t="str">
            <v>CDMA Tech</v>
          </cell>
        </row>
        <row r="567">
          <cell r="B567" t="str">
            <v>99-331-065</v>
          </cell>
          <cell r="C567" t="str">
            <v>TECH</v>
          </cell>
          <cell r="D567" t="str">
            <v>CDMA Tech</v>
          </cell>
        </row>
        <row r="568">
          <cell r="B568" t="str">
            <v>99-331-066</v>
          </cell>
          <cell r="C568" t="str">
            <v>TECH</v>
          </cell>
          <cell r="D568" t="str">
            <v>CDMA Tech</v>
          </cell>
        </row>
        <row r="569">
          <cell r="B569" t="str">
            <v>99-331-067</v>
          </cell>
          <cell r="C569" t="str">
            <v>TECH</v>
          </cell>
          <cell r="D569" t="str">
            <v>CDMA Tech</v>
          </cell>
        </row>
        <row r="570">
          <cell r="B570" t="str">
            <v>99-331-068</v>
          </cell>
          <cell r="C570" t="str">
            <v>TECH</v>
          </cell>
          <cell r="D570" t="str">
            <v>CDMA Tech</v>
          </cell>
        </row>
        <row r="571">
          <cell r="B571" t="str">
            <v>99-331-069</v>
          </cell>
          <cell r="C571" t="str">
            <v>TECH</v>
          </cell>
          <cell r="D571" t="str">
            <v>CDMA Tech</v>
          </cell>
        </row>
        <row r="572">
          <cell r="B572" t="str">
            <v>99-331-070</v>
          </cell>
          <cell r="C572" t="str">
            <v>TECH</v>
          </cell>
          <cell r="D572" t="str">
            <v>CDMA Tech</v>
          </cell>
        </row>
        <row r="573">
          <cell r="B573" t="str">
            <v>99-331-071</v>
          </cell>
          <cell r="C573" t="str">
            <v>TECH</v>
          </cell>
          <cell r="D573" t="str">
            <v>CDMA Tech</v>
          </cell>
        </row>
        <row r="574">
          <cell r="B574" t="str">
            <v>99-331-072</v>
          </cell>
          <cell r="C574" t="str">
            <v>TECH</v>
          </cell>
          <cell r="D574" t="str">
            <v>CDMA Tech</v>
          </cell>
        </row>
        <row r="575">
          <cell r="B575" t="str">
            <v>99-331-073</v>
          </cell>
          <cell r="C575" t="str">
            <v>TECH</v>
          </cell>
          <cell r="D575" t="str">
            <v>CDMA Tech</v>
          </cell>
        </row>
        <row r="576">
          <cell r="B576" t="str">
            <v>99-331-074</v>
          </cell>
          <cell r="C576" t="str">
            <v>TECH</v>
          </cell>
          <cell r="D576" t="str">
            <v>CDMA Tech</v>
          </cell>
        </row>
        <row r="577">
          <cell r="B577" t="str">
            <v>99-331-075</v>
          </cell>
          <cell r="C577" t="str">
            <v>TECH</v>
          </cell>
          <cell r="D577" t="str">
            <v>CDMA Tech</v>
          </cell>
        </row>
        <row r="578">
          <cell r="B578" t="str">
            <v>99-331-076</v>
          </cell>
          <cell r="C578" t="str">
            <v>TECH</v>
          </cell>
          <cell r="D578" t="str">
            <v>CDMA Tech</v>
          </cell>
        </row>
        <row r="579">
          <cell r="B579" t="str">
            <v>99-331-077</v>
          </cell>
          <cell r="C579" t="str">
            <v>TECH</v>
          </cell>
          <cell r="D579" t="str">
            <v>CDMA Tech</v>
          </cell>
        </row>
        <row r="580">
          <cell r="B580" t="str">
            <v>99-331-078</v>
          </cell>
          <cell r="C580" t="str">
            <v>TECH</v>
          </cell>
          <cell r="D580" t="str">
            <v>CDMA Tech</v>
          </cell>
        </row>
        <row r="581">
          <cell r="B581" t="str">
            <v>99-331-079</v>
          </cell>
          <cell r="C581" t="str">
            <v>TECH</v>
          </cell>
          <cell r="D581" t="str">
            <v>CDMA Tech</v>
          </cell>
        </row>
        <row r="582">
          <cell r="B582" t="str">
            <v>99-331-080</v>
          </cell>
          <cell r="C582" t="str">
            <v>TECH</v>
          </cell>
          <cell r="D582" t="str">
            <v>CDMA Tech</v>
          </cell>
        </row>
        <row r="583">
          <cell r="B583" t="str">
            <v>99-331-081</v>
          </cell>
          <cell r="C583" t="str">
            <v>TECH</v>
          </cell>
          <cell r="D583" t="str">
            <v>CDMA Tech</v>
          </cell>
        </row>
        <row r="584">
          <cell r="B584" t="str">
            <v>99-331-082</v>
          </cell>
          <cell r="C584" t="str">
            <v>TECH</v>
          </cell>
          <cell r="D584" t="str">
            <v>CDMA Tech</v>
          </cell>
        </row>
        <row r="585">
          <cell r="B585" t="str">
            <v>99-331-083</v>
          </cell>
          <cell r="C585" t="str">
            <v>TECH</v>
          </cell>
          <cell r="D585" t="str">
            <v>CDMA Tech</v>
          </cell>
        </row>
        <row r="586">
          <cell r="B586" t="str">
            <v>99-331-084</v>
          </cell>
          <cell r="C586" t="str">
            <v>TECH</v>
          </cell>
          <cell r="D586" t="str">
            <v>CDMA Tech</v>
          </cell>
        </row>
        <row r="587">
          <cell r="B587" t="str">
            <v>99-331-085</v>
          </cell>
          <cell r="C587" t="str">
            <v>TECH</v>
          </cell>
          <cell r="D587" t="str">
            <v>CDMA Tech</v>
          </cell>
        </row>
        <row r="588">
          <cell r="B588" t="str">
            <v>99-331-086</v>
          </cell>
          <cell r="C588" t="str">
            <v>TECH</v>
          </cell>
          <cell r="D588" t="str">
            <v>CDMA Tech</v>
          </cell>
        </row>
        <row r="589">
          <cell r="B589" t="str">
            <v>99-331-087</v>
          </cell>
          <cell r="C589" t="str">
            <v>TECH</v>
          </cell>
          <cell r="D589" t="str">
            <v>CDMA Tech</v>
          </cell>
        </row>
        <row r="590">
          <cell r="B590" t="str">
            <v>99-331-088</v>
          </cell>
          <cell r="C590" t="str">
            <v>TECH</v>
          </cell>
          <cell r="D590" t="str">
            <v>CDMA Tech</v>
          </cell>
        </row>
        <row r="591">
          <cell r="B591" t="str">
            <v>99-331-089</v>
          </cell>
          <cell r="C591" t="str">
            <v>TECH</v>
          </cell>
          <cell r="D591" t="str">
            <v>CDMA Tech</v>
          </cell>
        </row>
        <row r="592">
          <cell r="B592" t="str">
            <v>99-331-090</v>
          </cell>
          <cell r="C592" t="str">
            <v>TECH</v>
          </cell>
          <cell r="D592" t="str">
            <v>CDMA Tech</v>
          </cell>
        </row>
        <row r="593">
          <cell r="B593" t="str">
            <v>99-331-091</v>
          </cell>
          <cell r="C593" t="str">
            <v>TECH</v>
          </cell>
          <cell r="D593" t="str">
            <v>CDMA Tech</v>
          </cell>
        </row>
        <row r="594">
          <cell r="B594" t="str">
            <v>99-331-092</v>
          </cell>
          <cell r="C594" t="str">
            <v>TECH</v>
          </cell>
          <cell r="D594" t="str">
            <v>CDMA Tech</v>
          </cell>
        </row>
        <row r="595">
          <cell r="B595" t="str">
            <v>99-331-093</v>
          </cell>
          <cell r="C595" t="str">
            <v>TECH</v>
          </cell>
          <cell r="D595" t="str">
            <v>CDMA Tech</v>
          </cell>
        </row>
        <row r="596">
          <cell r="B596" t="str">
            <v>99-331-094</v>
          </cell>
          <cell r="C596" t="str">
            <v>TECH</v>
          </cell>
          <cell r="D596" t="str">
            <v>CDMA Tech</v>
          </cell>
        </row>
        <row r="597">
          <cell r="B597" t="str">
            <v>99-331-095</v>
          </cell>
          <cell r="C597" t="str">
            <v>TECH</v>
          </cell>
          <cell r="D597" t="str">
            <v>CDMA Tech</v>
          </cell>
        </row>
        <row r="598">
          <cell r="B598" t="str">
            <v>99-331-096</v>
          </cell>
          <cell r="C598" t="str">
            <v>TECH</v>
          </cell>
          <cell r="D598" t="str">
            <v>CDMA Tech</v>
          </cell>
        </row>
        <row r="599">
          <cell r="B599" t="str">
            <v>99-331-097</v>
          </cell>
          <cell r="C599" t="str">
            <v>TECH</v>
          </cell>
          <cell r="D599" t="str">
            <v>CDMA Tech</v>
          </cell>
        </row>
        <row r="600">
          <cell r="B600" t="str">
            <v>99-331-098</v>
          </cell>
          <cell r="C600" t="str">
            <v>TECH</v>
          </cell>
          <cell r="D600" t="str">
            <v>CDMA Tech</v>
          </cell>
        </row>
        <row r="601">
          <cell r="B601" t="str">
            <v>99-331-099</v>
          </cell>
          <cell r="C601" t="str">
            <v>TECH</v>
          </cell>
          <cell r="D601" t="str">
            <v>CDMA Tech</v>
          </cell>
        </row>
        <row r="602">
          <cell r="B602" t="str">
            <v>99-331-100</v>
          </cell>
          <cell r="C602" t="str">
            <v>TECH</v>
          </cell>
          <cell r="D602" t="str">
            <v>CDMA Tech</v>
          </cell>
        </row>
        <row r="603">
          <cell r="B603" t="str">
            <v>99-332-001</v>
          </cell>
          <cell r="C603" t="str">
            <v>SPBU</v>
          </cell>
          <cell r="D603" t="str">
            <v>SPBU</v>
          </cell>
        </row>
        <row r="604">
          <cell r="B604" t="str">
            <v>99-332-002</v>
          </cell>
          <cell r="C604" t="str">
            <v>SPBU</v>
          </cell>
          <cell r="D604" t="str">
            <v>SPBU</v>
          </cell>
        </row>
        <row r="605">
          <cell r="B605" t="str">
            <v>99-332-003</v>
          </cell>
          <cell r="C605" t="str">
            <v>SPBU</v>
          </cell>
          <cell r="D605" t="str">
            <v>SPBU</v>
          </cell>
        </row>
        <row r="606">
          <cell r="B606" t="str">
            <v>99-332-004</v>
          </cell>
          <cell r="C606" t="str">
            <v>SPBU</v>
          </cell>
          <cell r="D606" t="str">
            <v>SPBU</v>
          </cell>
        </row>
        <row r="607">
          <cell r="B607" t="str">
            <v>99-332-005</v>
          </cell>
          <cell r="C607" t="str">
            <v>SPBU</v>
          </cell>
          <cell r="D607" t="str">
            <v>SPBU</v>
          </cell>
        </row>
        <row r="608">
          <cell r="B608" t="str">
            <v>99-332-006</v>
          </cell>
          <cell r="C608" t="str">
            <v>SPBU</v>
          </cell>
          <cell r="D608" t="str">
            <v>SPBU</v>
          </cell>
        </row>
        <row r="609">
          <cell r="B609" t="str">
            <v>99-332-007</v>
          </cell>
          <cell r="C609" t="str">
            <v>SPBU</v>
          </cell>
          <cell r="D609" t="str">
            <v>SPBU</v>
          </cell>
        </row>
        <row r="610">
          <cell r="B610" t="str">
            <v>99-332-008</v>
          </cell>
          <cell r="C610" t="str">
            <v>SPBU</v>
          </cell>
          <cell r="D610" t="str">
            <v>SPBU</v>
          </cell>
        </row>
        <row r="611">
          <cell r="B611" t="str">
            <v>99-332-009</v>
          </cell>
          <cell r="C611" t="str">
            <v>SPBU</v>
          </cell>
          <cell r="D611" t="str">
            <v>SPBU</v>
          </cell>
        </row>
        <row r="612">
          <cell r="B612" t="str">
            <v>99-332-010</v>
          </cell>
          <cell r="C612" t="str">
            <v>SPBU</v>
          </cell>
          <cell r="D612" t="str">
            <v>SPBU</v>
          </cell>
        </row>
        <row r="613">
          <cell r="B613" t="str">
            <v>99-332-011</v>
          </cell>
          <cell r="C613" t="str">
            <v>SPBU</v>
          </cell>
          <cell r="D613" t="str">
            <v>SPBU</v>
          </cell>
        </row>
        <row r="614">
          <cell r="B614" t="str">
            <v>99-332-012</v>
          </cell>
          <cell r="C614" t="str">
            <v>SPBU</v>
          </cell>
          <cell r="D614" t="str">
            <v>SPBU</v>
          </cell>
        </row>
        <row r="615">
          <cell r="B615" t="str">
            <v>99-332-013</v>
          </cell>
          <cell r="C615" t="str">
            <v>SPBU</v>
          </cell>
          <cell r="D615" t="str">
            <v>SPBU</v>
          </cell>
        </row>
        <row r="616">
          <cell r="B616" t="str">
            <v>99-332-014</v>
          </cell>
          <cell r="C616" t="str">
            <v>SPBU</v>
          </cell>
          <cell r="D616" t="str">
            <v>SPBU</v>
          </cell>
        </row>
        <row r="617">
          <cell r="B617" t="str">
            <v>99-332-015</v>
          </cell>
          <cell r="C617" t="str">
            <v>SPBU</v>
          </cell>
          <cell r="D617" t="str">
            <v>SPBU</v>
          </cell>
        </row>
        <row r="618">
          <cell r="B618" t="str">
            <v>99-332-016</v>
          </cell>
          <cell r="C618" t="str">
            <v>SPBU</v>
          </cell>
          <cell r="D618" t="str">
            <v>SPBU</v>
          </cell>
        </row>
        <row r="619">
          <cell r="B619" t="str">
            <v>99-332-017</v>
          </cell>
          <cell r="C619" t="str">
            <v>SPBU</v>
          </cell>
          <cell r="D619" t="str">
            <v>SPBU</v>
          </cell>
        </row>
        <row r="620">
          <cell r="B620" t="str">
            <v>99-332-018</v>
          </cell>
          <cell r="C620" t="str">
            <v>SPBU</v>
          </cell>
          <cell r="D620" t="str">
            <v>SPBU</v>
          </cell>
        </row>
        <row r="621">
          <cell r="B621" t="str">
            <v>99-332-019</v>
          </cell>
          <cell r="C621" t="str">
            <v>SPBU</v>
          </cell>
          <cell r="D621" t="str">
            <v>SPBU</v>
          </cell>
        </row>
        <row r="622">
          <cell r="B622" t="str">
            <v>99-332-020</v>
          </cell>
          <cell r="C622" t="str">
            <v>SPBU</v>
          </cell>
          <cell r="D622" t="str">
            <v>SPBU</v>
          </cell>
        </row>
        <row r="623">
          <cell r="B623" t="str">
            <v>99-332-021</v>
          </cell>
          <cell r="C623" t="str">
            <v>SPBU</v>
          </cell>
          <cell r="D623" t="str">
            <v>SPBU</v>
          </cell>
        </row>
        <row r="624">
          <cell r="B624" t="str">
            <v>99-332-022</v>
          </cell>
          <cell r="C624" t="str">
            <v>SPBU</v>
          </cell>
          <cell r="D624" t="str">
            <v>SPBU</v>
          </cell>
        </row>
        <row r="625">
          <cell r="B625" t="str">
            <v>99-332-023</v>
          </cell>
          <cell r="C625" t="str">
            <v>SPBU</v>
          </cell>
          <cell r="D625" t="str">
            <v>SPBU</v>
          </cell>
        </row>
        <row r="626">
          <cell r="B626" t="str">
            <v>99-332-024</v>
          </cell>
          <cell r="C626" t="str">
            <v>SPBU</v>
          </cell>
          <cell r="D626" t="str">
            <v>SPBU</v>
          </cell>
        </row>
        <row r="627">
          <cell r="B627" t="str">
            <v>99-332-025</v>
          </cell>
          <cell r="C627" t="str">
            <v>SPBU</v>
          </cell>
          <cell r="D627" t="str">
            <v>SPBU</v>
          </cell>
        </row>
        <row r="628">
          <cell r="B628" t="str">
            <v>99-332-026</v>
          </cell>
          <cell r="C628" t="str">
            <v>SPBU</v>
          </cell>
          <cell r="D628" t="str">
            <v>SPBU</v>
          </cell>
        </row>
        <row r="629">
          <cell r="B629" t="str">
            <v>99-332-027</v>
          </cell>
          <cell r="C629" t="str">
            <v>SPBU</v>
          </cell>
          <cell r="D629" t="str">
            <v>SPBU</v>
          </cell>
        </row>
        <row r="630">
          <cell r="B630" t="str">
            <v>99-332-028</v>
          </cell>
          <cell r="C630" t="str">
            <v>SPBU</v>
          </cell>
          <cell r="D630" t="str">
            <v>SPBU</v>
          </cell>
        </row>
        <row r="631">
          <cell r="B631" t="str">
            <v>99-332-029</v>
          </cell>
          <cell r="C631" t="str">
            <v>SPBU</v>
          </cell>
          <cell r="D631" t="str">
            <v>SPBU</v>
          </cell>
        </row>
        <row r="632">
          <cell r="B632" t="str">
            <v>99-332-030</v>
          </cell>
          <cell r="C632" t="str">
            <v>SPBU</v>
          </cell>
          <cell r="D632" t="str">
            <v>SPBU</v>
          </cell>
        </row>
        <row r="633">
          <cell r="B633" t="str">
            <v>99-332-031</v>
          </cell>
          <cell r="C633" t="str">
            <v>SPBU</v>
          </cell>
          <cell r="D633" t="str">
            <v>SPBU</v>
          </cell>
        </row>
        <row r="634">
          <cell r="B634" t="str">
            <v>99-332-032</v>
          </cell>
          <cell r="C634" t="str">
            <v>SPBU</v>
          </cell>
          <cell r="D634" t="str">
            <v>SPBU</v>
          </cell>
        </row>
        <row r="635">
          <cell r="B635" t="str">
            <v>99-332-033</v>
          </cell>
          <cell r="C635" t="str">
            <v>SPBU</v>
          </cell>
          <cell r="D635" t="str">
            <v>SPBU</v>
          </cell>
        </row>
        <row r="636">
          <cell r="B636" t="str">
            <v>99-332-034</v>
          </cell>
          <cell r="C636" t="str">
            <v>SPBU</v>
          </cell>
          <cell r="D636" t="str">
            <v>SPBU</v>
          </cell>
        </row>
        <row r="637">
          <cell r="B637" t="str">
            <v>99-332-035</v>
          </cell>
          <cell r="C637" t="str">
            <v>SPBU</v>
          </cell>
          <cell r="D637" t="str">
            <v>SPBU</v>
          </cell>
        </row>
        <row r="638">
          <cell r="B638" t="str">
            <v>99-332-036</v>
          </cell>
          <cell r="C638" t="str">
            <v>SPBU</v>
          </cell>
          <cell r="D638" t="str">
            <v>SPBU</v>
          </cell>
        </row>
        <row r="639">
          <cell r="B639" t="str">
            <v>99-332-037</v>
          </cell>
          <cell r="C639" t="str">
            <v>SPBU</v>
          </cell>
          <cell r="D639" t="str">
            <v>SPBU</v>
          </cell>
        </row>
        <row r="640">
          <cell r="B640" t="str">
            <v>99-332-038</v>
          </cell>
          <cell r="C640" t="str">
            <v>SPBU</v>
          </cell>
          <cell r="D640" t="str">
            <v>SPBU</v>
          </cell>
        </row>
        <row r="641">
          <cell r="B641" t="str">
            <v>99-332-039</v>
          </cell>
          <cell r="C641" t="str">
            <v>SPBU</v>
          </cell>
          <cell r="D641" t="str">
            <v>SPBU</v>
          </cell>
        </row>
        <row r="642">
          <cell r="B642" t="str">
            <v>99-332-040</v>
          </cell>
          <cell r="C642" t="str">
            <v>SPBU</v>
          </cell>
          <cell r="D642" t="str">
            <v>SPBU</v>
          </cell>
        </row>
        <row r="643">
          <cell r="B643" t="str">
            <v>99-332-041</v>
          </cell>
          <cell r="C643" t="str">
            <v>SPBU</v>
          </cell>
          <cell r="D643" t="str">
            <v>SPBU</v>
          </cell>
        </row>
        <row r="644">
          <cell r="B644" t="str">
            <v>99-332-042</v>
          </cell>
          <cell r="C644" t="str">
            <v>SPBU</v>
          </cell>
          <cell r="D644" t="str">
            <v>SPBU</v>
          </cell>
        </row>
        <row r="645">
          <cell r="B645" t="str">
            <v>99-332-043</v>
          </cell>
          <cell r="C645" t="str">
            <v>SPBU</v>
          </cell>
          <cell r="D645" t="str">
            <v>SPBU</v>
          </cell>
        </row>
        <row r="646">
          <cell r="B646" t="str">
            <v>99-332-044</v>
          </cell>
          <cell r="C646" t="str">
            <v>SPBU</v>
          </cell>
          <cell r="D646" t="str">
            <v>SPBU</v>
          </cell>
        </row>
        <row r="647">
          <cell r="B647" t="str">
            <v>99-332-045</v>
          </cell>
          <cell r="C647" t="str">
            <v>SPBU</v>
          </cell>
          <cell r="D647" t="str">
            <v>SPBU</v>
          </cell>
        </row>
        <row r="648">
          <cell r="B648" t="str">
            <v>99-332-046</v>
          </cell>
          <cell r="C648" t="str">
            <v>SPBU</v>
          </cell>
          <cell r="D648" t="str">
            <v>SPBU</v>
          </cell>
        </row>
        <row r="649">
          <cell r="B649" t="str">
            <v>99-332-047</v>
          </cell>
          <cell r="C649" t="str">
            <v>SPBU</v>
          </cell>
          <cell r="D649" t="str">
            <v>SPBU</v>
          </cell>
        </row>
        <row r="650">
          <cell r="B650" t="str">
            <v>99-332-048</v>
          </cell>
          <cell r="C650" t="str">
            <v>SPBU</v>
          </cell>
          <cell r="D650" t="str">
            <v>SPBU</v>
          </cell>
        </row>
        <row r="651">
          <cell r="B651" t="str">
            <v>99-332-049</v>
          </cell>
          <cell r="C651" t="str">
            <v>SPBU</v>
          </cell>
          <cell r="D651" t="str">
            <v>SPBU</v>
          </cell>
        </row>
        <row r="652">
          <cell r="B652" t="str">
            <v>99-332-050</v>
          </cell>
          <cell r="C652" t="str">
            <v>SPBU</v>
          </cell>
          <cell r="D652" t="str">
            <v>SPBU</v>
          </cell>
        </row>
        <row r="653">
          <cell r="B653" t="str">
            <v>99-332-051</v>
          </cell>
          <cell r="C653" t="str">
            <v>SPBU</v>
          </cell>
          <cell r="D653" t="str">
            <v>SPBU</v>
          </cell>
        </row>
        <row r="654">
          <cell r="B654" t="str">
            <v>99-332-052</v>
          </cell>
          <cell r="C654" t="str">
            <v>SPBU</v>
          </cell>
          <cell r="D654" t="str">
            <v>SPBU</v>
          </cell>
        </row>
        <row r="655">
          <cell r="B655" t="str">
            <v>99-332-053</v>
          </cell>
          <cell r="C655" t="str">
            <v>SPBU</v>
          </cell>
          <cell r="D655" t="str">
            <v>SPBU</v>
          </cell>
        </row>
        <row r="656">
          <cell r="B656" t="str">
            <v>99-332-054</v>
          </cell>
          <cell r="C656" t="str">
            <v>SPBU</v>
          </cell>
          <cell r="D656" t="str">
            <v>SPBU</v>
          </cell>
        </row>
        <row r="657">
          <cell r="B657" t="str">
            <v>99-332-055</v>
          </cell>
          <cell r="C657" t="str">
            <v>SPBU</v>
          </cell>
          <cell r="D657" t="str">
            <v>SPBU</v>
          </cell>
        </row>
        <row r="658">
          <cell r="B658" t="str">
            <v>99-332-056</v>
          </cell>
          <cell r="C658" t="str">
            <v>SPBU</v>
          </cell>
          <cell r="D658" t="str">
            <v>SPBU</v>
          </cell>
        </row>
        <row r="659">
          <cell r="B659" t="str">
            <v>99-332-057</v>
          </cell>
          <cell r="C659" t="str">
            <v>SPBU</v>
          </cell>
          <cell r="D659" t="str">
            <v>SPBU</v>
          </cell>
        </row>
        <row r="660">
          <cell r="B660" t="str">
            <v>99-332-058</v>
          </cell>
          <cell r="C660" t="str">
            <v>SPBU</v>
          </cell>
          <cell r="D660" t="str">
            <v>SPBU</v>
          </cell>
        </row>
        <row r="661">
          <cell r="B661" t="str">
            <v>99-332-059</v>
          </cell>
          <cell r="C661" t="str">
            <v>SPBU</v>
          </cell>
          <cell r="D661" t="str">
            <v>SPBU</v>
          </cell>
        </row>
        <row r="662">
          <cell r="B662" t="str">
            <v>99-332-060</v>
          </cell>
          <cell r="C662" t="str">
            <v>SPBU</v>
          </cell>
          <cell r="D662" t="str">
            <v>SPBU</v>
          </cell>
        </row>
        <row r="663">
          <cell r="B663" t="str">
            <v>99-332-061</v>
          </cell>
          <cell r="C663" t="str">
            <v>SPBU</v>
          </cell>
          <cell r="D663" t="str">
            <v>SPBU</v>
          </cell>
        </row>
        <row r="664">
          <cell r="B664" t="str">
            <v>99-332-062</v>
          </cell>
          <cell r="C664" t="str">
            <v>SPBU</v>
          </cell>
          <cell r="D664" t="str">
            <v>SPBU</v>
          </cell>
        </row>
        <row r="665">
          <cell r="B665" t="str">
            <v>99-332-063</v>
          </cell>
          <cell r="C665" t="str">
            <v>SPBU</v>
          </cell>
          <cell r="D665" t="str">
            <v>SPBU</v>
          </cell>
        </row>
        <row r="666">
          <cell r="B666" t="str">
            <v>99-332-064</v>
          </cell>
          <cell r="C666" t="str">
            <v>SPBU</v>
          </cell>
          <cell r="D666" t="str">
            <v>SPBU</v>
          </cell>
        </row>
        <row r="667">
          <cell r="B667" t="str">
            <v>99-332-065</v>
          </cell>
          <cell r="C667" t="str">
            <v>SPBU</v>
          </cell>
          <cell r="D667" t="str">
            <v>SPBU</v>
          </cell>
        </row>
        <row r="668">
          <cell r="B668" t="str">
            <v>99-332-066</v>
          </cell>
          <cell r="C668" t="str">
            <v>SPBU</v>
          </cell>
          <cell r="D668" t="str">
            <v>SPBU</v>
          </cell>
        </row>
        <row r="669">
          <cell r="B669" t="str">
            <v>99-332-067</v>
          </cell>
          <cell r="C669" t="str">
            <v>SPBU</v>
          </cell>
          <cell r="D669" t="str">
            <v>SPBU</v>
          </cell>
        </row>
        <row r="670">
          <cell r="B670" t="str">
            <v>99-332-068</v>
          </cell>
          <cell r="C670" t="str">
            <v>SPBU</v>
          </cell>
          <cell r="D670" t="str">
            <v>SPBU</v>
          </cell>
        </row>
        <row r="671">
          <cell r="B671" t="str">
            <v>99-332-069</v>
          </cell>
          <cell r="C671" t="str">
            <v>SPBU</v>
          </cell>
          <cell r="D671" t="str">
            <v>SPBU</v>
          </cell>
        </row>
        <row r="672">
          <cell r="B672" t="str">
            <v>99-332-070</v>
          </cell>
          <cell r="C672" t="str">
            <v>SPBU</v>
          </cell>
          <cell r="D672" t="str">
            <v>SPBU</v>
          </cell>
        </row>
        <row r="673">
          <cell r="B673" t="str">
            <v>99-332-071</v>
          </cell>
          <cell r="C673" t="str">
            <v>SPBU</v>
          </cell>
          <cell r="D673" t="str">
            <v>SPBU</v>
          </cell>
        </row>
        <row r="674">
          <cell r="B674" t="str">
            <v>99-332-072</v>
          </cell>
          <cell r="C674" t="str">
            <v>SPBU</v>
          </cell>
          <cell r="D674" t="str">
            <v>SPBU</v>
          </cell>
        </row>
        <row r="675">
          <cell r="B675" t="str">
            <v>99-332-073</v>
          </cell>
          <cell r="C675" t="str">
            <v>SPBU</v>
          </cell>
          <cell r="D675" t="str">
            <v>SPBU</v>
          </cell>
        </row>
        <row r="676">
          <cell r="B676" t="str">
            <v>99-332-074</v>
          </cell>
          <cell r="C676" t="str">
            <v>SPBU</v>
          </cell>
          <cell r="D676" t="str">
            <v>SPBU</v>
          </cell>
        </row>
        <row r="677">
          <cell r="B677" t="str">
            <v>99-332-075</v>
          </cell>
          <cell r="C677" t="str">
            <v>SPBU</v>
          </cell>
          <cell r="D677" t="str">
            <v>SPBU</v>
          </cell>
        </row>
        <row r="678">
          <cell r="B678" t="str">
            <v>99-332-076</v>
          </cell>
          <cell r="C678" t="str">
            <v>SPBU</v>
          </cell>
          <cell r="D678" t="str">
            <v>SPBU</v>
          </cell>
        </row>
        <row r="679">
          <cell r="B679" t="str">
            <v>99-332-077</v>
          </cell>
          <cell r="C679" t="str">
            <v>SPBU</v>
          </cell>
          <cell r="D679" t="str">
            <v>SPBU</v>
          </cell>
        </row>
        <row r="680">
          <cell r="B680" t="str">
            <v>99-332-078</v>
          </cell>
          <cell r="C680" t="str">
            <v>SPBU</v>
          </cell>
          <cell r="D680" t="str">
            <v>SPBU</v>
          </cell>
        </row>
        <row r="681">
          <cell r="B681" t="str">
            <v>99-332-079</v>
          </cell>
          <cell r="C681" t="str">
            <v>SPBU</v>
          </cell>
          <cell r="D681" t="str">
            <v>SPBU</v>
          </cell>
        </row>
        <row r="682">
          <cell r="B682" t="str">
            <v>99-332-080</v>
          </cell>
          <cell r="C682" t="str">
            <v>SPBU</v>
          </cell>
          <cell r="D682" t="str">
            <v>SPBU</v>
          </cell>
        </row>
        <row r="683">
          <cell r="B683" t="str">
            <v>99-332-081</v>
          </cell>
          <cell r="C683" t="str">
            <v>SPBU</v>
          </cell>
          <cell r="D683" t="str">
            <v>SPBU</v>
          </cell>
        </row>
        <row r="684">
          <cell r="B684" t="str">
            <v>99-332-082</v>
          </cell>
          <cell r="C684" t="str">
            <v>SPBU</v>
          </cell>
          <cell r="D684" t="str">
            <v>SPBU</v>
          </cell>
        </row>
        <row r="685">
          <cell r="B685" t="str">
            <v>99-332-083</v>
          </cell>
          <cell r="C685" t="str">
            <v>SPBU</v>
          </cell>
          <cell r="D685" t="str">
            <v>SPBU</v>
          </cell>
        </row>
        <row r="686">
          <cell r="B686" t="str">
            <v>99-332-084</v>
          </cell>
          <cell r="C686" t="str">
            <v>SPBU</v>
          </cell>
          <cell r="D686" t="str">
            <v>SPBU</v>
          </cell>
        </row>
        <row r="687">
          <cell r="B687" t="str">
            <v>99-332-085</v>
          </cell>
          <cell r="C687" t="str">
            <v>SPBU</v>
          </cell>
          <cell r="D687" t="str">
            <v>SPBU</v>
          </cell>
        </row>
        <row r="688">
          <cell r="B688" t="str">
            <v>99-332-086</v>
          </cell>
          <cell r="C688" t="str">
            <v>SPBU</v>
          </cell>
          <cell r="D688" t="str">
            <v>SPBU</v>
          </cell>
        </row>
        <row r="689">
          <cell r="B689" t="str">
            <v>99-332-087</v>
          </cell>
          <cell r="C689" t="str">
            <v>SPBU</v>
          </cell>
          <cell r="D689" t="str">
            <v>SPBU</v>
          </cell>
        </row>
        <row r="690">
          <cell r="B690" t="str">
            <v>99-332-088</v>
          </cell>
          <cell r="C690" t="str">
            <v>SPBU</v>
          </cell>
          <cell r="D690" t="str">
            <v>SPBU</v>
          </cell>
        </row>
        <row r="691">
          <cell r="B691" t="str">
            <v>99-332-089</v>
          </cell>
          <cell r="C691" t="str">
            <v>SPBU</v>
          </cell>
          <cell r="D691" t="str">
            <v>SPBU</v>
          </cell>
        </row>
        <row r="692">
          <cell r="B692" t="str">
            <v>99-332-090</v>
          </cell>
          <cell r="C692" t="str">
            <v>SPBU</v>
          </cell>
          <cell r="D692" t="str">
            <v>SPBU</v>
          </cell>
        </row>
        <row r="693">
          <cell r="B693" t="str">
            <v>99-332-091</v>
          </cell>
          <cell r="C693" t="str">
            <v>SPBU</v>
          </cell>
          <cell r="D693" t="str">
            <v>SPBU</v>
          </cell>
        </row>
        <row r="694">
          <cell r="B694" t="str">
            <v>99-332-092</v>
          </cell>
          <cell r="C694" t="str">
            <v>SPBU</v>
          </cell>
          <cell r="D694" t="str">
            <v>SPBU</v>
          </cell>
        </row>
        <row r="695">
          <cell r="B695" t="str">
            <v>99-332-093</v>
          </cell>
          <cell r="C695" t="str">
            <v>SPBU</v>
          </cell>
          <cell r="D695" t="str">
            <v>SPBU</v>
          </cell>
        </row>
        <row r="696">
          <cell r="B696" t="str">
            <v>99-332-094</v>
          </cell>
          <cell r="C696" t="str">
            <v>SPBU</v>
          </cell>
          <cell r="D696" t="str">
            <v>SPBU</v>
          </cell>
        </row>
        <row r="697">
          <cell r="B697" t="str">
            <v>99-332-095</v>
          </cell>
          <cell r="C697" t="str">
            <v>SPBU</v>
          </cell>
          <cell r="D697" t="str">
            <v>SPBU</v>
          </cell>
        </row>
        <row r="698">
          <cell r="B698" t="str">
            <v>99-332-096</v>
          </cell>
          <cell r="C698" t="str">
            <v>SPBU</v>
          </cell>
          <cell r="D698" t="str">
            <v>SPBU</v>
          </cell>
        </row>
        <row r="699">
          <cell r="B699" t="str">
            <v>99-332-097</v>
          </cell>
          <cell r="C699" t="str">
            <v>SPBU</v>
          </cell>
          <cell r="D699" t="str">
            <v>SPBU</v>
          </cell>
        </row>
        <row r="700">
          <cell r="B700" t="str">
            <v>99-332-098</v>
          </cell>
          <cell r="C700" t="str">
            <v>SPBU</v>
          </cell>
          <cell r="D700" t="str">
            <v>SPBU</v>
          </cell>
        </row>
        <row r="701">
          <cell r="B701" t="str">
            <v>99-332-099</v>
          </cell>
          <cell r="C701" t="str">
            <v>SPBU</v>
          </cell>
          <cell r="D701" t="str">
            <v>SPBU</v>
          </cell>
        </row>
        <row r="702">
          <cell r="B702" t="str">
            <v>99-332-100</v>
          </cell>
          <cell r="C702" t="str">
            <v>SPBU</v>
          </cell>
          <cell r="D702" t="str">
            <v>SPBU</v>
          </cell>
        </row>
        <row r="703">
          <cell r="B703" t="str">
            <v>99-125-001</v>
          </cell>
          <cell r="C703" t="str">
            <v>INFR</v>
          </cell>
          <cell r="D703" t="str">
            <v>Infrastructure</v>
          </cell>
        </row>
        <row r="704">
          <cell r="B704" t="str">
            <v>99-125-002</v>
          </cell>
          <cell r="C704" t="str">
            <v>INFR</v>
          </cell>
          <cell r="D704" t="str">
            <v>Infrastructure</v>
          </cell>
        </row>
        <row r="705">
          <cell r="B705" t="str">
            <v>99-125-003</v>
          </cell>
          <cell r="C705" t="str">
            <v>INFR</v>
          </cell>
          <cell r="D705" t="str">
            <v>Infrastructure</v>
          </cell>
        </row>
        <row r="706">
          <cell r="B706" t="str">
            <v>99-125-004</v>
          </cell>
          <cell r="C706" t="str">
            <v>INFR</v>
          </cell>
          <cell r="D706" t="str">
            <v>Infrastructure</v>
          </cell>
        </row>
        <row r="707">
          <cell r="B707" t="str">
            <v>99-125-005</v>
          </cell>
          <cell r="C707" t="str">
            <v>INFR</v>
          </cell>
          <cell r="D707" t="str">
            <v>Infrastructure</v>
          </cell>
        </row>
        <row r="708">
          <cell r="B708" t="str">
            <v>99-125-006</v>
          </cell>
          <cell r="C708" t="str">
            <v>INFR</v>
          </cell>
          <cell r="D708" t="str">
            <v>Infrastructure</v>
          </cell>
        </row>
        <row r="709">
          <cell r="B709" t="str">
            <v>99-125-007</v>
          </cell>
          <cell r="C709" t="str">
            <v>INFR</v>
          </cell>
          <cell r="D709" t="str">
            <v>Infrastructure</v>
          </cell>
        </row>
        <row r="710">
          <cell r="B710" t="str">
            <v>99-125-008</v>
          </cell>
          <cell r="C710" t="str">
            <v>INFR</v>
          </cell>
          <cell r="D710" t="str">
            <v>Infrastructure</v>
          </cell>
        </row>
        <row r="711">
          <cell r="B711" t="str">
            <v>99-125-009</v>
          </cell>
          <cell r="C711" t="str">
            <v>INFR</v>
          </cell>
          <cell r="D711" t="str">
            <v>Infrastructure</v>
          </cell>
        </row>
        <row r="712">
          <cell r="B712" t="str">
            <v>99-125-010</v>
          </cell>
          <cell r="C712" t="str">
            <v>INFR</v>
          </cell>
          <cell r="D712" t="str">
            <v>Infrastructure</v>
          </cell>
        </row>
        <row r="713">
          <cell r="B713" t="str">
            <v>99-125-011</v>
          </cell>
          <cell r="C713" t="str">
            <v>INFR</v>
          </cell>
          <cell r="D713" t="str">
            <v>Infrastructure</v>
          </cell>
        </row>
        <row r="714">
          <cell r="B714" t="str">
            <v>99-125-012</v>
          </cell>
          <cell r="C714" t="str">
            <v>INFR</v>
          </cell>
          <cell r="D714" t="str">
            <v>Infrastructure</v>
          </cell>
        </row>
        <row r="715">
          <cell r="B715" t="str">
            <v>99-125-013</v>
          </cell>
          <cell r="C715" t="str">
            <v>INFR</v>
          </cell>
          <cell r="D715" t="str">
            <v>Infrastructure</v>
          </cell>
        </row>
        <row r="716">
          <cell r="B716" t="str">
            <v>99-125-014</v>
          </cell>
          <cell r="C716" t="str">
            <v>INFR</v>
          </cell>
          <cell r="D716" t="str">
            <v>Infrastructure</v>
          </cell>
        </row>
        <row r="717">
          <cell r="B717" t="str">
            <v>99-125-015</v>
          </cell>
          <cell r="C717" t="str">
            <v>INFR</v>
          </cell>
          <cell r="D717" t="str">
            <v>Infrastructure</v>
          </cell>
        </row>
        <row r="718">
          <cell r="B718" t="str">
            <v>99-125-016</v>
          </cell>
          <cell r="C718" t="str">
            <v>INFR</v>
          </cell>
          <cell r="D718" t="str">
            <v>Infrastructure</v>
          </cell>
        </row>
        <row r="719">
          <cell r="B719" t="str">
            <v>99-125-017</v>
          </cell>
          <cell r="C719" t="str">
            <v>INFR</v>
          </cell>
          <cell r="D719" t="str">
            <v>Infrastructure</v>
          </cell>
        </row>
        <row r="720">
          <cell r="B720" t="str">
            <v>99-125-018</v>
          </cell>
          <cell r="C720" t="str">
            <v>INFR</v>
          </cell>
          <cell r="D720" t="str">
            <v>Infrastructure</v>
          </cell>
        </row>
        <row r="721">
          <cell r="B721" t="str">
            <v>99-125-019</v>
          </cell>
          <cell r="C721" t="str">
            <v>INFR</v>
          </cell>
          <cell r="D721" t="str">
            <v>Infrastructure</v>
          </cell>
        </row>
        <row r="722">
          <cell r="B722" t="str">
            <v>99-125-020</v>
          </cell>
          <cell r="C722" t="str">
            <v>INFR</v>
          </cell>
          <cell r="D722" t="str">
            <v>Infrastructure</v>
          </cell>
        </row>
        <row r="723">
          <cell r="B723" t="str">
            <v>99-125-021</v>
          </cell>
          <cell r="C723" t="str">
            <v>INFR</v>
          </cell>
          <cell r="D723" t="str">
            <v>Infrastructure</v>
          </cell>
        </row>
        <row r="724">
          <cell r="B724" t="str">
            <v>99-125-022</v>
          </cell>
          <cell r="C724" t="str">
            <v>INFR</v>
          </cell>
          <cell r="D724" t="str">
            <v>Infrastructure</v>
          </cell>
        </row>
        <row r="725">
          <cell r="B725" t="str">
            <v>99-125-023</v>
          </cell>
          <cell r="C725" t="str">
            <v>INFR</v>
          </cell>
          <cell r="D725" t="str">
            <v>Infrastructure</v>
          </cell>
        </row>
        <row r="726">
          <cell r="B726" t="str">
            <v>99-125-024</v>
          </cell>
          <cell r="C726" t="str">
            <v>INFR</v>
          </cell>
          <cell r="D726" t="str">
            <v>Infrastructure</v>
          </cell>
        </row>
        <row r="727">
          <cell r="B727" t="str">
            <v>99-125-025</v>
          </cell>
          <cell r="C727" t="str">
            <v>INFR</v>
          </cell>
          <cell r="D727" t="str">
            <v>Infrastructure</v>
          </cell>
        </row>
        <row r="728">
          <cell r="B728" t="str">
            <v>99-125-026</v>
          </cell>
          <cell r="C728" t="str">
            <v>INFR</v>
          </cell>
          <cell r="D728" t="str">
            <v>Infrastructure</v>
          </cell>
        </row>
        <row r="729">
          <cell r="B729" t="str">
            <v>99-125-027</v>
          </cell>
          <cell r="C729" t="str">
            <v>INFR</v>
          </cell>
          <cell r="D729" t="str">
            <v>Infrastructure</v>
          </cell>
        </row>
        <row r="730">
          <cell r="B730" t="str">
            <v>99-125-028</v>
          </cell>
          <cell r="C730" t="str">
            <v>INFR</v>
          </cell>
          <cell r="D730" t="str">
            <v>Infrastructure</v>
          </cell>
        </row>
        <row r="731">
          <cell r="B731" t="str">
            <v>99-125-029</v>
          </cell>
          <cell r="C731" t="str">
            <v>INFR</v>
          </cell>
          <cell r="D731" t="str">
            <v>Infrastructure</v>
          </cell>
        </row>
        <row r="732">
          <cell r="B732" t="str">
            <v>99-125-030</v>
          </cell>
          <cell r="C732" t="str">
            <v>INFR</v>
          </cell>
          <cell r="D732" t="str">
            <v>Infrastructure</v>
          </cell>
        </row>
        <row r="733">
          <cell r="B733" t="str">
            <v>99-125-031</v>
          </cell>
          <cell r="C733" t="str">
            <v>INFR</v>
          </cell>
          <cell r="D733" t="str">
            <v>Infrastructure</v>
          </cell>
        </row>
        <row r="734">
          <cell r="B734" t="str">
            <v>99-125-032</v>
          </cell>
          <cell r="C734" t="str">
            <v>INFR</v>
          </cell>
          <cell r="D734" t="str">
            <v>Infrastructure</v>
          </cell>
        </row>
        <row r="735">
          <cell r="B735" t="str">
            <v>99-125-033</v>
          </cell>
          <cell r="C735" t="str">
            <v>INFR</v>
          </cell>
          <cell r="D735" t="str">
            <v>Infrastructure</v>
          </cell>
        </row>
        <row r="736">
          <cell r="B736" t="str">
            <v>99-125-034</v>
          </cell>
          <cell r="C736" t="str">
            <v>INFR</v>
          </cell>
          <cell r="D736" t="str">
            <v>Infrastructure</v>
          </cell>
        </row>
        <row r="737">
          <cell r="B737" t="str">
            <v>99-125-035</v>
          </cell>
          <cell r="C737" t="str">
            <v>INFR</v>
          </cell>
          <cell r="D737" t="str">
            <v>Infrastructure</v>
          </cell>
        </row>
        <row r="738">
          <cell r="B738" t="str">
            <v>99-125-036</v>
          </cell>
          <cell r="C738" t="str">
            <v>INFR</v>
          </cell>
          <cell r="D738" t="str">
            <v>Infrastructure</v>
          </cell>
        </row>
        <row r="739">
          <cell r="B739" t="str">
            <v>99-125-037</v>
          </cell>
          <cell r="C739" t="str">
            <v>INFR</v>
          </cell>
          <cell r="D739" t="str">
            <v>Infrastructure</v>
          </cell>
        </row>
        <row r="740">
          <cell r="B740" t="str">
            <v>99-125-038</v>
          </cell>
          <cell r="C740" t="str">
            <v>INFR</v>
          </cell>
          <cell r="D740" t="str">
            <v>Infrastructure</v>
          </cell>
        </row>
        <row r="741">
          <cell r="B741" t="str">
            <v>99-125-039</v>
          </cell>
          <cell r="C741" t="str">
            <v>INFR</v>
          </cell>
          <cell r="D741" t="str">
            <v>Infrastructure</v>
          </cell>
        </row>
        <row r="742">
          <cell r="B742" t="str">
            <v>99-125-040</v>
          </cell>
          <cell r="C742" t="str">
            <v>INFR</v>
          </cell>
          <cell r="D742" t="str">
            <v>Infrastructure</v>
          </cell>
        </row>
        <row r="743">
          <cell r="B743" t="str">
            <v>99-125-041</v>
          </cell>
          <cell r="C743" t="str">
            <v>INFR</v>
          </cell>
          <cell r="D743" t="str">
            <v>Infrastructure</v>
          </cell>
        </row>
        <row r="744">
          <cell r="B744" t="str">
            <v>99-125-042</v>
          </cell>
          <cell r="C744" t="str">
            <v>INFR</v>
          </cell>
          <cell r="D744" t="str">
            <v>Infrastructure</v>
          </cell>
        </row>
        <row r="745">
          <cell r="B745" t="str">
            <v>99-125-043</v>
          </cell>
          <cell r="C745" t="str">
            <v>INFR</v>
          </cell>
          <cell r="D745" t="str">
            <v>Infrastructure</v>
          </cell>
        </row>
        <row r="746">
          <cell r="B746" t="str">
            <v>99-125-044</v>
          </cell>
          <cell r="C746" t="str">
            <v>INFR</v>
          </cell>
          <cell r="D746" t="str">
            <v>Infrastructure</v>
          </cell>
        </row>
        <row r="747">
          <cell r="B747" t="str">
            <v>99-125-045</v>
          </cell>
          <cell r="C747" t="str">
            <v>INFR</v>
          </cell>
          <cell r="D747" t="str">
            <v>Infrastructure</v>
          </cell>
        </row>
        <row r="748">
          <cell r="B748" t="str">
            <v>99-125-046</v>
          </cell>
          <cell r="C748" t="str">
            <v>INFR</v>
          </cell>
          <cell r="D748" t="str">
            <v>Infrastructure</v>
          </cell>
        </row>
        <row r="749">
          <cell r="B749" t="str">
            <v>99-125-047</v>
          </cell>
          <cell r="C749" t="str">
            <v>INFR</v>
          </cell>
          <cell r="D749" t="str">
            <v>Infrastructure</v>
          </cell>
        </row>
        <row r="750">
          <cell r="B750" t="str">
            <v>99-125-048</v>
          </cell>
          <cell r="C750" t="str">
            <v>INFR</v>
          </cell>
          <cell r="D750" t="str">
            <v>Infrastructure</v>
          </cell>
        </row>
        <row r="751">
          <cell r="B751" t="str">
            <v>99-125-049</v>
          </cell>
          <cell r="C751" t="str">
            <v>INFR</v>
          </cell>
          <cell r="D751" t="str">
            <v>Infrastructure</v>
          </cell>
        </row>
        <row r="752">
          <cell r="B752" t="str">
            <v>99-125-050</v>
          </cell>
          <cell r="C752" t="str">
            <v>INFR</v>
          </cell>
          <cell r="D752" t="str">
            <v>Infrastructure</v>
          </cell>
        </row>
        <row r="753">
          <cell r="B753" t="str">
            <v>99-125-051</v>
          </cell>
          <cell r="C753" t="str">
            <v>INFR</v>
          </cell>
          <cell r="D753" t="str">
            <v>Infrastructure</v>
          </cell>
        </row>
        <row r="754">
          <cell r="B754" t="str">
            <v>99-125-052</v>
          </cell>
          <cell r="C754" t="str">
            <v>INFR</v>
          </cell>
          <cell r="D754" t="str">
            <v>Infrastructure</v>
          </cell>
        </row>
        <row r="755">
          <cell r="B755" t="str">
            <v>99-125-053</v>
          </cell>
          <cell r="C755" t="str">
            <v>INFR</v>
          </cell>
          <cell r="D755" t="str">
            <v>Infrastructure</v>
          </cell>
        </row>
        <row r="756">
          <cell r="B756" t="str">
            <v>99-125-054</v>
          </cell>
          <cell r="C756" t="str">
            <v>INFR</v>
          </cell>
          <cell r="D756" t="str">
            <v>Infrastructure</v>
          </cell>
        </row>
        <row r="757">
          <cell r="B757" t="str">
            <v>99-125-055</v>
          </cell>
          <cell r="C757" t="str">
            <v>INFR</v>
          </cell>
          <cell r="D757" t="str">
            <v>Infrastructure</v>
          </cell>
        </row>
        <row r="758">
          <cell r="B758" t="str">
            <v>99-125-056</v>
          </cell>
          <cell r="C758" t="str">
            <v>INFR</v>
          </cell>
          <cell r="D758" t="str">
            <v>Infrastructure</v>
          </cell>
        </row>
        <row r="759">
          <cell r="B759" t="str">
            <v>99-125-057</v>
          </cell>
          <cell r="C759" t="str">
            <v>INFR</v>
          </cell>
          <cell r="D759" t="str">
            <v>Infrastructure</v>
          </cell>
        </row>
        <row r="760">
          <cell r="B760" t="str">
            <v>99-125-058</v>
          </cell>
          <cell r="C760" t="str">
            <v>INFR</v>
          </cell>
          <cell r="D760" t="str">
            <v>Infrastructure</v>
          </cell>
        </row>
        <row r="761">
          <cell r="B761" t="str">
            <v>99-125-059</v>
          </cell>
          <cell r="C761" t="str">
            <v>INFR</v>
          </cell>
          <cell r="D761" t="str">
            <v>Infrastructure</v>
          </cell>
        </row>
        <row r="762">
          <cell r="B762" t="str">
            <v>99-125-060</v>
          </cell>
          <cell r="C762" t="str">
            <v>INFR</v>
          </cell>
          <cell r="D762" t="str">
            <v>Infrastructure</v>
          </cell>
        </row>
        <row r="763">
          <cell r="B763" t="str">
            <v>99-125-061</v>
          </cell>
          <cell r="C763" t="str">
            <v>INFR</v>
          </cell>
          <cell r="D763" t="str">
            <v>Infrastructure</v>
          </cell>
        </row>
        <row r="764">
          <cell r="B764" t="str">
            <v>99-125-062</v>
          </cell>
          <cell r="C764" t="str">
            <v>INFR</v>
          </cell>
          <cell r="D764" t="str">
            <v>Infrastructure</v>
          </cell>
        </row>
        <row r="765">
          <cell r="B765" t="str">
            <v>99-125-063</v>
          </cell>
          <cell r="C765" t="str">
            <v>INFR</v>
          </cell>
          <cell r="D765" t="str">
            <v>Infrastructure</v>
          </cell>
        </row>
        <row r="766">
          <cell r="B766" t="str">
            <v>99-125-064</v>
          </cell>
          <cell r="C766" t="str">
            <v>INFR</v>
          </cell>
          <cell r="D766" t="str">
            <v>Infrastructure</v>
          </cell>
        </row>
        <row r="767">
          <cell r="B767" t="str">
            <v>99-125-065</v>
          </cell>
          <cell r="C767" t="str">
            <v>INFR</v>
          </cell>
          <cell r="D767" t="str">
            <v>Infrastructure</v>
          </cell>
        </row>
        <row r="768">
          <cell r="B768" t="str">
            <v>99-125-066</v>
          </cell>
          <cell r="C768" t="str">
            <v>INFR</v>
          </cell>
          <cell r="D768" t="str">
            <v>Infrastructure</v>
          </cell>
        </row>
        <row r="769">
          <cell r="B769" t="str">
            <v>99-125-067</v>
          </cell>
          <cell r="C769" t="str">
            <v>INFR</v>
          </cell>
          <cell r="D769" t="str">
            <v>Infrastructure</v>
          </cell>
        </row>
        <row r="770">
          <cell r="B770" t="str">
            <v>99-125-068</v>
          </cell>
          <cell r="C770" t="str">
            <v>INFR</v>
          </cell>
          <cell r="D770" t="str">
            <v>Infrastructure</v>
          </cell>
        </row>
        <row r="771">
          <cell r="B771" t="str">
            <v>99-125-069</v>
          </cell>
          <cell r="C771" t="str">
            <v>INFR</v>
          </cell>
          <cell r="D771" t="str">
            <v>Infrastructure</v>
          </cell>
        </row>
        <row r="772">
          <cell r="B772" t="str">
            <v>99-125-070</v>
          </cell>
          <cell r="C772" t="str">
            <v>INFR</v>
          </cell>
          <cell r="D772" t="str">
            <v>Infrastructure</v>
          </cell>
        </row>
        <row r="773">
          <cell r="B773" t="str">
            <v>99-125-071</v>
          </cell>
          <cell r="C773" t="str">
            <v>INFR</v>
          </cell>
          <cell r="D773" t="str">
            <v>Infrastructure</v>
          </cell>
        </row>
        <row r="774">
          <cell r="B774" t="str">
            <v>99-125-072</v>
          </cell>
          <cell r="C774" t="str">
            <v>INFR</v>
          </cell>
          <cell r="D774" t="str">
            <v>Infrastructure</v>
          </cell>
        </row>
        <row r="775">
          <cell r="B775" t="str">
            <v>99-125-073</v>
          </cell>
          <cell r="C775" t="str">
            <v>INFR</v>
          </cell>
          <cell r="D775" t="str">
            <v>Infrastructure</v>
          </cell>
        </row>
        <row r="776">
          <cell r="B776" t="str">
            <v>99-125-074</v>
          </cell>
          <cell r="C776" t="str">
            <v>INFR</v>
          </cell>
          <cell r="D776" t="str">
            <v>Infrastructure</v>
          </cell>
        </row>
        <row r="777">
          <cell r="B777" t="str">
            <v>99-125-075</v>
          </cell>
          <cell r="C777" t="str">
            <v>INFR</v>
          </cell>
          <cell r="D777" t="str">
            <v>Infrastructure</v>
          </cell>
        </row>
        <row r="778">
          <cell r="B778" t="str">
            <v>99-125-076</v>
          </cell>
          <cell r="C778" t="str">
            <v>INFR</v>
          </cell>
          <cell r="D778" t="str">
            <v>Infrastructure</v>
          </cell>
        </row>
        <row r="779">
          <cell r="B779" t="str">
            <v>99-125-077</v>
          </cell>
          <cell r="C779" t="str">
            <v>INFR</v>
          </cell>
          <cell r="D779" t="str">
            <v>Infrastructure</v>
          </cell>
        </row>
        <row r="780">
          <cell r="B780" t="str">
            <v>99-125-078</v>
          </cell>
          <cell r="C780" t="str">
            <v>INFR</v>
          </cell>
          <cell r="D780" t="str">
            <v>Infrastructure</v>
          </cell>
        </row>
        <row r="781">
          <cell r="B781" t="str">
            <v>99-125-079</v>
          </cell>
          <cell r="C781" t="str">
            <v>INFR</v>
          </cell>
          <cell r="D781" t="str">
            <v>Infrastructure</v>
          </cell>
        </row>
        <row r="782">
          <cell r="B782" t="str">
            <v>99-125-080</v>
          </cell>
          <cell r="C782" t="str">
            <v>INFR</v>
          </cell>
          <cell r="D782" t="str">
            <v>Infrastructure</v>
          </cell>
        </row>
        <row r="783">
          <cell r="B783" t="str">
            <v>99-125-081</v>
          </cell>
          <cell r="C783" t="str">
            <v>INFR</v>
          </cell>
          <cell r="D783" t="str">
            <v>Infrastructure</v>
          </cell>
        </row>
        <row r="784">
          <cell r="B784" t="str">
            <v>99-125-082</v>
          </cell>
          <cell r="C784" t="str">
            <v>INFR</v>
          </cell>
          <cell r="D784" t="str">
            <v>Infrastructure</v>
          </cell>
        </row>
        <row r="785">
          <cell r="B785" t="str">
            <v>99-125-083</v>
          </cell>
          <cell r="C785" t="str">
            <v>INFR</v>
          </cell>
          <cell r="D785" t="str">
            <v>Infrastructure</v>
          </cell>
        </row>
        <row r="786">
          <cell r="B786" t="str">
            <v>99-125-084</v>
          </cell>
          <cell r="C786" t="str">
            <v>INFR</v>
          </cell>
          <cell r="D786" t="str">
            <v>Infrastructure</v>
          </cell>
        </row>
        <row r="787">
          <cell r="B787" t="str">
            <v>99-125-085</v>
          </cell>
          <cell r="C787" t="str">
            <v>INFR</v>
          </cell>
          <cell r="D787" t="str">
            <v>Infrastructure</v>
          </cell>
        </row>
        <row r="788">
          <cell r="B788" t="str">
            <v>99-125-086</v>
          </cell>
          <cell r="C788" t="str">
            <v>INFR</v>
          </cell>
          <cell r="D788" t="str">
            <v>Infrastructure</v>
          </cell>
        </row>
        <row r="789">
          <cell r="B789" t="str">
            <v>99-125-087</v>
          </cell>
          <cell r="C789" t="str">
            <v>INFR</v>
          </cell>
          <cell r="D789" t="str">
            <v>Infrastructure</v>
          </cell>
        </row>
        <row r="790">
          <cell r="B790" t="str">
            <v>99-125-088</v>
          </cell>
          <cell r="C790" t="str">
            <v>INFR</v>
          </cell>
          <cell r="D790" t="str">
            <v>Infrastructure</v>
          </cell>
        </row>
        <row r="791">
          <cell r="B791" t="str">
            <v>99-125-089</v>
          </cell>
          <cell r="C791" t="str">
            <v>INFR</v>
          </cell>
          <cell r="D791" t="str">
            <v>Infrastructure</v>
          </cell>
        </row>
        <row r="792">
          <cell r="B792" t="str">
            <v>99-125-090</v>
          </cell>
          <cell r="C792" t="str">
            <v>INFR</v>
          </cell>
          <cell r="D792" t="str">
            <v>Infrastructure</v>
          </cell>
        </row>
        <row r="793">
          <cell r="B793" t="str">
            <v>99-125-091</v>
          </cell>
          <cell r="C793" t="str">
            <v>INFR</v>
          </cell>
          <cell r="D793" t="str">
            <v>Infrastructure</v>
          </cell>
        </row>
        <row r="794">
          <cell r="B794" t="str">
            <v>99-125-092</v>
          </cell>
          <cell r="C794" t="str">
            <v>INFR</v>
          </cell>
          <cell r="D794" t="str">
            <v>Infrastructure</v>
          </cell>
        </row>
        <row r="795">
          <cell r="B795" t="str">
            <v>99-125-093</v>
          </cell>
          <cell r="C795" t="str">
            <v>INFR</v>
          </cell>
          <cell r="D795" t="str">
            <v>Infrastructure</v>
          </cell>
        </row>
        <row r="796">
          <cell r="B796" t="str">
            <v>99-125-094</v>
          </cell>
          <cell r="C796" t="str">
            <v>INFR</v>
          </cell>
          <cell r="D796" t="str">
            <v>Infrastructure</v>
          </cell>
        </row>
        <row r="797">
          <cell r="B797" t="str">
            <v>99-125-095</v>
          </cell>
          <cell r="C797" t="str">
            <v>INFR</v>
          </cell>
          <cell r="D797" t="str">
            <v>Infrastructure</v>
          </cell>
        </row>
        <row r="798">
          <cell r="B798" t="str">
            <v>99-125-096</v>
          </cell>
          <cell r="C798" t="str">
            <v>INFR</v>
          </cell>
          <cell r="D798" t="str">
            <v>Infrastructure</v>
          </cell>
        </row>
        <row r="799">
          <cell r="B799" t="str">
            <v>99-125-097</v>
          </cell>
          <cell r="C799" t="str">
            <v>INFR</v>
          </cell>
          <cell r="D799" t="str">
            <v>Infrastructure</v>
          </cell>
        </row>
        <row r="800">
          <cell r="B800" t="str">
            <v>99-125-098</v>
          </cell>
          <cell r="C800" t="str">
            <v>INFR</v>
          </cell>
          <cell r="D800" t="str">
            <v>Infrastructure</v>
          </cell>
        </row>
        <row r="801">
          <cell r="B801" t="str">
            <v>99-125-099</v>
          </cell>
          <cell r="C801" t="str">
            <v>INFR</v>
          </cell>
          <cell r="D801" t="str">
            <v>Infrastructure</v>
          </cell>
        </row>
        <row r="802">
          <cell r="B802" t="str">
            <v>99-125-100</v>
          </cell>
          <cell r="C802" t="str">
            <v>INFR</v>
          </cell>
          <cell r="D802" t="str">
            <v>Infrastructure</v>
          </cell>
        </row>
        <row r="803">
          <cell r="B803" t="str">
            <v>99-901-001</v>
          </cell>
          <cell r="C803" t="str">
            <v>CORP</v>
          </cell>
          <cell r="D803" t="str">
            <v>Corporate</v>
          </cell>
        </row>
        <row r="804">
          <cell r="B804" t="str">
            <v>99-901-002</v>
          </cell>
          <cell r="C804" t="str">
            <v>CORP</v>
          </cell>
          <cell r="D804" t="str">
            <v>Corporate</v>
          </cell>
        </row>
        <row r="805">
          <cell r="B805" t="str">
            <v>99-901-003</v>
          </cell>
          <cell r="C805" t="str">
            <v>CORP</v>
          </cell>
          <cell r="D805" t="str">
            <v>Corporate</v>
          </cell>
        </row>
        <row r="806">
          <cell r="B806" t="str">
            <v>99-901-004</v>
          </cell>
          <cell r="C806" t="str">
            <v>CORP</v>
          </cell>
          <cell r="D806" t="str">
            <v>Corporate</v>
          </cell>
        </row>
        <row r="807">
          <cell r="B807" t="str">
            <v>99-901-005</v>
          </cell>
          <cell r="C807" t="str">
            <v>CORP</v>
          </cell>
          <cell r="D807" t="str">
            <v>Corporate</v>
          </cell>
        </row>
        <row r="808">
          <cell r="B808" t="str">
            <v>99-901-006</v>
          </cell>
          <cell r="C808" t="str">
            <v>CORP</v>
          </cell>
          <cell r="D808" t="str">
            <v>Corporate</v>
          </cell>
        </row>
        <row r="809">
          <cell r="B809" t="str">
            <v>99-901-007</v>
          </cell>
          <cell r="C809" t="str">
            <v>CORP</v>
          </cell>
          <cell r="D809" t="str">
            <v>Corporate</v>
          </cell>
        </row>
        <row r="810">
          <cell r="B810" t="str">
            <v>99-901-008</v>
          </cell>
          <cell r="C810" t="str">
            <v>CORP</v>
          </cell>
          <cell r="D810" t="str">
            <v>Corporate</v>
          </cell>
        </row>
        <row r="811">
          <cell r="B811" t="str">
            <v>99-901-009</v>
          </cell>
          <cell r="C811" t="str">
            <v>CORP</v>
          </cell>
          <cell r="D811" t="str">
            <v>Corporate</v>
          </cell>
        </row>
        <row r="812">
          <cell r="B812" t="str">
            <v>99-901-010</v>
          </cell>
          <cell r="C812" t="str">
            <v>CORP</v>
          </cell>
          <cell r="D812" t="str">
            <v>Corporate</v>
          </cell>
        </row>
        <row r="813">
          <cell r="B813" t="str">
            <v>99-901-011</v>
          </cell>
          <cell r="C813" t="str">
            <v>CORP</v>
          </cell>
          <cell r="D813" t="str">
            <v>Corporate</v>
          </cell>
        </row>
        <row r="814">
          <cell r="B814" t="str">
            <v>99-901-012</v>
          </cell>
          <cell r="C814" t="str">
            <v>CORP</v>
          </cell>
          <cell r="D814" t="str">
            <v>Corporate</v>
          </cell>
        </row>
        <row r="815">
          <cell r="B815" t="str">
            <v>99-901-013</v>
          </cell>
          <cell r="C815" t="str">
            <v>CORP</v>
          </cell>
          <cell r="D815" t="str">
            <v>Corporate</v>
          </cell>
        </row>
        <row r="816">
          <cell r="B816" t="str">
            <v>99-901-014</v>
          </cell>
          <cell r="C816" t="str">
            <v>CORP</v>
          </cell>
          <cell r="D816" t="str">
            <v>Corporate</v>
          </cell>
        </row>
        <row r="817">
          <cell r="B817" t="str">
            <v>99-901-015</v>
          </cell>
          <cell r="C817" t="str">
            <v>CORP</v>
          </cell>
          <cell r="D817" t="str">
            <v>Corporate</v>
          </cell>
        </row>
        <row r="818">
          <cell r="B818" t="str">
            <v>99-901-016</v>
          </cell>
          <cell r="C818" t="str">
            <v>CORP</v>
          </cell>
          <cell r="D818" t="str">
            <v>Corporate</v>
          </cell>
        </row>
        <row r="819">
          <cell r="B819" t="str">
            <v>99-901-017</v>
          </cell>
          <cell r="C819" t="str">
            <v>CORP</v>
          </cell>
          <cell r="D819" t="str">
            <v>Corporate</v>
          </cell>
        </row>
        <row r="820">
          <cell r="B820" t="str">
            <v>99-901-018</v>
          </cell>
          <cell r="C820" t="str">
            <v>CORP</v>
          </cell>
          <cell r="D820" t="str">
            <v>Corporate</v>
          </cell>
        </row>
        <row r="821">
          <cell r="B821" t="str">
            <v>99-901-019</v>
          </cell>
          <cell r="C821" t="str">
            <v>CORP</v>
          </cell>
          <cell r="D821" t="str">
            <v>Corporate</v>
          </cell>
        </row>
        <row r="822">
          <cell r="B822" t="str">
            <v>99-901-020</v>
          </cell>
          <cell r="C822" t="str">
            <v>CORP</v>
          </cell>
          <cell r="D822" t="str">
            <v>Corporate</v>
          </cell>
        </row>
        <row r="823">
          <cell r="B823" t="str">
            <v>99-901-021</v>
          </cell>
          <cell r="C823" t="str">
            <v>CORP</v>
          </cell>
          <cell r="D823" t="str">
            <v>Corporate</v>
          </cell>
        </row>
        <row r="824">
          <cell r="B824" t="str">
            <v>99-901-022</v>
          </cell>
          <cell r="C824" t="str">
            <v>CORP</v>
          </cell>
          <cell r="D824" t="str">
            <v>Corporate</v>
          </cell>
        </row>
        <row r="825">
          <cell r="B825" t="str">
            <v>99-901-023</v>
          </cell>
          <cell r="C825" t="str">
            <v>CORP</v>
          </cell>
          <cell r="D825" t="str">
            <v>Corporate</v>
          </cell>
        </row>
        <row r="826">
          <cell r="B826" t="str">
            <v>99-901-024</v>
          </cell>
          <cell r="C826" t="str">
            <v>CORP</v>
          </cell>
          <cell r="D826" t="str">
            <v>Corporate</v>
          </cell>
        </row>
        <row r="827">
          <cell r="B827" t="str">
            <v>99-901-025</v>
          </cell>
          <cell r="C827" t="str">
            <v>CORP</v>
          </cell>
          <cell r="D827" t="str">
            <v>Corporate</v>
          </cell>
        </row>
        <row r="828">
          <cell r="B828" t="str">
            <v>99-901-026</v>
          </cell>
          <cell r="C828" t="str">
            <v>CORP</v>
          </cell>
          <cell r="D828" t="str">
            <v>Corporate</v>
          </cell>
        </row>
        <row r="829">
          <cell r="B829" t="str">
            <v>99-901-027</v>
          </cell>
          <cell r="C829" t="str">
            <v>CORP</v>
          </cell>
          <cell r="D829" t="str">
            <v>Corporate</v>
          </cell>
        </row>
        <row r="830">
          <cell r="B830" t="str">
            <v>99-901-028</v>
          </cell>
          <cell r="C830" t="str">
            <v>CORP</v>
          </cell>
          <cell r="D830" t="str">
            <v>Corporate</v>
          </cell>
        </row>
        <row r="831">
          <cell r="B831" t="str">
            <v>99-901-029</v>
          </cell>
          <cell r="C831" t="str">
            <v>CORP</v>
          </cell>
          <cell r="D831" t="str">
            <v>Corporate</v>
          </cell>
        </row>
        <row r="832">
          <cell r="B832" t="str">
            <v>99-901-030</v>
          </cell>
          <cell r="C832" t="str">
            <v>CORP</v>
          </cell>
          <cell r="D832" t="str">
            <v>Corporate</v>
          </cell>
        </row>
        <row r="833">
          <cell r="B833" t="str">
            <v>99-901-031</v>
          </cell>
          <cell r="C833" t="str">
            <v>CORP</v>
          </cell>
          <cell r="D833" t="str">
            <v>Corporate</v>
          </cell>
        </row>
        <row r="834">
          <cell r="B834" t="str">
            <v>99-901-032</v>
          </cell>
          <cell r="C834" t="str">
            <v>CORP</v>
          </cell>
          <cell r="D834" t="str">
            <v>Corporate</v>
          </cell>
        </row>
        <row r="835">
          <cell r="B835" t="str">
            <v>99-901-033</v>
          </cell>
          <cell r="C835" t="str">
            <v>CORP</v>
          </cell>
          <cell r="D835" t="str">
            <v>Corporate</v>
          </cell>
        </row>
        <row r="836">
          <cell r="B836" t="str">
            <v>99-901-034</v>
          </cell>
          <cell r="C836" t="str">
            <v>CORP</v>
          </cell>
          <cell r="D836" t="str">
            <v>Corporate</v>
          </cell>
        </row>
        <row r="837">
          <cell r="B837" t="str">
            <v>99-901-035</v>
          </cell>
          <cell r="C837" t="str">
            <v>CORP</v>
          </cell>
          <cell r="D837" t="str">
            <v>Corporate</v>
          </cell>
        </row>
        <row r="838">
          <cell r="B838" t="str">
            <v>99-901-036</v>
          </cell>
          <cell r="C838" t="str">
            <v>CORP</v>
          </cell>
          <cell r="D838" t="str">
            <v>Corporate</v>
          </cell>
        </row>
        <row r="839">
          <cell r="B839" t="str">
            <v>99-901-037</v>
          </cell>
          <cell r="C839" t="str">
            <v>CORP</v>
          </cell>
          <cell r="D839" t="str">
            <v>Corporate</v>
          </cell>
        </row>
        <row r="840">
          <cell r="B840" t="str">
            <v>99-901-038</v>
          </cell>
          <cell r="C840" t="str">
            <v>CORP</v>
          </cell>
          <cell r="D840" t="str">
            <v>Corporate</v>
          </cell>
        </row>
        <row r="841">
          <cell r="B841" t="str">
            <v>99-901-039</v>
          </cell>
          <cell r="C841" t="str">
            <v>CORP</v>
          </cell>
          <cell r="D841" t="str">
            <v>Corporate</v>
          </cell>
        </row>
        <row r="842">
          <cell r="B842" t="str">
            <v>99-901-040</v>
          </cell>
          <cell r="C842" t="str">
            <v>CORP</v>
          </cell>
          <cell r="D842" t="str">
            <v>Corporate</v>
          </cell>
        </row>
        <row r="843">
          <cell r="B843" t="str">
            <v>99-901-041</v>
          </cell>
          <cell r="C843" t="str">
            <v>CORP</v>
          </cell>
          <cell r="D843" t="str">
            <v>Corporate</v>
          </cell>
        </row>
        <row r="844">
          <cell r="B844" t="str">
            <v>99-901-042</v>
          </cell>
          <cell r="C844" t="str">
            <v>CORP</v>
          </cell>
          <cell r="D844" t="str">
            <v>Corporate</v>
          </cell>
        </row>
        <row r="845">
          <cell r="B845" t="str">
            <v>99-901-043</v>
          </cell>
          <cell r="C845" t="str">
            <v>CORP</v>
          </cell>
          <cell r="D845" t="str">
            <v>Corporate</v>
          </cell>
        </row>
        <row r="846">
          <cell r="B846" t="str">
            <v>99-901-044</v>
          </cell>
          <cell r="C846" t="str">
            <v>CORP</v>
          </cell>
          <cell r="D846" t="str">
            <v>Corporate</v>
          </cell>
        </row>
        <row r="847">
          <cell r="B847" t="str">
            <v>99-901-045</v>
          </cell>
          <cell r="C847" t="str">
            <v>CORP</v>
          </cell>
          <cell r="D847" t="str">
            <v>Corporate</v>
          </cell>
        </row>
        <row r="848">
          <cell r="B848" t="str">
            <v>99-901-046</v>
          </cell>
          <cell r="C848" t="str">
            <v>CORP</v>
          </cell>
          <cell r="D848" t="str">
            <v>Corporate</v>
          </cell>
        </row>
        <row r="849">
          <cell r="B849" t="str">
            <v>99-901-047</v>
          </cell>
          <cell r="C849" t="str">
            <v>CORP</v>
          </cell>
          <cell r="D849" t="str">
            <v>Corporate</v>
          </cell>
        </row>
        <row r="850">
          <cell r="B850" t="str">
            <v>99-901-048</v>
          </cell>
          <cell r="C850" t="str">
            <v>CORP</v>
          </cell>
          <cell r="D850" t="str">
            <v>Corporate</v>
          </cell>
        </row>
        <row r="851">
          <cell r="B851" t="str">
            <v>99-901-049</v>
          </cell>
          <cell r="C851" t="str">
            <v>CORP</v>
          </cell>
          <cell r="D851" t="str">
            <v>Corporate</v>
          </cell>
        </row>
        <row r="852">
          <cell r="B852" t="str">
            <v>99-901-050</v>
          </cell>
          <cell r="C852" t="str">
            <v>CORP</v>
          </cell>
          <cell r="D852" t="str">
            <v>Corporate</v>
          </cell>
        </row>
        <row r="853">
          <cell r="B853" t="str">
            <v>99-901-051</v>
          </cell>
          <cell r="C853" t="str">
            <v>CORP</v>
          </cell>
          <cell r="D853" t="str">
            <v>Corporate</v>
          </cell>
        </row>
        <row r="854">
          <cell r="B854" t="str">
            <v>99-901-052</v>
          </cell>
          <cell r="C854" t="str">
            <v>CORP</v>
          </cell>
          <cell r="D854" t="str">
            <v>Corporate</v>
          </cell>
        </row>
        <row r="855">
          <cell r="B855" t="str">
            <v>99-901-053</v>
          </cell>
          <cell r="C855" t="str">
            <v>CORP</v>
          </cell>
          <cell r="D855" t="str">
            <v>Corporate</v>
          </cell>
        </row>
        <row r="856">
          <cell r="B856" t="str">
            <v>99-901-054</v>
          </cell>
          <cell r="C856" t="str">
            <v>CORP</v>
          </cell>
          <cell r="D856" t="str">
            <v>Corporate</v>
          </cell>
        </row>
        <row r="857">
          <cell r="B857" t="str">
            <v>99-901-055</v>
          </cell>
          <cell r="C857" t="str">
            <v>CORP</v>
          </cell>
          <cell r="D857" t="str">
            <v>Corporate</v>
          </cell>
        </row>
        <row r="858">
          <cell r="B858" t="str">
            <v>99-901-056</v>
          </cell>
          <cell r="C858" t="str">
            <v>CORP</v>
          </cell>
          <cell r="D858" t="str">
            <v>Corporate</v>
          </cell>
        </row>
        <row r="859">
          <cell r="B859" t="str">
            <v>99-901-057</v>
          </cell>
          <cell r="C859" t="str">
            <v>CORP</v>
          </cell>
          <cell r="D859" t="str">
            <v>Corporate</v>
          </cell>
        </row>
        <row r="860">
          <cell r="B860" t="str">
            <v>99-901-058</v>
          </cell>
          <cell r="C860" t="str">
            <v>CORP</v>
          </cell>
          <cell r="D860" t="str">
            <v>Corporate</v>
          </cell>
        </row>
        <row r="861">
          <cell r="B861" t="str">
            <v>99-901-059</v>
          </cell>
          <cell r="C861" t="str">
            <v>CORP</v>
          </cell>
          <cell r="D861" t="str">
            <v>Corporate</v>
          </cell>
        </row>
        <row r="862">
          <cell r="B862" t="str">
            <v>99-901-060</v>
          </cell>
          <cell r="C862" t="str">
            <v>CORP</v>
          </cell>
          <cell r="D862" t="str">
            <v>Corporate</v>
          </cell>
        </row>
        <row r="863">
          <cell r="B863" t="str">
            <v>99-901-061</v>
          </cell>
          <cell r="C863" t="str">
            <v>CORP</v>
          </cell>
          <cell r="D863" t="str">
            <v>Corporate</v>
          </cell>
        </row>
        <row r="864">
          <cell r="B864" t="str">
            <v>99-901-062</v>
          </cell>
          <cell r="C864" t="str">
            <v>CORP</v>
          </cell>
          <cell r="D864" t="str">
            <v>Corporate</v>
          </cell>
        </row>
        <row r="865">
          <cell r="B865" t="str">
            <v>99-901-063</v>
          </cell>
          <cell r="C865" t="str">
            <v>CORP</v>
          </cell>
          <cell r="D865" t="str">
            <v>Corporate</v>
          </cell>
        </row>
        <row r="866">
          <cell r="B866" t="str">
            <v>99-901-064</v>
          </cell>
          <cell r="C866" t="str">
            <v>CORP</v>
          </cell>
          <cell r="D866" t="str">
            <v>Corporate</v>
          </cell>
        </row>
        <row r="867">
          <cell r="B867" t="str">
            <v>99-901-065</v>
          </cell>
          <cell r="C867" t="str">
            <v>CORP</v>
          </cell>
          <cell r="D867" t="str">
            <v>Corporate</v>
          </cell>
        </row>
        <row r="868">
          <cell r="B868" t="str">
            <v>99-901-066</v>
          </cell>
          <cell r="C868" t="str">
            <v>CORP</v>
          </cell>
          <cell r="D868" t="str">
            <v>Corporate</v>
          </cell>
        </row>
        <row r="869">
          <cell r="B869" t="str">
            <v>99-901-067</v>
          </cell>
          <cell r="C869" t="str">
            <v>CORP</v>
          </cell>
          <cell r="D869" t="str">
            <v>Corporate</v>
          </cell>
        </row>
        <row r="870">
          <cell r="B870" t="str">
            <v>99-901-068</v>
          </cell>
          <cell r="C870" t="str">
            <v>CORP</v>
          </cell>
          <cell r="D870" t="str">
            <v>Corporate</v>
          </cell>
        </row>
        <row r="871">
          <cell r="B871" t="str">
            <v>99-901-069</v>
          </cell>
          <cell r="C871" t="str">
            <v>CORP</v>
          </cell>
          <cell r="D871" t="str">
            <v>Corporate</v>
          </cell>
        </row>
        <row r="872">
          <cell r="B872" t="str">
            <v>99-901-070</v>
          </cell>
          <cell r="C872" t="str">
            <v>CORP</v>
          </cell>
          <cell r="D872" t="str">
            <v>Corporate</v>
          </cell>
        </row>
        <row r="873">
          <cell r="B873" t="str">
            <v>99-901-071</v>
          </cell>
          <cell r="C873" t="str">
            <v>CORP</v>
          </cell>
          <cell r="D873" t="str">
            <v>Corporate</v>
          </cell>
        </row>
        <row r="874">
          <cell r="B874" t="str">
            <v>99-901-072</v>
          </cell>
          <cell r="C874" t="str">
            <v>CORP</v>
          </cell>
          <cell r="D874" t="str">
            <v>Corporate</v>
          </cell>
        </row>
        <row r="875">
          <cell r="B875" t="str">
            <v>99-901-073</v>
          </cell>
          <cell r="C875" t="str">
            <v>CORP</v>
          </cell>
          <cell r="D875" t="str">
            <v>Corporate</v>
          </cell>
        </row>
        <row r="876">
          <cell r="B876" t="str">
            <v>99-901-074</v>
          </cell>
          <cell r="C876" t="str">
            <v>CORP</v>
          </cell>
          <cell r="D876" t="str">
            <v>Corporate</v>
          </cell>
        </row>
        <row r="877">
          <cell r="B877" t="str">
            <v>99-901-075</v>
          </cell>
          <cell r="C877" t="str">
            <v>CORP</v>
          </cell>
          <cell r="D877" t="str">
            <v>Corporate</v>
          </cell>
        </row>
        <row r="878">
          <cell r="B878" t="str">
            <v>99-901-076</v>
          </cell>
          <cell r="C878" t="str">
            <v>CORP</v>
          </cell>
          <cell r="D878" t="str">
            <v>Corporate</v>
          </cell>
        </row>
        <row r="879">
          <cell r="B879" t="str">
            <v>99-901-077</v>
          </cell>
          <cell r="C879" t="str">
            <v>CORP</v>
          </cell>
          <cell r="D879" t="str">
            <v>Corporate</v>
          </cell>
        </row>
        <row r="880">
          <cell r="B880" t="str">
            <v>99-901-078</v>
          </cell>
          <cell r="C880" t="str">
            <v>CORP</v>
          </cell>
          <cell r="D880" t="str">
            <v>Corporate</v>
          </cell>
        </row>
        <row r="881">
          <cell r="B881" t="str">
            <v>99-901-079</v>
          </cell>
          <cell r="C881" t="str">
            <v>CORP</v>
          </cell>
          <cell r="D881" t="str">
            <v>Corporate</v>
          </cell>
        </row>
        <row r="882">
          <cell r="B882" t="str">
            <v>99-901-080</v>
          </cell>
          <cell r="C882" t="str">
            <v>CORP</v>
          </cell>
          <cell r="D882" t="str">
            <v>Corporate</v>
          </cell>
        </row>
        <row r="883">
          <cell r="B883" t="str">
            <v>99-901-081</v>
          </cell>
          <cell r="C883" t="str">
            <v>CORP</v>
          </cell>
          <cell r="D883" t="str">
            <v>Corporate</v>
          </cell>
        </row>
        <row r="884">
          <cell r="B884" t="str">
            <v>99-901-082</v>
          </cell>
          <cell r="C884" t="str">
            <v>CORP</v>
          </cell>
          <cell r="D884" t="str">
            <v>Corporate</v>
          </cell>
        </row>
        <row r="885">
          <cell r="B885" t="str">
            <v>99-901-083</v>
          </cell>
          <cell r="C885" t="str">
            <v>CORP</v>
          </cell>
          <cell r="D885" t="str">
            <v>Corporate</v>
          </cell>
        </row>
        <row r="886">
          <cell r="B886" t="str">
            <v>99-901-084</v>
          </cell>
          <cell r="C886" t="str">
            <v>CORP</v>
          </cell>
          <cell r="D886" t="str">
            <v>Corporate</v>
          </cell>
        </row>
        <row r="887">
          <cell r="B887" t="str">
            <v>99-901-085</v>
          </cell>
          <cell r="C887" t="str">
            <v>CORP</v>
          </cell>
          <cell r="D887" t="str">
            <v>Corporate</v>
          </cell>
        </row>
        <row r="888">
          <cell r="B888" t="str">
            <v>99-901-086</v>
          </cell>
          <cell r="C888" t="str">
            <v>CORP</v>
          </cell>
          <cell r="D888" t="str">
            <v>Corporate</v>
          </cell>
        </row>
        <row r="889">
          <cell r="B889" t="str">
            <v>99-901-087</v>
          </cell>
          <cell r="C889" t="str">
            <v>CORP</v>
          </cell>
          <cell r="D889" t="str">
            <v>Corporate</v>
          </cell>
        </row>
        <row r="890">
          <cell r="B890" t="str">
            <v>99-901-088</v>
          </cell>
          <cell r="C890" t="str">
            <v>CORP</v>
          </cell>
          <cell r="D890" t="str">
            <v>Corporate</v>
          </cell>
        </row>
        <row r="891">
          <cell r="B891" t="str">
            <v>99-901-089</v>
          </cell>
          <cell r="C891" t="str">
            <v>CORP</v>
          </cell>
          <cell r="D891" t="str">
            <v>Corporate</v>
          </cell>
        </row>
        <row r="892">
          <cell r="B892" t="str">
            <v>99-901-090</v>
          </cell>
          <cell r="C892" t="str">
            <v>CORP</v>
          </cell>
          <cell r="D892" t="str">
            <v>Corporate</v>
          </cell>
        </row>
        <row r="893">
          <cell r="B893" t="str">
            <v>99-901-091</v>
          </cell>
          <cell r="C893" t="str">
            <v>CORP</v>
          </cell>
          <cell r="D893" t="str">
            <v>Corporate</v>
          </cell>
        </row>
        <row r="894">
          <cell r="B894" t="str">
            <v>99-901-092</v>
          </cell>
          <cell r="C894" t="str">
            <v>CORP</v>
          </cell>
          <cell r="D894" t="str">
            <v>Corporate</v>
          </cell>
        </row>
        <row r="895">
          <cell r="B895" t="str">
            <v>99-901-093</v>
          </cell>
          <cell r="C895" t="str">
            <v>CORP</v>
          </cell>
          <cell r="D895" t="str">
            <v>Corporate</v>
          </cell>
        </row>
        <row r="896">
          <cell r="B896" t="str">
            <v>99-901-094</v>
          </cell>
          <cell r="C896" t="str">
            <v>CORP</v>
          </cell>
          <cell r="D896" t="str">
            <v>Corporate</v>
          </cell>
        </row>
        <row r="897">
          <cell r="B897" t="str">
            <v>99-901-095</v>
          </cell>
          <cell r="C897" t="str">
            <v>CORP</v>
          </cell>
          <cell r="D897" t="str">
            <v>Corporate</v>
          </cell>
        </row>
        <row r="898">
          <cell r="B898" t="str">
            <v>99-901-096</v>
          </cell>
          <cell r="C898" t="str">
            <v>CORP</v>
          </cell>
          <cell r="D898" t="str">
            <v>Corporate</v>
          </cell>
        </row>
        <row r="899">
          <cell r="B899" t="str">
            <v>99-901-097</v>
          </cell>
          <cell r="C899" t="str">
            <v>CORP</v>
          </cell>
          <cell r="D899" t="str">
            <v>Corporate</v>
          </cell>
        </row>
        <row r="900">
          <cell r="B900" t="str">
            <v>99-901-098</v>
          </cell>
          <cell r="C900" t="str">
            <v>CORP</v>
          </cell>
          <cell r="D900" t="str">
            <v>Corporate</v>
          </cell>
        </row>
        <row r="901">
          <cell r="B901" t="str">
            <v>99-901-099</v>
          </cell>
          <cell r="C901" t="str">
            <v>CORP</v>
          </cell>
          <cell r="D901" t="str">
            <v>Corporate</v>
          </cell>
        </row>
        <row r="902">
          <cell r="B902" t="str">
            <v>99-901-100</v>
          </cell>
          <cell r="C902" t="str">
            <v>CORP</v>
          </cell>
          <cell r="D902" t="str">
            <v>Corporate</v>
          </cell>
        </row>
        <row r="903">
          <cell r="B903" t="str">
            <v>99-951-001</v>
          </cell>
          <cell r="C903" t="str">
            <v>ENG</v>
          </cell>
          <cell r="D903" t="str">
            <v>Engineering</v>
          </cell>
        </row>
        <row r="904">
          <cell r="B904" t="str">
            <v>99-951-002</v>
          </cell>
          <cell r="C904" t="str">
            <v>ENG</v>
          </cell>
          <cell r="D904" t="str">
            <v>Engineering</v>
          </cell>
        </row>
        <row r="905">
          <cell r="B905" t="str">
            <v>99-951-003</v>
          </cell>
          <cell r="C905" t="str">
            <v>ENG</v>
          </cell>
          <cell r="D905" t="str">
            <v>Engineering</v>
          </cell>
        </row>
        <row r="906">
          <cell r="B906" t="str">
            <v>99-951-004</v>
          </cell>
          <cell r="C906" t="str">
            <v>ENG</v>
          </cell>
          <cell r="D906" t="str">
            <v>Engineering</v>
          </cell>
        </row>
        <row r="907">
          <cell r="B907" t="str">
            <v>99-951-005</v>
          </cell>
          <cell r="C907" t="str">
            <v>ENG</v>
          </cell>
          <cell r="D907" t="str">
            <v>Engineering</v>
          </cell>
        </row>
        <row r="908">
          <cell r="B908" t="str">
            <v>99-951-006</v>
          </cell>
          <cell r="C908" t="str">
            <v>ENG</v>
          </cell>
          <cell r="D908" t="str">
            <v>Engineering</v>
          </cell>
        </row>
        <row r="909">
          <cell r="B909" t="str">
            <v>99-951-007</v>
          </cell>
          <cell r="C909" t="str">
            <v>ENG</v>
          </cell>
          <cell r="D909" t="str">
            <v>Engineering</v>
          </cell>
        </row>
        <row r="910">
          <cell r="B910" t="str">
            <v>99-951-008</v>
          </cell>
          <cell r="C910" t="str">
            <v>ENG</v>
          </cell>
          <cell r="D910" t="str">
            <v>Engineering</v>
          </cell>
        </row>
        <row r="911">
          <cell r="B911" t="str">
            <v>99-951-009</v>
          </cell>
          <cell r="C911" t="str">
            <v>ENG</v>
          </cell>
          <cell r="D911" t="str">
            <v>Engineering</v>
          </cell>
        </row>
        <row r="912">
          <cell r="B912" t="str">
            <v>99-951-010</v>
          </cell>
          <cell r="C912" t="str">
            <v>ENG</v>
          </cell>
          <cell r="D912" t="str">
            <v>Engineering</v>
          </cell>
        </row>
        <row r="913">
          <cell r="B913" t="str">
            <v>99-951-011</v>
          </cell>
          <cell r="C913" t="str">
            <v>ENG</v>
          </cell>
          <cell r="D913" t="str">
            <v>Engineering</v>
          </cell>
        </row>
        <row r="914">
          <cell r="B914" t="str">
            <v>99-951-012</v>
          </cell>
          <cell r="C914" t="str">
            <v>ENG</v>
          </cell>
          <cell r="D914" t="str">
            <v>Engineering</v>
          </cell>
        </row>
        <row r="915">
          <cell r="B915" t="str">
            <v>99-951-013</v>
          </cell>
          <cell r="C915" t="str">
            <v>ENG</v>
          </cell>
          <cell r="D915" t="str">
            <v>Engineering</v>
          </cell>
        </row>
        <row r="916">
          <cell r="B916" t="str">
            <v>99-951-014</v>
          </cell>
          <cell r="C916" t="str">
            <v>ENG</v>
          </cell>
          <cell r="D916" t="str">
            <v>Engineering</v>
          </cell>
        </row>
        <row r="917">
          <cell r="B917" t="str">
            <v>99-951-015</v>
          </cell>
          <cell r="C917" t="str">
            <v>ENG</v>
          </cell>
          <cell r="D917" t="str">
            <v>Engineering</v>
          </cell>
        </row>
        <row r="918">
          <cell r="B918" t="str">
            <v>99-951-016</v>
          </cell>
          <cell r="C918" t="str">
            <v>ENG</v>
          </cell>
          <cell r="D918" t="str">
            <v>Engineering</v>
          </cell>
        </row>
        <row r="919">
          <cell r="B919" t="str">
            <v>99-951-017</v>
          </cell>
          <cell r="C919" t="str">
            <v>ENG</v>
          </cell>
          <cell r="D919" t="str">
            <v>Engineering</v>
          </cell>
        </row>
        <row r="920">
          <cell r="B920" t="str">
            <v>99-951-018</v>
          </cell>
          <cell r="C920" t="str">
            <v>ENG</v>
          </cell>
          <cell r="D920" t="str">
            <v>Engineering</v>
          </cell>
        </row>
        <row r="921">
          <cell r="B921" t="str">
            <v>99-951-019</v>
          </cell>
          <cell r="C921" t="str">
            <v>ENG</v>
          </cell>
          <cell r="D921" t="str">
            <v>Engineering</v>
          </cell>
        </row>
        <row r="922">
          <cell r="B922" t="str">
            <v>99-951-020</v>
          </cell>
          <cell r="C922" t="str">
            <v>ENG</v>
          </cell>
          <cell r="D922" t="str">
            <v>Engineering</v>
          </cell>
        </row>
        <row r="923">
          <cell r="B923" t="str">
            <v>99-951-021</v>
          </cell>
          <cell r="C923" t="str">
            <v>ENG</v>
          </cell>
          <cell r="D923" t="str">
            <v>Engineering</v>
          </cell>
        </row>
        <row r="924">
          <cell r="B924" t="str">
            <v>99-951-022</v>
          </cell>
          <cell r="C924" t="str">
            <v>ENG</v>
          </cell>
          <cell r="D924" t="str">
            <v>Engineering</v>
          </cell>
        </row>
        <row r="925">
          <cell r="B925" t="str">
            <v>99-951-023</v>
          </cell>
          <cell r="C925" t="str">
            <v>ENG</v>
          </cell>
          <cell r="D925" t="str">
            <v>Engineering</v>
          </cell>
        </row>
        <row r="926">
          <cell r="B926" t="str">
            <v>99-951-024</v>
          </cell>
          <cell r="C926" t="str">
            <v>ENG</v>
          </cell>
          <cell r="D926" t="str">
            <v>Engineering</v>
          </cell>
        </row>
        <row r="927">
          <cell r="B927" t="str">
            <v>99-951-025</v>
          </cell>
          <cell r="C927" t="str">
            <v>ENG</v>
          </cell>
          <cell r="D927" t="str">
            <v>Engineering</v>
          </cell>
        </row>
        <row r="928">
          <cell r="B928" t="str">
            <v>99-951-026</v>
          </cell>
          <cell r="C928" t="str">
            <v>ENG</v>
          </cell>
          <cell r="D928" t="str">
            <v>Engineering</v>
          </cell>
        </row>
        <row r="929">
          <cell r="B929" t="str">
            <v>99-951-027</v>
          </cell>
          <cell r="C929" t="str">
            <v>ENG</v>
          </cell>
          <cell r="D929" t="str">
            <v>Engineering</v>
          </cell>
        </row>
        <row r="930">
          <cell r="B930" t="str">
            <v>99-951-028</v>
          </cell>
          <cell r="C930" t="str">
            <v>ENG</v>
          </cell>
          <cell r="D930" t="str">
            <v>Engineering</v>
          </cell>
        </row>
        <row r="931">
          <cell r="B931" t="str">
            <v>99-951-029</v>
          </cell>
          <cell r="C931" t="str">
            <v>ENG</v>
          </cell>
          <cell r="D931" t="str">
            <v>Engineering</v>
          </cell>
        </row>
        <row r="932">
          <cell r="B932" t="str">
            <v>99-951-030</v>
          </cell>
          <cell r="C932" t="str">
            <v>ENG</v>
          </cell>
          <cell r="D932" t="str">
            <v>Engineering</v>
          </cell>
        </row>
        <row r="933">
          <cell r="B933" t="str">
            <v>99-951-031</v>
          </cell>
          <cell r="C933" t="str">
            <v>ENG</v>
          </cell>
          <cell r="D933" t="str">
            <v>Engineering</v>
          </cell>
        </row>
        <row r="934">
          <cell r="B934" t="str">
            <v>99-951-032</v>
          </cell>
          <cell r="C934" t="str">
            <v>ENG</v>
          </cell>
          <cell r="D934" t="str">
            <v>Engineering</v>
          </cell>
        </row>
        <row r="935">
          <cell r="B935" t="str">
            <v>99-951-033</v>
          </cell>
          <cell r="C935" t="str">
            <v>ENG</v>
          </cell>
          <cell r="D935" t="str">
            <v>Engineering</v>
          </cell>
        </row>
        <row r="936">
          <cell r="B936" t="str">
            <v>99-951-034</v>
          </cell>
          <cell r="C936" t="str">
            <v>ENG</v>
          </cell>
          <cell r="D936" t="str">
            <v>Engineering</v>
          </cell>
        </row>
        <row r="937">
          <cell r="B937" t="str">
            <v>99-951-035</v>
          </cell>
          <cell r="C937" t="str">
            <v>ENG</v>
          </cell>
          <cell r="D937" t="str">
            <v>Engineering</v>
          </cell>
        </row>
        <row r="938">
          <cell r="B938" t="str">
            <v>99-951-036</v>
          </cell>
          <cell r="C938" t="str">
            <v>ENG</v>
          </cell>
          <cell r="D938" t="str">
            <v>Engineering</v>
          </cell>
        </row>
        <row r="939">
          <cell r="B939" t="str">
            <v>99-951-037</v>
          </cell>
          <cell r="C939" t="str">
            <v>ENG</v>
          </cell>
          <cell r="D939" t="str">
            <v>Engineering</v>
          </cell>
        </row>
        <row r="940">
          <cell r="B940" t="str">
            <v>99-951-038</v>
          </cell>
          <cell r="C940" t="str">
            <v>ENG</v>
          </cell>
          <cell r="D940" t="str">
            <v>Engineering</v>
          </cell>
        </row>
        <row r="941">
          <cell r="B941" t="str">
            <v>99-951-039</v>
          </cell>
          <cell r="C941" t="str">
            <v>ENG</v>
          </cell>
          <cell r="D941" t="str">
            <v>Engineering</v>
          </cell>
        </row>
        <row r="942">
          <cell r="B942" t="str">
            <v>99-951-040</v>
          </cell>
          <cell r="C942" t="str">
            <v>ENG</v>
          </cell>
          <cell r="D942" t="str">
            <v>Engineering</v>
          </cell>
        </row>
        <row r="943">
          <cell r="B943" t="str">
            <v>99-951-041</v>
          </cell>
          <cell r="C943" t="str">
            <v>ENG</v>
          </cell>
          <cell r="D943" t="str">
            <v>Engineering</v>
          </cell>
        </row>
        <row r="944">
          <cell r="B944" t="str">
            <v>99-951-042</v>
          </cell>
          <cell r="C944" t="str">
            <v>ENG</v>
          </cell>
          <cell r="D944" t="str">
            <v>Engineering</v>
          </cell>
        </row>
        <row r="945">
          <cell r="B945" t="str">
            <v>99-951-043</v>
          </cell>
          <cell r="C945" t="str">
            <v>ENG</v>
          </cell>
          <cell r="D945" t="str">
            <v>Engineering</v>
          </cell>
        </row>
        <row r="946">
          <cell r="B946" t="str">
            <v>99-951-044</v>
          </cell>
          <cell r="C946" t="str">
            <v>ENG</v>
          </cell>
          <cell r="D946" t="str">
            <v>Engineering</v>
          </cell>
        </row>
        <row r="947">
          <cell r="B947" t="str">
            <v>99-951-045</v>
          </cell>
          <cell r="C947" t="str">
            <v>ENG</v>
          </cell>
          <cell r="D947" t="str">
            <v>Engineering</v>
          </cell>
        </row>
        <row r="948">
          <cell r="B948" t="str">
            <v>99-951-046</v>
          </cell>
          <cell r="C948" t="str">
            <v>ENG</v>
          </cell>
          <cell r="D948" t="str">
            <v>Engineering</v>
          </cell>
        </row>
        <row r="949">
          <cell r="B949" t="str">
            <v>99-951-047</v>
          </cell>
          <cell r="C949" t="str">
            <v>ENG</v>
          </cell>
          <cell r="D949" t="str">
            <v>Engineering</v>
          </cell>
        </row>
        <row r="950">
          <cell r="B950" t="str">
            <v>99-951-048</v>
          </cell>
          <cell r="C950" t="str">
            <v>ENG</v>
          </cell>
          <cell r="D950" t="str">
            <v>Engineering</v>
          </cell>
        </row>
        <row r="951">
          <cell r="B951" t="str">
            <v>99-951-049</v>
          </cell>
          <cell r="C951" t="str">
            <v>ENG</v>
          </cell>
          <cell r="D951" t="str">
            <v>Engineering</v>
          </cell>
        </row>
        <row r="952">
          <cell r="B952" t="str">
            <v>99-951-050</v>
          </cell>
          <cell r="C952" t="str">
            <v>ENG</v>
          </cell>
          <cell r="D952" t="str">
            <v>Engineering</v>
          </cell>
        </row>
        <row r="953">
          <cell r="B953" t="str">
            <v>99-951-051</v>
          </cell>
          <cell r="C953" t="str">
            <v>ENG</v>
          </cell>
          <cell r="D953" t="str">
            <v>Engineering</v>
          </cell>
        </row>
        <row r="954">
          <cell r="B954" t="str">
            <v>99-951-052</v>
          </cell>
          <cell r="C954" t="str">
            <v>ENG</v>
          </cell>
          <cell r="D954" t="str">
            <v>Engineering</v>
          </cell>
        </row>
        <row r="955">
          <cell r="B955" t="str">
            <v>99-951-053</v>
          </cell>
          <cell r="C955" t="str">
            <v>ENG</v>
          </cell>
          <cell r="D955" t="str">
            <v>Engineering</v>
          </cell>
        </row>
        <row r="956">
          <cell r="B956" t="str">
            <v>99-951-054</v>
          </cell>
          <cell r="C956" t="str">
            <v>ENG</v>
          </cell>
          <cell r="D956" t="str">
            <v>Engineering</v>
          </cell>
        </row>
        <row r="957">
          <cell r="B957" t="str">
            <v>99-951-055</v>
          </cell>
          <cell r="C957" t="str">
            <v>ENG</v>
          </cell>
          <cell r="D957" t="str">
            <v>Engineering</v>
          </cell>
        </row>
        <row r="958">
          <cell r="B958" t="str">
            <v>99-951-056</v>
          </cell>
          <cell r="C958" t="str">
            <v>ENG</v>
          </cell>
          <cell r="D958" t="str">
            <v>Engineering</v>
          </cell>
        </row>
        <row r="959">
          <cell r="B959" t="str">
            <v>99-951-057</v>
          </cell>
          <cell r="C959" t="str">
            <v>ENG</v>
          </cell>
          <cell r="D959" t="str">
            <v>Engineering</v>
          </cell>
        </row>
        <row r="960">
          <cell r="B960" t="str">
            <v>99-951-058</v>
          </cell>
          <cell r="C960" t="str">
            <v>ENG</v>
          </cell>
          <cell r="D960" t="str">
            <v>Engineering</v>
          </cell>
        </row>
        <row r="961">
          <cell r="B961" t="str">
            <v>99-951-059</v>
          </cell>
          <cell r="C961" t="str">
            <v>ENG</v>
          </cell>
          <cell r="D961" t="str">
            <v>Engineering</v>
          </cell>
        </row>
        <row r="962">
          <cell r="B962" t="str">
            <v>99-951-060</v>
          </cell>
          <cell r="C962" t="str">
            <v>ENG</v>
          </cell>
          <cell r="D962" t="str">
            <v>Engineering</v>
          </cell>
        </row>
        <row r="963">
          <cell r="B963" t="str">
            <v>99-951-061</v>
          </cell>
          <cell r="C963" t="str">
            <v>ENG</v>
          </cell>
          <cell r="D963" t="str">
            <v>Engineering</v>
          </cell>
        </row>
        <row r="964">
          <cell r="B964" t="str">
            <v>99-951-062</v>
          </cell>
          <cell r="C964" t="str">
            <v>ENG</v>
          </cell>
          <cell r="D964" t="str">
            <v>Engineering</v>
          </cell>
        </row>
        <row r="965">
          <cell r="B965" t="str">
            <v>99-951-063</v>
          </cell>
          <cell r="C965" t="str">
            <v>ENG</v>
          </cell>
          <cell r="D965" t="str">
            <v>Engineering</v>
          </cell>
        </row>
        <row r="966">
          <cell r="B966" t="str">
            <v>99-951-064</v>
          </cell>
          <cell r="C966" t="str">
            <v>ENG</v>
          </cell>
          <cell r="D966" t="str">
            <v>Engineering</v>
          </cell>
        </row>
        <row r="967">
          <cell r="B967" t="str">
            <v>99-951-065</v>
          </cell>
          <cell r="C967" t="str">
            <v>ENG</v>
          </cell>
          <cell r="D967" t="str">
            <v>Engineering</v>
          </cell>
        </row>
        <row r="968">
          <cell r="B968" t="str">
            <v>99-951-066</v>
          </cell>
          <cell r="C968" t="str">
            <v>ENG</v>
          </cell>
          <cell r="D968" t="str">
            <v>Engineering</v>
          </cell>
        </row>
        <row r="969">
          <cell r="B969" t="str">
            <v>99-951-067</v>
          </cell>
          <cell r="C969" t="str">
            <v>ENG</v>
          </cell>
          <cell r="D969" t="str">
            <v>Engineering</v>
          </cell>
        </row>
        <row r="970">
          <cell r="B970" t="str">
            <v>99-951-068</v>
          </cell>
          <cell r="C970" t="str">
            <v>ENG</v>
          </cell>
          <cell r="D970" t="str">
            <v>Engineering</v>
          </cell>
        </row>
        <row r="971">
          <cell r="B971" t="str">
            <v>99-951-069</v>
          </cell>
          <cell r="C971" t="str">
            <v>ENG</v>
          </cell>
          <cell r="D971" t="str">
            <v>Engineering</v>
          </cell>
        </row>
        <row r="972">
          <cell r="B972" t="str">
            <v>99-951-070</v>
          </cell>
          <cell r="C972" t="str">
            <v>ENG</v>
          </cell>
          <cell r="D972" t="str">
            <v>Engineering</v>
          </cell>
        </row>
        <row r="973">
          <cell r="B973" t="str">
            <v>99-951-071</v>
          </cell>
          <cell r="C973" t="str">
            <v>ENG</v>
          </cell>
          <cell r="D973" t="str">
            <v>Engineering</v>
          </cell>
        </row>
        <row r="974">
          <cell r="B974" t="str">
            <v>99-951-072</v>
          </cell>
          <cell r="C974" t="str">
            <v>ENG</v>
          </cell>
          <cell r="D974" t="str">
            <v>Engineering</v>
          </cell>
        </row>
        <row r="975">
          <cell r="B975" t="str">
            <v>99-951-073</v>
          </cell>
          <cell r="C975" t="str">
            <v>ENG</v>
          </cell>
          <cell r="D975" t="str">
            <v>Engineering</v>
          </cell>
        </row>
        <row r="976">
          <cell r="B976" t="str">
            <v>99-951-074</v>
          </cell>
          <cell r="C976" t="str">
            <v>ENG</v>
          </cell>
          <cell r="D976" t="str">
            <v>Engineering</v>
          </cell>
        </row>
        <row r="977">
          <cell r="B977" t="str">
            <v>99-951-075</v>
          </cell>
          <cell r="C977" t="str">
            <v>ENG</v>
          </cell>
          <cell r="D977" t="str">
            <v>Engineering</v>
          </cell>
        </row>
        <row r="978">
          <cell r="B978" t="str">
            <v>99-951-076</v>
          </cell>
          <cell r="C978" t="str">
            <v>ENG</v>
          </cell>
          <cell r="D978" t="str">
            <v>Engineering</v>
          </cell>
        </row>
        <row r="979">
          <cell r="B979" t="str">
            <v>99-951-077</v>
          </cell>
          <cell r="C979" t="str">
            <v>ENG</v>
          </cell>
          <cell r="D979" t="str">
            <v>Engineering</v>
          </cell>
        </row>
        <row r="980">
          <cell r="B980" t="str">
            <v>99-951-078</v>
          </cell>
          <cell r="C980" t="str">
            <v>ENG</v>
          </cell>
          <cell r="D980" t="str">
            <v>Engineering</v>
          </cell>
        </row>
        <row r="981">
          <cell r="B981" t="str">
            <v>99-951-079</v>
          </cell>
          <cell r="C981" t="str">
            <v>ENG</v>
          </cell>
          <cell r="D981" t="str">
            <v>Engineering</v>
          </cell>
        </row>
        <row r="982">
          <cell r="B982" t="str">
            <v>99-951-080</v>
          </cell>
          <cell r="C982" t="str">
            <v>ENG</v>
          </cell>
          <cell r="D982" t="str">
            <v>Engineering</v>
          </cell>
        </row>
        <row r="983">
          <cell r="B983" t="str">
            <v>99-951-081</v>
          </cell>
          <cell r="C983" t="str">
            <v>ENG</v>
          </cell>
          <cell r="D983" t="str">
            <v>Engineering</v>
          </cell>
        </row>
        <row r="984">
          <cell r="B984" t="str">
            <v>99-951-082</v>
          </cell>
          <cell r="C984" t="str">
            <v>ENG</v>
          </cell>
          <cell r="D984" t="str">
            <v>Engineering</v>
          </cell>
        </row>
        <row r="985">
          <cell r="B985" t="str">
            <v>99-951-083</v>
          </cell>
          <cell r="C985" t="str">
            <v>ENG</v>
          </cell>
          <cell r="D985" t="str">
            <v>Engineering</v>
          </cell>
        </row>
        <row r="986">
          <cell r="B986" t="str">
            <v>99-951-084</v>
          </cell>
          <cell r="C986" t="str">
            <v>ENG</v>
          </cell>
          <cell r="D986" t="str">
            <v>Engineering</v>
          </cell>
        </row>
        <row r="987">
          <cell r="B987" t="str">
            <v>99-951-085</v>
          </cell>
          <cell r="C987" t="str">
            <v>ENG</v>
          </cell>
          <cell r="D987" t="str">
            <v>Engineering</v>
          </cell>
        </row>
        <row r="988">
          <cell r="B988" t="str">
            <v>99-951-086</v>
          </cell>
          <cell r="C988" t="str">
            <v>ENG</v>
          </cell>
          <cell r="D988" t="str">
            <v>Engineering</v>
          </cell>
        </row>
        <row r="989">
          <cell r="B989" t="str">
            <v>99-951-087</v>
          </cell>
          <cell r="C989" t="str">
            <v>ENG</v>
          </cell>
          <cell r="D989" t="str">
            <v>Engineering</v>
          </cell>
        </row>
        <row r="990">
          <cell r="B990" t="str">
            <v>99-951-088</v>
          </cell>
          <cell r="C990" t="str">
            <v>ENG</v>
          </cell>
          <cell r="D990" t="str">
            <v>Engineering</v>
          </cell>
        </row>
        <row r="991">
          <cell r="B991" t="str">
            <v>99-951-089</v>
          </cell>
          <cell r="C991" t="str">
            <v>ENG</v>
          </cell>
          <cell r="D991" t="str">
            <v>Engineering</v>
          </cell>
        </row>
        <row r="992">
          <cell r="B992" t="str">
            <v>99-951-090</v>
          </cell>
          <cell r="C992" t="str">
            <v>ENG</v>
          </cell>
          <cell r="D992" t="str">
            <v>Engineering</v>
          </cell>
        </row>
        <row r="993">
          <cell r="B993" t="str">
            <v>99-951-091</v>
          </cell>
          <cell r="C993" t="str">
            <v>ENG</v>
          </cell>
          <cell r="D993" t="str">
            <v>Engineering</v>
          </cell>
        </row>
        <row r="994">
          <cell r="B994" t="str">
            <v>99-951-092</v>
          </cell>
          <cell r="C994" t="str">
            <v>ENG</v>
          </cell>
          <cell r="D994" t="str">
            <v>Engineering</v>
          </cell>
        </row>
        <row r="995">
          <cell r="B995" t="str">
            <v>99-951-093</v>
          </cell>
          <cell r="C995" t="str">
            <v>ENG</v>
          </cell>
          <cell r="D995" t="str">
            <v>Engineering</v>
          </cell>
        </row>
        <row r="996">
          <cell r="B996" t="str">
            <v>99-951-094</v>
          </cell>
          <cell r="C996" t="str">
            <v>ENG</v>
          </cell>
          <cell r="D996" t="str">
            <v>Engineering</v>
          </cell>
        </row>
        <row r="997">
          <cell r="B997" t="str">
            <v>99-951-095</v>
          </cell>
          <cell r="C997" t="str">
            <v>ENG</v>
          </cell>
          <cell r="D997" t="str">
            <v>Engineering</v>
          </cell>
        </row>
        <row r="998">
          <cell r="B998" t="str">
            <v>99-951-096</v>
          </cell>
          <cell r="C998" t="str">
            <v>ENG</v>
          </cell>
          <cell r="D998" t="str">
            <v>Engineering</v>
          </cell>
        </row>
        <row r="999">
          <cell r="B999" t="str">
            <v>99-951-097</v>
          </cell>
          <cell r="C999" t="str">
            <v>ENG</v>
          </cell>
          <cell r="D999" t="str">
            <v>Engineering</v>
          </cell>
        </row>
        <row r="1000">
          <cell r="B1000" t="str">
            <v>99-951-098</v>
          </cell>
          <cell r="C1000" t="str">
            <v>ENG</v>
          </cell>
          <cell r="D1000" t="str">
            <v>Engineering</v>
          </cell>
        </row>
        <row r="1001">
          <cell r="B1001" t="str">
            <v>99-951-099</v>
          </cell>
          <cell r="C1001" t="str">
            <v>ENG</v>
          </cell>
          <cell r="D1001" t="str">
            <v>Engineering</v>
          </cell>
        </row>
        <row r="1002">
          <cell r="B1002" t="str">
            <v>99-951-100</v>
          </cell>
          <cell r="C1002" t="str">
            <v>ENG</v>
          </cell>
          <cell r="D1002" t="str">
            <v>Engineering</v>
          </cell>
        </row>
        <row r="1003">
          <cell r="B1003" t="str">
            <v>99-165-001</v>
          </cell>
          <cell r="C1003" t="str">
            <v>MFG</v>
          </cell>
          <cell r="D1003" t="str">
            <v>Manufacturing</v>
          </cell>
        </row>
        <row r="1004">
          <cell r="B1004" t="str">
            <v>99-165-002</v>
          </cell>
          <cell r="C1004" t="str">
            <v>MFG</v>
          </cell>
          <cell r="D1004" t="str">
            <v>Manufacturing</v>
          </cell>
        </row>
        <row r="1005">
          <cell r="B1005" t="str">
            <v>99-165-003</v>
          </cell>
          <cell r="C1005" t="str">
            <v>MFG</v>
          </cell>
          <cell r="D1005" t="str">
            <v>Manufacturing</v>
          </cell>
        </row>
        <row r="1006">
          <cell r="B1006" t="str">
            <v>99-165-004</v>
          </cell>
          <cell r="C1006" t="str">
            <v>MFG</v>
          </cell>
          <cell r="D1006" t="str">
            <v>Manufacturing</v>
          </cell>
        </row>
        <row r="1007">
          <cell r="B1007" t="str">
            <v>99-165-005</v>
          </cell>
          <cell r="C1007" t="str">
            <v>MFG</v>
          </cell>
          <cell r="D1007" t="str">
            <v>Manufacturing</v>
          </cell>
        </row>
        <row r="1008">
          <cell r="B1008" t="str">
            <v>99-165-006</v>
          </cell>
          <cell r="C1008" t="str">
            <v>MFG</v>
          </cell>
          <cell r="D1008" t="str">
            <v>Manufacturing</v>
          </cell>
        </row>
        <row r="1009">
          <cell r="B1009" t="str">
            <v>99-165-007</v>
          </cell>
          <cell r="C1009" t="str">
            <v>MFG</v>
          </cell>
          <cell r="D1009" t="str">
            <v>Manufacturing</v>
          </cell>
        </row>
        <row r="1010">
          <cell r="B1010" t="str">
            <v>99-165-008</v>
          </cell>
          <cell r="C1010" t="str">
            <v>MFG</v>
          </cell>
          <cell r="D1010" t="str">
            <v>Manufacturing</v>
          </cell>
        </row>
        <row r="1011">
          <cell r="B1011" t="str">
            <v>99-165-009</v>
          </cell>
          <cell r="C1011" t="str">
            <v>MFG</v>
          </cell>
          <cell r="D1011" t="str">
            <v>Manufacturing</v>
          </cell>
        </row>
        <row r="1012">
          <cell r="B1012" t="str">
            <v>99-165-010</v>
          </cell>
          <cell r="C1012" t="str">
            <v>MFG</v>
          </cell>
          <cell r="D1012" t="str">
            <v>Manufacturing</v>
          </cell>
        </row>
        <row r="1013">
          <cell r="B1013" t="str">
            <v>99-165-011</v>
          </cell>
          <cell r="C1013" t="str">
            <v>MFG</v>
          </cell>
          <cell r="D1013" t="str">
            <v>Manufacturing</v>
          </cell>
        </row>
        <row r="1014">
          <cell r="B1014" t="str">
            <v>99-165-012</v>
          </cell>
          <cell r="C1014" t="str">
            <v>MFG</v>
          </cell>
          <cell r="D1014" t="str">
            <v>Manufacturing</v>
          </cell>
        </row>
        <row r="1015">
          <cell r="B1015" t="str">
            <v>99-165-013</v>
          </cell>
          <cell r="C1015" t="str">
            <v>MFG</v>
          </cell>
          <cell r="D1015" t="str">
            <v>Manufacturing</v>
          </cell>
        </row>
        <row r="1016">
          <cell r="B1016" t="str">
            <v>99-165-014</v>
          </cell>
          <cell r="C1016" t="str">
            <v>MFG</v>
          </cell>
          <cell r="D1016" t="str">
            <v>Manufacturing</v>
          </cell>
        </row>
        <row r="1017">
          <cell r="B1017" t="str">
            <v>99-165-015</v>
          </cell>
          <cell r="C1017" t="str">
            <v>MFG</v>
          </cell>
          <cell r="D1017" t="str">
            <v>Manufacturing</v>
          </cell>
        </row>
        <row r="1018">
          <cell r="B1018" t="str">
            <v>99-165-016</v>
          </cell>
          <cell r="C1018" t="str">
            <v>MFG</v>
          </cell>
          <cell r="D1018" t="str">
            <v>Manufacturing</v>
          </cell>
        </row>
        <row r="1019">
          <cell r="B1019" t="str">
            <v>99-165-017</v>
          </cell>
          <cell r="C1019" t="str">
            <v>MFG</v>
          </cell>
          <cell r="D1019" t="str">
            <v>Manufacturing</v>
          </cell>
        </row>
        <row r="1020">
          <cell r="B1020" t="str">
            <v>99-165-018</v>
          </cell>
          <cell r="C1020" t="str">
            <v>MFG</v>
          </cell>
          <cell r="D1020" t="str">
            <v>Manufacturing</v>
          </cell>
        </row>
        <row r="1021">
          <cell r="B1021" t="str">
            <v>99-165-019</v>
          </cell>
          <cell r="C1021" t="str">
            <v>MFG</v>
          </cell>
          <cell r="D1021" t="str">
            <v>Manufacturing</v>
          </cell>
        </row>
        <row r="1022">
          <cell r="B1022" t="str">
            <v>99-165-020</v>
          </cell>
          <cell r="C1022" t="str">
            <v>MFG</v>
          </cell>
          <cell r="D1022" t="str">
            <v>Manufacturing</v>
          </cell>
        </row>
        <row r="1023">
          <cell r="B1023" t="str">
            <v>99-165-021</v>
          </cell>
          <cell r="C1023" t="str">
            <v>MFG</v>
          </cell>
          <cell r="D1023" t="str">
            <v>Manufacturing</v>
          </cell>
        </row>
        <row r="1024">
          <cell r="B1024" t="str">
            <v>99-165-022</v>
          </cell>
          <cell r="C1024" t="str">
            <v>MFG</v>
          </cell>
          <cell r="D1024" t="str">
            <v>Manufacturing</v>
          </cell>
        </row>
        <row r="1025">
          <cell r="B1025" t="str">
            <v>99-165-023</v>
          </cell>
          <cell r="C1025" t="str">
            <v>MFG</v>
          </cell>
          <cell r="D1025" t="str">
            <v>Manufacturing</v>
          </cell>
        </row>
        <row r="1026">
          <cell r="B1026" t="str">
            <v>99-165-024</v>
          </cell>
          <cell r="C1026" t="str">
            <v>MFG</v>
          </cell>
          <cell r="D1026" t="str">
            <v>Manufacturing</v>
          </cell>
        </row>
        <row r="1027">
          <cell r="B1027" t="str">
            <v>99-165-025</v>
          </cell>
          <cell r="C1027" t="str">
            <v>MFG</v>
          </cell>
          <cell r="D1027" t="str">
            <v>Manufacturing</v>
          </cell>
        </row>
        <row r="1028">
          <cell r="B1028" t="str">
            <v>99-165-026</v>
          </cell>
          <cell r="C1028" t="str">
            <v>MFG</v>
          </cell>
          <cell r="D1028" t="str">
            <v>Manufacturing</v>
          </cell>
        </row>
        <row r="1029">
          <cell r="B1029" t="str">
            <v>99-165-027</v>
          </cell>
          <cell r="C1029" t="str">
            <v>MFG</v>
          </cell>
          <cell r="D1029" t="str">
            <v>Manufacturing</v>
          </cell>
        </row>
        <row r="1030">
          <cell r="B1030" t="str">
            <v>99-165-028</v>
          </cell>
          <cell r="C1030" t="str">
            <v>MFG</v>
          </cell>
          <cell r="D1030" t="str">
            <v>Manufacturing</v>
          </cell>
        </row>
        <row r="1031">
          <cell r="B1031" t="str">
            <v>99-165-029</v>
          </cell>
          <cell r="C1031" t="str">
            <v>MFG</v>
          </cell>
          <cell r="D1031" t="str">
            <v>Manufacturing</v>
          </cell>
        </row>
        <row r="1032">
          <cell r="B1032" t="str">
            <v>99-165-030</v>
          </cell>
          <cell r="C1032" t="str">
            <v>MFG</v>
          </cell>
          <cell r="D1032" t="str">
            <v>Manufacturing</v>
          </cell>
        </row>
        <row r="1033">
          <cell r="B1033" t="str">
            <v>99-165-031</v>
          </cell>
          <cell r="C1033" t="str">
            <v>MFG</v>
          </cell>
          <cell r="D1033" t="str">
            <v>Manufacturing</v>
          </cell>
        </row>
        <row r="1034">
          <cell r="B1034" t="str">
            <v>99-165-032</v>
          </cell>
          <cell r="C1034" t="str">
            <v>MFG</v>
          </cell>
          <cell r="D1034" t="str">
            <v>Manufacturing</v>
          </cell>
        </row>
        <row r="1035">
          <cell r="B1035" t="str">
            <v>99-165-033</v>
          </cell>
          <cell r="C1035" t="str">
            <v>MFG</v>
          </cell>
          <cell r="D1035" t="str">
            <v>Manufacturing</v>
          </cell>
        </row>
        <row r="1036">
          <cell r="B1036" t="str">
            <v>99-165-034</v>
          </cell>
          <cell r="C1036" t="str">
            <v>MFG</v>
          </cell>
          <cell r="D1036" t="str">
            <v>Manufacturing</v>
          </cell>
        </row>
        <row r="1037">
          <cell r="B1037" t="str">
            <v>99-165-035</v>
          </cell>
          <cell r="C1037" t="str">
            <v>MFG</v>
          </cell>
          <cell r="D1037" t="str">
            <v>Manufacturing</v>
          </cell>
        </row>
        <row r="1038">
          <cell r="B1038" t="str">
            <v>99-165-036</v>
          </cell>
          <cell r="C1038" t="str">
            <v>MFG</v>
          </cell>
          <cell r="D1038" t="str">
            <v>Manufacturing</v>
          </cell>
        </row>
        <row r="1039">
          <cell r="B1039" t="str">
            <v>99-165-037</v>
          </cell>
          <cell r="C1039" t="str">
            <v>MFG</v>
          </cell>
          <cell r="D1039" t="str">
            <v>Manufacturing</v>
          </cell>
        </row>
        <row r="1040">
          <cell r="B1040" t="str">
            <v>99-165-038</v>
          </cell>
          <cell r="C1040" t="str">
            <v>MFG</v>
          </cell>
          <cell r="D1040" t="str">
            <v>Manufacturing</v>
          </cell>
        </row>
        <row r="1041">
          <cell r="B1041" t="str">
            <v>99-165-039</v>
          </cell>
          <cell r="C1041" t="str">
            <v>MFG</v>
          </cell>
          <cell r="D1041" t="str">
            <v>Manufacturing</v>
          </cell>
        </row>
        <row r="1042">
          <cell r="B1042" t="str">
            <v>99-165-040</v>
          </cell>
          <cell r="C1042" t="str">
            <v>MFG</v>
          </cell>
          <cell r="D1042" t="str">
            <v>Manufacturing</v>
          </cell>
        </row>
        <row r="1043">
          <cell r="B1043" t="str">
            <v>99-165-041</v>
          </cell>
          <cell r="C1043" t="str">
            <v>MFG</v>
          </cell>
          <cell r="D1043" t="str">
            <v>Manufacturing</v>
          </cell>
        </row>
        <row r="1044">
          <cell r="B1044" t="str">
            <v>99-165-042</v>
          </cell>
          <cell r="C1044" t="str">
            <v>MFG</v>
          </cell>
          <cell r="D1044" t="str">
            <v>Manufacturing</v>
          </cell>
        </row>
        <row r="1045">
          <cell r="B1045" t="str">
            <v>99-165-043</v>
          </cell>
          <cell r="C1045" t="str">
            <v>MFG</v>
          </cell>
          <cell r="D1045" t="str">
            <v>Manufacturing</v>
          </cell>
        </row>
        <row r="1046">
          <cell r="B1046" t="str">
            <v>99-165-044</v>
          </cell>
          <cell r="C1046" t="str">
            <v>MFG</v>
          </cell>
          <cell r="D1046" t="str">
            <v>Manufacturing</v>
          </cell>
        </row>
        <row r="1047">
          <cell r="B1047" t="str">
            <v>99-165-045</v>
          </cell>
          <cell r="C1047" t="str">
            <v>MFG</v>
          </cell>
          <cell r="D1047" t="str">
            <v>Manufacturing</v>
          </cell>
        </row>
        <row r="1048">
          <cell r="B1048" t="str">
            <v>99-165-046</v>
          </cell>
          <cell r="C1048" t="str">
            <v>MFG</v>
          </cell>
          <cell r="D1048" t="str">
            <v>Manufacturing</v>
          </cell>
        </row>
        <row r="1049">
          <cell r="B1049" t="str">
            <v>99-165-047</v>
          </cell>
          <cell r="C1049" t="str">
            <v>MFG</v>
          </cell>
          <cell r="D1049" t="str">
            <v>Manufacturing</v>
          </cell>
        </row>
        <row r="1050">
          <cell r="B1050" t="str">
            <v>99-165-048</v>
          </cell>
          <cell r="C1050" t="str">
            <v>MFG</v>
          </cell>
          <cell r="D1050" t="str">
            <v>Manufacturing</v>
          </cell>
        </row>
        <row r="1051">
          <cell r="B1051" t="str">
            <v>99-165-049</v>
          </cell>
          <cell r="C1051" t="str">
            <v>MFG</v>
          </cell>
          <cell r="D1051" t="str">
            <v>Manufacturing</v>
          </cell>
        </row>
        <row r="1052">
          <cell r="B1052" t="str">
            <v>99-165-050</v>
          </cell>
          <cell r="C1052" t="str">
            <v>MFG</v>
          </cell>
          <cell r="D1052" t="str">
            <v>Manufacturing</v>
          </cell>
        </row>
        <row r="1053">
          <cell r="B1053" t="str">
            <v>99-165-051</v>
          </cell>
          <cell r="C1053" t="str">
            <v>MFG</v>
          </cell>
          <cell r="D1053" t="str">
            <v>Manufacturing</v>
          </cell>
        </row>
        <row r="1054">
          <cell r="B1054" t="str">
            <v>99-165-052</v>
          </cell>
          <cell r="C1054" t="str">
            <v>MFG</v>
          </cell>
          <cell r="D1054" t="str">
            <v>Manufacturing</v>
          </cell>
        </row>
        <row r="1055">
          <cell r="B1055" t="str">
            <v>99-165-053</v>
          </cell>
          <cell r="C1055" t="str">
            <v>MFG</v>
          </cell>
          <cell r="D1055" t="str">
            <v>Manufacturing</v>
          </cell>
        </row>
        <row r="1056">
          <cell r="B1056" t="str">
            <v>99-165-054</v>
          </cell>
          <cell r="C1056" t="str">
            <v>MFG</v>
          </cell>
          <cell r="D1056" t="str">
            <v>Manufacturing</v>
          </cell>
        </row>
        <row r="1057">
          <cell r="B1057" t="str">
            <v>99-165-055</v>
          </cell>
          <cell r="C1057" t="str">
            <v>MFG</v>
          </cell>
          <cell r="D1057" t="str">
            <v>Manufacturing</v>
          </cell>
        </row>
        <row r="1058">
          <cell r="B1058" t="str">
            <v>99-165-056</v>
          </cell>
          <cell r="C1058" t="str">
            <v>MFG</v>
          </cell>
          <cell r="D1058" t="str">
            <v>Manufacturing</v>
          </cell>
        </row>
        <row r="1059">
          <cell r="B1059" t="str">
            <v>99-165-057</v>
          </cell>
          <cell r="C1059" t="str">
            <v>MFG</v>
          </cell>
          <cell r="D1059" t="str">
            <v>Manufacturing</v>
          </cell>
        </row>
        <row r="1060">
          <cell r="B1060" t="str">
            <v>99-165-058</v>
          </cell>
          <cell r="C1060" t="str">
            <v>MFG</v>
          </cell>
          <cell r="D1060" t="str">
            <v>Manufacturing</v>
          </cell>
        </row>
        <row r="1061">
          <cell r="B1061" t="str">
            <v>99-165-059</v>
          </cell>
          <cell r="C1061" t="str">
            <v>MFG</v>
          </cell>
          <cell r="D1061" t="str">
            <v>Manufacturing</v>
          </cell>
        </row>
        <row r="1062">
          <cell r="B1062" t="str">
            <v>99-165-060</v>
          </cell>
          <cell r="C1062" t="str">
            <v>MFG</v>
          </cell>
          <cell r="D1062" t="str">
            <v>Manufacturing</v>
          </cell>
        </row>
        <row r="1063">
          <cell r="B1063" t="str">
            <v>99-165-061</v>
          </cell>
          <cell r="C1063" t="str">
            <v>MFG</v>
          </cell>
          <cell r="D1063" t="str">
            <v>Manufacturing</v>
          </cell>
        </row>
        <row r="1064">
          <cell r="B1064" t="str">
            <v>99-165-062</v>
          </cell>
          <cell r="C1064" t="str">
            <v>MFG</v>
          </cell>
          <cell r="D1064" t="str">
            <v>Manufacturing</v>
          </cell>
        </row>
        <row r="1065">
          <cell r="B1065" t="str">
            <v>99-165-063</v>
          </cell>
          <cell r="C1065" t="str">
            <v>MFG</v>
          </cell>
          <cell r="D1065" t="str">
            <v>Manufacturing</v>
          </cell>
        </row>
        <row r="1066">
          <cell r="B1066" t="str">
            <v>99-165-064</v>
          </cell>
          <cell r="C1066" t="str">
            <v>MFG</v>
          </cell>
          <cell r="D1066" t="str">
            <v>Manufacturing</v>
          </cell>
        </row>
        <row r="1067">
          <cell r="B1067" t="str">
            <v>99-165-065</v>
          </cell>
          <cell r="C1067" t="str">
            <v>MFG</v>
          </cell>
          <cell r="D1067" t="str">
            <v>Manufacturing</v>
          </cell>
        </row>
        <row r="1068">
          <cell r="B1068" t="str">
            <v>99-165-066</v>
          </cell>
          <cell r="C1068" t="str">
            <v>MFG</v>
          </cell>
          <cell r="D1068" t="str">
            <v>Manufacturing</v>
          </cell>
        </row>
        <row r="1069">
          <cell r="B1069" t="str">
            <v>99-165-067</v>
          </cell>
          <cell r="C1069" t="str">
            <v>MFG</v>
          </cell>
          <cell r="D1069" t="str">
            <v>Manufacturing</v>
          </cell>
        </row>
        <row r="1070">
          <cell r="B1070" t="str">
            <v>99-165-068</v>
          </cell>
          <cell r="C1070" t="str">
            <v>MFG</v>
          </cell>
          <cell r="D1070" t="str">
            <v>Manufacturing</v>
          </cell>
        </row>
        <row r="1071">
          <cell r="B1071" t="str">
            <v>99-165-069</v>
          </cell>
          <cell r="C1071" t="str">
            <v>MFG</v>
          </cell>
          <cell r="D1071" t="str">
            <v>Manufacturing</v>
          </cell>
        </row>
        <row r="1072">
          <cell r="B1072" t="str">
            <v>99-165-070</v>
          </cell>
          <cell r="C1072" t="str">
            <v>MFG</v>
          </cell>
          <cell r="D1072" t="str">
            <v>Manufacturing</v>
          </cell>
        </row>
        <row r="1073">
          <cell r="B1073" t="str">
            <v>99-165-071</v>
          </cell>
          <cell r="C1073" t="str">
            <v>MFG</v>
          </cell>
          <cell r="D1073" t="str">
            <v>Manufacturing</v>
          </cell>
        </row>
        <row r="1074">
          <cell r="B1074" t="str">
            <v>99-165-072</v>
          </cell>
          <cell r="C1074" t="str">
            <v>MFG</v>
          </cell>
          <cell r="D1074" t="str">
            <v>Manufacturing</v>
          </cell>
        </row>
        <row r="1075">
          <cell r="B1075" t="str">
            <v>99-165-073</v>
          </cell>
          <cell r="C1075" t="str">
            <v>MFG</v>
          </cell>
          <cell r="D1075" t="str">
            <v>Manufacturing</v>
          </cell>
        </row>
        <row r="1076">
          <cell r="B1076" t="str">
            <v>99-165-074</v>
          </cell>
          <cell r="C1076" t="str">
            <v>MFG</v>
          </cell>
          <cell r="D1076" t="str">
            <v>Manufacturing</v>
          </cell>
        </row>
        <row r="1077">
          <cell r="B1077" t="str">
            <v>99-165-075</v>
          </cell>
          <cell r="C1077" t="str">
            <v>MFG</v>
          </cell>
          <cell r="D1077" t="str">
            <v>Manufacturing</v>
          </cell>
        </row>
        <row r="1078">
          <cell r="B1078" t="str">
            <v>99-165-076</v>
          </cell>
          <cell r="C1078" t="str">
            <v>MFG</v>
          </cell>
          <cell r="D1078" t="str">
            <v>Manufacturing</v>
          </cell>
        </row>
        <row r="1079">
          <cell r="B1079" t="str">
            <v>99-165-077</v>
          </cell>
          <cell r="C1079" t="str">
            <v>MFG</v>
          </cell>
          <cell r="D1079" t="str">
            <v>Manufacturing</v>
          </cell>
        </row>
        <row r="1080">
          <cell r="B1080" t="str">
            <v>99-165-078</v>
          </cell>
          <cell r="C1080" t="str">
            <v>MFG</v>
          </cell>
          <cell r="D1080" t="str">
            <v>Manufacturing</v>
          </cell>
        </row>
        <row r="1081">
          <cell r="B1081" t="str">
            <v>99-165-079</v>
          </cell>
          <cell r="C1081" t="str">
            <v>MFG</v>
          </cell>
          <cell r="D1081" t="str">
            <v>Manufacturing</v>
          </cell>
        </row>
        <row r="1082">
          <cell r="B1082" t="str">
            <v>99-165-080</v>
          </cell>
          <cell r="C1082" t="str">
            <v>MFG</v>
          </cell>
          <cell r="D1082" t="str">
            <v>Manufacturing</v>
          </cell>
        </row>
        <row r="1083">
          <cell r="B1083" t="str">
            <v>99-165-081</v>
          </cell>
          <cell r="C1083" t="str">
            <v>MFG</v>
          </cell>
          <cell r="D1083" t="str">
            <v>Manufacturing</v>
          </cell>
        </row>
        <row r="1084">
          <cell r="B1084" t="str">
            <v>99-165-082</v>
          </cell>
          <cell r="C1084" t="str">
            <v>MFG</v>
          </cell>
          <cell r="D1084" t="str">
            <v>Manufacturing</v>
          </cell>
        </row>
        <row r="1085">
          <cell r="B1085" t="str">
            <v>99-165-083</v>
          </cell>
          <cell r="C1085" t="str">
            <v>MFG</v>
          </cell>
          <cell r="D1085" t="str">
            <v>Manufacturing</v>
          </cell>
        </row>
        <row r="1086">
          <cell r="B1086" t="str">
            <v>99-165-084</v>
          </cell>
          <cell r="C1086" t="str">
            <v>MFG</v>
          </cell>
          <cell r="D1086" t="str">
            <v>Manufacturing</v>
          </cell>
        </row>
        <row r="1087">
          <cell r="B1087" t="str">
            <v>99-165-085</v>
          </cell>
          <cell r="C1087" t="str">
            <v>MFG</v>
          </cell>
          <cell r="D1087" t="str">
            <v>Manufacturing</v>
          </cell>
        </row>
        <row r="1088">
          <cell r="B1088" t="str">
            <v>99-165-086</v>
          </cell>
          <cell r="C1088" t="str">
            <v>MFG</v>
          </cell>
          <cell r="D1088" t="str">
            <v>Manufacturing</v>
          </cell>
        </row>
        <row r="1089">
          <cell r="B1089" t="str">
            <v>99-165-087</v>
          </cell>
          <cell r="C1089" t="str">
            <v>MFG</v>
          </cell>
          <cell r="D1089" t="str">
            <v>Manufacturing</v>
          </cell>
        </row>
        <row r="1090">
          <cell r="B1090" t="str">
            <v>99-165-088</v>
          </cell>
          <cell r="C1090" t="str">
            <v>MFG</v>
          </cell>
          <cell r="D1090" t="str">
            <v>Manufacturing</v>
          </cell>
        </row>
        <row r="1091">
          <cell r="B1091" t="str">
            <v>99-165-089</v>
          </cell>
          <cell r="C1091" t="str">
            <v>MFG</v>
          </cell>
          <cell r="D1091" t="str">
            <v>Manufacturing</v>
          </cell>
        </row>
        <row r="1092">
          <cell r="B1092" t="str">
            <v>99-165-090</v>
          </cell>
          <cell r="C1092" t="str">
            <v>MFG</v>
          </cell>
          <cell r="D1092" t="str">
            <v>Manufacturing</v>
          </cell>
        </row>
        <row r="1093">
          <cell r="B1093" t="str">
            <v>99-165-091</v>
          </cell>
          <cell r="C1093" t="str">
            <v>MFG</v>
          </cell>
          <cell r="D1093" t="str">
            <v>Manufacturing</v>
          </cell>
        </row>
        <row r="1094">
          <cell r="B1094" t="str">
            <v>99-165-092</v>
          </cell>
          <cell r="C1094" t="str">
            <v>MFG</v>
          </cell>
          <cell r="D1094" t="str">
            <v>Manufacturing</v>
          </cell>
        </row>
        <row r="1095">
          <cell r="B1095" t="str">
            <v>99-165-093</v>
          </cell>
          <cell r="C1095" t="str">
            <v>MFG</v>
          </cell>
          <cell r="D1095" t="str">
            <v>Manufacturing</v>
          </cell>
        </row>
        <row r="1096">
          <cell r="B1096" t="str">
            <v>99-165-094</v>
          </cell>
          <cell r="C1096" t="str">
            <v>MFG</v>
          </cell>
          <cell r="D1096" t="str">
            <v>Manufacturing</v>
          </cell>
        </row>
        <row r="1097">
          <cell r="B1097" t="str">
            <v>99-165-095</v>
          </cell>
          <cell r="C1097" t="str">
            <v>MFG</v>
          </cell>
          <cell r="D1097" t="str">
            <v>Manufacturing</v>
          </cell>
        </row>
        <row r="1098">
          <cell r="B1098" t="str">
            <v>99-165-096</v>
          </cell>
          <cell r="C1098" t="str">
            <v>MFG</v>
          </cell>
          <cell r="D1098" t="str">
            <v>Manufacturing</v>
          </cell>
        </row>
        <row r="1099">
          <cell r="B1099" t="str">
            <v>99-165-097</v>
          </cell>
          <cell r="C1099" t="str">
            <v>MFG</v>
          </cell>
          <cell r="D1099" t="str">
            <v>Manufacturing</v>
          </cell>
        </row>
        <row r="1100">
          <cell r="B1100" t="str">
            <v>99-165-098</v>
          </cell>
          <cell r="C1100" t="str">
            <v>MFG</v>
          </cell>
          <cell r="D1100" t="str">
            <v>Manufacturing</v>
          </cell>
        </row>
        <row r="1101">
          <cell r="B1101" t="str">
            <v>99-165-099</v>
          </cell>
          <cell r="C1101" t="str">
            <v>MFG</v>
          </cell>
          <cell r="D1101" t="str">
            <v>Manufacturing</v>
          </cell>
        </row>
        <row r="1102">
          <cell r="B1102" t="str">
            <v>99-165-100</v>
          </cell>
          <cell r="C1102" t="str">
            <v>MFG</v>
          </cell>
          <cell r="D1102" t="str">
            <v>Manufacturing</v>
          </cell>
        </row>
        <row r="1103">
          <cell r="B1103" t="str">
            <v>99-954-001</v>
          </cell>
          <cell r="C1103" t="str">
            <v>IT SVC</v>
          </cell>
          <cell r="D1103" t="str">
            <v>Info Tech</v>
          </cell>
        </row>
        <row r="1104">
          <cell r="B1104" t="str">
            <v>99-954-002</v>
          </cell>
          <cell r="C1104" t="str">
            <v>IT SVC</v>
          </cell>
          <cell r="D1104" t="str">
            <v>Info Tech</v>
          </cell>
        </row>
        <row r="1105">
          <cell r="B1105" t="str">
            <v>99-954-003</v>
          </cell>
          <cell r="C1105" t="str">
            <v>IT SVC</v>
          </cell>
          <cell r="D1105" t="str">
            <v>Info Tech</v>
          </cell>
        </row>
        <row r="1106">
          <cell r="B1106" t="str">
            <v>99-954-004</v>
          </cell>
          <cell r="C1106" t="str">
            <v>IT SVC</v>
          </cell>
          <cell r="D1106" t="str">
            <v>Info Tech</v>
          </cell>
        </row>
        <row r="1107">
          <cell r="B1107" t="str">
            <v>99-954-005</v>
          </cell>
          <cell r="C1107" t="str">
            <v>IT SVC</v>
          </cell>
          <cell r="D1107" t="str">
            <v>Info Tech</v>
          </cell>
        </row>
        <row r="1108">
          <cell r="B1108" t="str">
            <v>99-954-006</v>
          </cell>
          <cell r="C1108" t="str">
            <v>IT SVC</v>
          </cell>
          <cell r="D1108" t="str">
            <v>Info Tech</v>
          </cell>
        </row>
        <row r="1109">
          <cell r="B1109" t="str">
            <v>99-954-007</v>
          </cell>
          <cell r="C1109" t="str">
            <v>IT SVC</v>
          </cell>
          <cell r="D1109" t="str">
            <v>Info Tech</v>
          </cell>
        </row>
        <row r="1110">
          <cell r="B1110" t="str">
            <v>99-954-008</v>
          </cell>
          <cell r="C1110" t="str">
            <v>IT SVC</v>
          </cell>
          <cell r="D1110" t="str">
            <v>Info Tech</v>
          </cell>
        </row>
        <row r="1111">
          <cell r="B1111" t="str">
            <v>99-954-009</v>
          </cell>
          <cell r="C1111" t="str">
            <v>IT SVC</v>
          </cell>
          <cell r="D1111" t="str">
            <v>Info Tech</v>
          </cell>
        </row>
        <row r="1112">
          <cell r="B1112" t="str">
            <v>99-954-010</v>
          </cell>
          <cell r="C1112" t="str">
            <v>IT SVC</v>
          </cell>
          <cell r="D1112" t="str">
            <v>Info Tech</v>
          </cell>
        </row>
        <row r="1113">
          <cell r="B1113" t="str">
            <v>99-954-011</v>
          </cell>
          <cell r="C1113" t="str">
            <v>IT SVC</v>
          </cell>
          <cell r="D1113" t="str">
            <v>Info Tech</v>
          </cell>
        </row>
        <row r="1114">
          <cell r="B1114" t="str">
            <v>99-954-012</v>
          </cell>
          <cell r="C1114" t="str">
            <v>IT SVC</v>
          </cell>
          <cell r="D1114" t="str">
            <v>Info Tech</v>
          </cell>
        </row>
        <row r="1115">
          <cell r="B1115" t="str">
            <v>99-954-013</v>
          </cell>
          <cell r="C1115" t="str">
            <v>IT SVC</v>
          </cell>
          <cell r="D1115" t="str">
            <v>Info Tech</v>
          </cell>
        </row>
        <row r="1116">
          <cell r="B1116" t="str">
            <v>99-954-014</v>
          </cell>
          <cell r="C1116" t="str">
            <v>IT SVC</v>
          </cell>
          <cell r="D1116" t="str">
            <v>Info Tech</v>
          </cell>
        </row>
        <row r="1117">
          <cell r="B1117" t="str">
            <v>99-954-015</v>
          </cell>
          <cell r="C1117" t="str">
            <v>IT SVC</v>
          </cell>
          <cell r="D1117" t="str">
            <v>Info Tech</v>
          </cell>
        </row>
        <row r="1118">
          <cell r="B1118" t="str">
            <v>99-954-016</v>
          </cell>
          <cell r="C1118" t="str">
            <v>IT SVC</v>
          </cell>
          <cell r="D1118" t="str">
            <v>Info Tech</v>
          </cell>
        </row>
        <row r="1119">
          <cell r="B1119" t="str">
            <v>99-954-017</v>
          </cell>
          <cell r="C1119" t="str">
            <v>IT SVC</v>
          </cell>
          <cell r="D1119" t="str">
            <v>Info Tech</v>
          </cell>
        </row>
        <row r="1120">
          <cell r="B1120" t="str">
            <v>99-954-018</v>
          </cell>
          <cell r="C1120" t="str">
            <v>IT SVC</v>
          </cell>
          <cell r="D1120" t="str">
            <v>Info Tech</v>
          </cell>
        </row>
        <row r="1121">
          <cell r="B1121" t="str">
            <v>99-954-019</v>
          </cell>
          <cell r="C1121" t="str">
            <v>IT SVC</v>
          </cell>
          <cell r="D1121" t="str">
            <v>Info Tech</v>
          </cell>
        </row>
        <row r="1122">
          <cell r="B1122" t="str">
            <v>99-954-020</v>
          </cell>
          <cell r="C1122" t="str">
            <v>IT SVC</v>
          </cell>
          <cell r="D1122" t="str">
            <v>Info Tech</v>
          </cell>
        </row>
        <row r="1123">
          <cell r="B1123" t="str">
            <v>99-954-021</v>
          </cell>
          <cell r="C1123" t="str">
            <v>IT SVC</v>
          </cell>
          <cell r="D1123" t="str">
            <v>Info Tech</v>
          </cell>
        </row>
        <row r="1124">
          <cell r="B1124" t="str">
            <v>99-954-022</v>
          </cell>
          <cell r="C1124" t="str">
            <v>IT SVC</v>
          </cell>
          <cell r="D1124" t="str">
            <v>Info Tech</v>
          </cell>
        </row>
        <row r="1125">
          <cell r="B1125" t="str">
            <v>99-954-023</v>
          </cell>
          <cell r="C1125" t="str">
            <v>IT SVC</v>
          </cell>
          <cell r="D1125" t="str">
            <v>Info Tech</v>
          </cell>
        </row>
        <row r="1126">
          <cell r="B1126" t="str">
            <v>99-954-024</v>
          </cell>
          <cell r="C1126" t="str">
            <v>IT SVC</v>
          </cell>
          <cell r="D1126" t="str">
            <v>Info Tech</v>
          </cell>
        </row>
        <row r="1127">
          <cell r="B1127" t="str">
            <v>99-954-025</v>
          </cell>
          <cell r="C1127" t="str">
            <v>IT SVC</v>
          </cell>
          <cell r="D1127" t="str">
            <v>Info Tech</v>
          </cell>
        </row>
        <row r="1128">
          <cell r="B1128" t="str">
            <v>99-954-026</v>
          </cell>
          <cell r="C1128" t="str">
            <v>IT SVC</v>
          </cell>
          <cell r="D1128" t="str">
            <v>Info Tech</v>
          </cell>
        </row>
        <row r="1129">
          <cell r="B1129" t="str">
            <v>99-954-027</v>
          </cell>
          <cell r="C1129" t="str">
            <v>IT SVC</v>
          </cell>
          <cell r="D1129" t="str">
            <v>Info Tech</v>
          </cell>
        </row>
        <row r="1130">
          <cell r="B1130" t="str">
            <v>99-954-028</v>
          </cell>
          <cell r="C1130" t="str">
            <v>IT SVC</v>
          </cell>
          <cell r="D1130" t="str">
            <v>Info Tech</v>
          </cell>
        </row>
        <row r="1131">
          <cell r="B1131" t="str">
            <v>99-954-029</v>
          </cell>
          <cell r="C1131" t="str">
            <v>IT SVC</v>
          </cell>
          <cell r="D1131" t="str">
            <v>Info Tech</v>
          </cell>
        </row>
        <row r="1132">
          <cell r="B1132" t="str">
            <v>99-954-030</v>
          </cell>
          <cell r="C1132" t="str">
            <v>IT SVC</v>
          </cell>
          <cell r="D1132" t="str">
            <v>Info Tech</v>
          </cell>
        </row>
        <row r="1133">
          <cell r="B1133" t="str">
            <v>99-954-031</v>
          </cell>
          <cell r="C1133" t="str">
            <v>IT SVC</v>
          </cell>
          <cell r="D1133" t="str">
            <v>Info Tech</v>
          </cell>
        </row>
        <row r="1134">
          <cell r="B1134" t="str">
            <v>99-954-032</v>
          </cell>
          <cell r="C1134" t="str">
            <v>IT SVC</v>
          </cell>
          <cell r="D1134" t="str">
            <v>Info Tech</v>
          </cell>
        </row>
        <row r="1135">
          <cell r="B1135" t="str">
            <v>99-954-033</v>
          </cell>
          <cell r="C1135" t="str">
            <v>IT SVC</v>
          </cell>
          <cell r="D1135" t="str">
            <v>Info Tech</v>
          </cell>
        </row>
        <row r="1136">
          <cell r="B1136" t="str">
            <v>99-954-034</v>
          </cell>
          <cell r="C1136" t="str">
            <v>IT SVC</v>
          </cell>
          <cell r="D1136" t="str">
            <v>Info Tech</v>
          </cell>
        </row>
        <row r="1137">
          <cell r="B1137" t="str">
            <v>99-954-035</v>
          </cell>
          <cell r="C1137" t="str">
            <v>IT SVC</v>
          </cell>
          <cell r="D1137" t="str">
            <v>Info Tech</v>
          </cell>
        </row>
        <row r="1138">
          <cell r="B1138" t="str">
            <v>99-954-036</v>
          </cell>
          <cell r="C1138" t="str">
            <v>IT SVC</v>
          </cell>
          <cell r="D1138" t="str">
            <v>Info Tech</v>
          </cell>
        </row>
        <row r="1139">
          <cell r="B1139" t="str">
            <v>99-954-037</v>
          </cell>
          <cell r="C1139" t="str">
            <v>IT SVC</v>
          </cell>
          <cell r="D1139" t="str">
            <v>Info Tech</v>
          </cell>
        </row>
        <row r="1140">
          <cell r="B1140" t="str">
            <v>99-954-038</v>
          </cell>
          <cell r="C1140" t="str">
            <v>IT SVC</v>
          </cell>
          <cell r="D1140" t="str">
            <v>Info Tech</v>
          </cell>
        </row>
        <row r="1141">
          <cell r="B1141" t="str">
            <v>99-954-039</v>
          </cell>
          <cell r="C1141" t="str">
            <v>IT SVC</v>
          </cell>
          <cell r="D1141" t="str">
            <v>Info Tech</v>
          </cell>
        </row>
        <row r="1142">
          <cell r="B1142" t="str">
            <v>99-954-040</v>
          </cell>
          <cell r="C1142" t="str">
            <v>IT SVC</v>
          </cell>
          <cell r="D1142" t="str">
            <v>Info Tech</v>
          </cell>
        </row>
        <row r="1143">
          <cell r="B1143" t="str">
            <v>99-954-041</v>
          </cell>
          <cell r="C1143" t="str">
            <v>IT SVC</v>
          </cell>
          <cell r="D1143" t="str">
            <v>Info Tech</v>
          </cell>
        </row>
        <row r="1144">
          <cell r="B1144" t="str">
            <v>99-954-042</v>
          </cell>
          <cell r="C1144" t="str">
            <v>IT SVC</v>
          </cell>
          <cell r="D1144" t="str">
            <v>Info Tech</v>
          </cell>
        </row>
        <row r="1145">
          <cell r="B1145" t="str">
            <v>99-954-043</v>
          </cell>
          <cell r="C1145" t="str">
            <v>IT SVC</v>
          </cell>
          <cell r="D1145" t="str">
            <v>Info Tech</v>
          </cell>
        </row>
        <row r="1146">
          <cell r="B1146" t="str">
            <v>99-954-044</v>
          </cell>
          <cell r="C1146" t="str">
            <v>IT SVC</v>
          </cell>
          <cell r="D1146" t="str">
            <v>Info Tech</v>
          </cell>
        </row>
        <row r="1147">
          <cell r="B1147" t="str">
            <v>99-954-045</v>
          </cell>
          <cell r="C1147" t="str">
            <v>IT SVC</v>
          </cell>
          <cell r="D1147" t="str">
            <v>Info Tech</v>
          </cell>
        </row>
        <row r="1148">
          <cell r="B1148" t="str">
            <v>99-954-046</v>
          </cell>
          <cell r="C1148" t="str">
            <v>IT SVC</v>
          </cell>
          <cell r="D1148" t="str">
            <v>Info Tech</v>
          </cell>
        </row>
        <row r="1149">
          <cell r="B1149" t="str">
            <v>99-954-047</v>
          </cell>
          <cell r="C1149" t="str">
            <v>IT SVC</v>
          </cell>
          <cell r="D1149" t="str">
            <v>Info Tech</v>
          </cell>
        </row>
        <row r="1150">
          <cell r="B1150" t="str">
            <v>99-954-048</v>
          </cell>
          <cell r="C1150" t="str">
            <v>IT SVC</v>
          </cell>
          <cell r="D1150" t="str">
            <v>Info Tech</v>
          </cell>
        </row>
        <row r="1151">
          <cell r="B1151" t="str">
            <v>99-954-049</v>
          </cell>
          <cell r="C1151" t="str">
            <v>IT SVC</v>
          </cell>
          <cell r="D1151" t="str">
            <v>Info Tech</v>
          </cell>
        </row>
        <row r="1152">
          <cell r="B1152" t="str">
            <v>99-954-050</v>
          </cell>
          <cell r="C1152" t="str">
            <v>IT SVC</v>
          </cell>
          <cell r="D1152" t="str">
            <v>Info Tech</v>
          </cell>
        </row>
        <row r="1153">
          <cell r="B1153" t="str">
            <v>99-954-051</v>
          </cell>
          <cell r="C1153" t="str">
            <v>IT SVC</v>
          </cell>
          <cell r="D1153" t="str">
            <v>Info Tech</v>
          </cell>
        </row>
        <row r="1154">
          <cell r="B1154" t="str">
            <v>99-954-052</v>
          </cell>
          <cell r="C1154" t="str">
            <v>IT SVC</v>
          </cell>
          <cell r="D1154" t="str">
            <v>Info Tech</v>
          </cell>
        </row>
        <row r="1155">
          <cell r="B1155" t="str">
            <v>99-954-053</v>
          </cell>
          <cell r="C1155" t="str">
            <v>IT SVC</v>
          </cell>
          <cell r="D1155" t="str">
            <v>Info Tech</v>
          </cell>
        </row>
        <row r="1156">
          <cell r="B1156" t="str">
            <v>99-954-054</v>
          </cell>
          <cell r="C1156" t="str">
            <v>IT SVC</v>
          </cell>
          <cell r="D1156" t="str">
            <v>Info Tech</v>
          </cell>
        </row>
        <row r="1157">
          <cell r="B1157" t="str">
            <v>99-954-055</v>
          </cell>
          <cell r="C1157" t="str">
            <v>IT SVC</v>
          </cell>
          <cell r="D1157" t="str">
            <v>Info Tech</v>
          </cell>
        </row>
        <row r="1158">
          <cell r="B1158" t="str">
            <v>99-954-056</v>
          </cell>
          <cell r="C1158" t="str">
            <v>IT SVC</v>
          </cell>
          <cell r="D1158" t="str">
            <v>Info Tech</v>
          </cell>
        </row>
        <row r="1159">
          <cell r="B1159" t="str">
            <v>99-954-057</v>
          </cell>
          <cell r="C1159" t="str">
            <v>IT SVC</v>
          </cell>
          <cell r="D1159" t="str">
            <v>Info Tech</v>
          </cell>
        </row>
        <row r="1160">
          <cell r="B1160" t="str">
            <v>99-954-058</v>
          </cell>
          <cell r="C1160" t="str">
            <v>IT SVC</v>
          </cell>
          <cell r="D1160" t="str">
            <v>Info Tech</v>
          </cell>
        </row>
        <row r="1161">
          <cell r="B1161" t="str">
            <v>99-954-059</v>
          </cell>
          <cell r="C1161" t="str">
            <v>IT SVC</v>
          </cell>
          <cell r="D1161" t="str">
            <v>Info Tech</v>
          </cell>
        </row>
        <row r="1162">
          <cell r="B1162" t="str">
            <v>99-954-060</v>
          </cell>
          <cell r="C1162" t="str">
            <v>IT SVC</v>
          </cell>
          <cell r="D1162" t="str">
            <v>Info Tech</v>
          </cell>
        </row>
        <row r="1163">
          <cell r="B1163" t="str">
            <v>99-954-061</v>
          </cell>
          <cell r="C1163" t="str">
            <v>IT SVC</v>
          </cell>
          <cell r="D1163" t="str">
            <v>Info Tech</v>
          </cell>
        </row>
        <row r="1164">
          <cell r="B1164" t="str">
            <v>99-954-062</v>
          </cell>
          <cell r="C1164" t="str">
            <v>IT SVC</v>
          </cell>
          <cell r="D1164" t="str">
            <v>Info Tech</v>
          </cell>
        </row>
        <row r="1165">
          <cell r="B1165" t="str">
            <v>99-954-063</v>
          </cell>
          <cell r="C1165" t="str">
            <v>IT SVC</v>
          </cell>
          <cell r="D1165" t="str">
            <v>Info Tech</v>
          </cell>
        </row>
        <row r="1166">
          <cell r="B1166" t="str">
            <v>99-954-064</v>
          </cell>
          <cell r="C1166" t="str">
            <v>IT SVC</v>
          </cell>
          <cell r="D1166" t="str">
            <v>Info Tech</v>
          </cell>
        </row>
        <row r="1167">
          <cell r="B1167" t="str">
            <v>99-954-065</v>
          </cell>
          <cell r="C1167" t="str">
            <v>IT SVC</v>
          </cell>
          <cell r="D1167" t="str">
            <v>Info Tech</v>
          </cell>
        </row>
        <row r="1168">
          <cell r="B1168" t="str">
            <v>99-954-066</v>
          </cell>
          <cell r="C1168" t="str">
            <v>IT SVC</v>
          </cell>
          <cell r="D1168" t="str">
            <v>Info Tech</v>
          </cell>
        </row>
        <row r="1169">
          <cell r="B1169" t="str">
            <v>99-954-067</v>
          </cell>
          <cell r="C1169" t="str">
            <v>IT SVC</v>
          </cell>
          <cell r="D1169" t="str">
            <v>Info Tech</v>
          </cell>
        </row>
        <row r="1170">
          <cell r="B1170" t="str">
            <v>99-954-068</v>
          </cell>
          <cell r="C1170" t="str">
            <v>IT SVC</v>
          </cell>
          <cell r="D1170" t="str">
            <v>Info Tech</v>
          </cell>
        </row>
        <row r="1171">
          <cell r="B1171" t="str">
            <v>99-954-069</v>
          </cell>
          <cell r="C1171" t="str">
            <v>IT SVC</v>
          </cell>
          <cell r="D1171" t="str">
            <v>Info Tech</v>
          </cell>
        </row>
        <row r="1172">
          <cell r="B1172" t="str">
            <v>99-954-070</v>
          </cell>
          <cell r="C1172" t="str">
            <v>IT SVC</v>
          </cell>
          <cell r="D1172" t="str">
            <v>Info Tech</v>
          </cell>
        </row>
        <row r="1173">
          <cell r="B1173" t="str">
            <v>99-954-071</v>
          </cell>
          <cell r="C1173" t="str">
            <v>IT SVC</v>
          </cell>
          <cell r="D1173" t="str">
            <v>Info Tech</v>
          </cell>
        </row>
        <row r="1174">
          <cell r="B1174" t="str">
            <v>99-954-072</v>
          </cell>
          <cell r="C1174" t="str">
            <v>IT SVC</v>
          </cell>
          <cell r="D1174" t="str">
            <v>Info Tech</v>
          </cell>
        </row>
        <row r="1175">
          <cell r="B1175" t="str">
            <v>99-954-073</v>
          </cell>
          <cell r="C1175" t="str">
            <v>IT SVC</v>
          </cell>
          <cell r="D1175" t="str">
            <v>Info Tech</v>
          </cell>
        </row>
        <row r="1176">
          <cell r="B1176" t="str">
            <v>99-954-074</v>
          </cell>
          <cell r="C1176" t="str">
            <v>IT SVC</v>
          </cell>
          <cell r="D1176" t="str">
            <v>Info Tech</v>
          </cell>
        </row>
        <row r="1177">
          <cell r="B1177" t="str">
            <v>99-954-075</v>
          </cell>
          <cell r="C1177" t="str">
            <v>IT SVC</v>
          </cell>
          <cell r="D1177" t="str">
            <v>Info Tech</v>
          </cell>
        </row>
        <row r="1178">
          <cell r="B1178" t="str">
            <v>99-954-076</v>
          </cell>
          <cell r="C1178" t="str">
            <v>IT SVC</v>
          </cell>
          <cell r="D1178" t="str">
            <v>Info Tech</v>
          </cell>
        </row>
        <row r="1179">
          <cell r="B1179" t="str">
            <v>99-954-077</v>
          </cell>
          <cell r="C1179" t="str">
            <v>IT SVC</v>
          </cell>
          <cell r="D1179" t="str">
            <v>Info Tech</v>
          </cell>
        </row>
        <row r="1180">
          <cell r="B1180" t="str">
            <v>99-954-078</v>
          </cell>
          <cell r="C1180" t="str">
            <v>IT SVC</v>
          </cell>
          <cell r="D1180" t="str">
            <v>Info Tech</v>
          </cell>
        </row>
        <row r="1181">
          <cell r="B1181" t="str">
            <v>99-954-079</v>
          </cell>
          <cell r="C1181" t="str">
            <v>IT SVC</v>
          </cell>
          <cell r="D1181" t="str">
            <v>Info Tech</v>
          </cell>
        </row>
        <row r="1182">
          <cell r="B1182" t="str">
            <v>99-954-080</v>
          </cell>
          <cell r="C1182" t="str">
            <v>IT SVC</v>
          </cell>
          <cell r="D1182" t="str">
            <v>Info Tech</v>
          </cell>
        </row>
        <row r="1183">
          <cell r="B1183" t="str">
            <v>99-954-081</v>
          </cell>
          <cell r="C1183" t="str">
            <v>IT SVC</v>
          </cell>
          <cell r="D1183" t="str">
            <v>Info Tech</v>
          </cell>
        </row>
        <row r="1184">
          <cell r="B1184" t="str">
            <v>99-954-082</v>
          </cell>
          <cell r="C1184" t="str">
            <v>IT SVC</v>
          </cell>
          <cell r="D1184" t="str">
            <v>Info Tech</v>
          </cell>
        </row>
        <row r="1185">
          <cell r="B1185" t="str">
            <v>99-954-083</v>
          </cell>
          <cell r="C1185" t="str">
            <v>IT SVC</v>
          </cell>
          <cell r="D1185" t="str">
            <v>Info Tech</v>
          </cell>
        </row>
        <row r="1186">
          <cell r="B1186" t="str">
            <v>99-954-084</v>
          </cell>
          <cell r="C1186" t="str">
            <v>IT SVC</v>
          </cell>
          <cell r="D1186" t="str">
            <v>Info Tech</v>
          </cell>
        </row>
        <row r="1187">
          <cell r="B1187" t="str">
            <v>99-954-085</v>
          </cell>
          <cell r="C1187" t="str">
            <v>IT SVC</v>
          </cell>
          <cell r="D1187" t="str">
            <v>Info Tech</v>
          </cell>
        </row>
        <row r="1188">
          <cell r="B1188" t="str">
            <v>99-954-086</v>
          </cell>
          <cell r="C1188" t="str">
            <v>IT SVC</v>
          </cell>
          <cell r="D1188" t="str">
            <v>Info Tech</v>
          </cell>
        </row>
        <row r="1189">
          <cell r="B1189" t="str">
            <v>99-954-087</v>
          </cell>
          <cell r="C1189" t="str">
            <v>IT SVC</v>
          </cell>
          <cell r="D1189" t="str">
            <v>Info Tech</v>
          </cell>
        </row>
        <row r="1190">
          <cell r="B1190" t="str">
            <v>99-954-088</v>
          </cell>
          <cell r="C1190" t="str">
            <v>IT SVC</v>
          </cell>
          <cell r="D1190" t="str">
            <v>Info Tech</v>
          </cell>
        </row>
        <row r="1191">
          <cell r="B1191" t="str">
            <v>99-954-089</v>
          </cell>
          <cell r="C1191" t="str">
            <v>IT SVC</v>
          </cell>
          <cell r="D1191" t="str">
            <v>Info Tech</v>
          </cell>
        </row>
        <row r="1192">
          <cell r="B1192" t="str">
            <v>99-954-090</v>
          </cell>
          <cell r="C1192" t="str">
            <v>IT SVC</v>
          </cell>
          <cell r="D1192" t="str">
            <v>Info Tech</v>
          </cell>
        </row>
        <row r="1193">
          <cell r="B1193" t="str">
            <v>99-954-091</v>
          </cell>
          <cell r="C1193" t="str">
            <v>IT SVC</v>
          </cell>
          <cell r="D1193" t="str">
            <v>Info Tech</v>
          </cell>
        </row>
        <row r="1194">
          <cell r="B1194" t="str">
            <v>99-954-092</v>
          </cell>
          <cell r="C1194" t="str">
            <v>IT SVC</v>
          </cell>
          <cell r="D1194" t="str">
            <v>Info Tech</v>
          </cell>
        </row>
        <row r="1195">
          <cell r="B1195" t="str">
            <v>99-954-093</v>
          </cell>
          <cell r="C1195" t="str">
            <v>IT SVC</v>
          </cell>
          <cell r="D1195" t="str">
            <v>Info Tech</v>
          </cell>
        </row>
        <row r="1196">
          <cell r="B1196" t="str">
            <v>99-954-094</v>
          </cell>
          <cell r="C1196" t="str">
            <v>IT SVC</v>
          </cell>
          <cell r="D1196" t="str">
            <v>Info Tech</v>
          </cell>
        </row>
        <row r="1197">
          <cell r="B1197" t="str">
            <v>99-954-095</v>
          </cell>
          <cell r="C1197" t="str">
            <v>IT SVC</v>
          </cell>
          <cell r="D1197" t="str">
            <v>Info Tech</v>
          </cell>
        </row>
        <row r="1198">
          <cell r="B1198" t="str">
            <v>99-954-096</v>
          </cell>
          <cell r="C1198" t="str">
            <v>IT SVC</v>
          </cell>
          <cell r="D1198" t="str">
            <v>Info Tech</v>
          </cell>
        </row>
        <row r="1199">
          <cell r="B1199" t="str">
            <v>99-954-097</v>
          </cell>
          <cell r="C1199" t="str">
            <v>IT SVC</v>
          </cell>
          <cell r="D1199" t="str">
            <v>Info Tech</v>
          </cell>
        </row>
        <row r="1200">
          <cell r="B1200" t="str">
            <v>99-954-098</v>
          </cell>
          <cell r="C1200" t="str">
            <v>IT SVC</v>
          </cell>
          <cell r="D1200" t="str">
            <v>Info Tech</v>
          </cell>
        </row>
        <row r="1201">
          <cell r="B1201" t="str">
            <v>99-954-099</v>
          </cell>
          <cell r="C1201" t="str">
            <v>IT SVC</v>
          </cell>
          <cell r="D1201" t="str">
            <v>Info Tech</v>
          </cell>
        </row>
        <row r="1202">
          <cell r="B1202" t="str">
            <v>99-954-100</v>
          </cell>
          <cell r="C1202" t="str">
            <v>IT SVC</v>
          </cell>
          <cell r="D1202" t="str">
            <v>Info Tech</v>
          </cell>
        </row>
        <row r="1203">
          <cell r="B1203" t="str">
            <v>99-954-101</v>
          </cell>
          <cell r="C1203" t="str">
            <v>MIS Common</v>
          </cell>
          <cell r="D1203" t="str">
            <v>MIS Common</v>
          </cell>
        </row>
        <row r="1204">
          <cell r="B1204" t="str">
            <v>99-954-102</v>
          </cell>
          <cell r="C1204" t="str">
            <v>MIS Common</v>
          </cell>
          <cell r="D1204" t="str">
            <v>MIS Common</v>
          </cell>
        </row>
        <row r="1205">
          <cell r="B1205" t="str">
            <v>99-954-103</v>
          </cell>
          <cell r="C1205" t="str">
            <v>MIS Common</v>
          </cell>
          <cell r="D1205" t="str">
            <v>MIS Common</v>
          </cell>
        </row>
        <row r="1206">
          <cell r="B1206" t="str">
            <v>99-954-104</v>
          </cell>
          <cell r="C1206" t="str">
            <v>MIS Common</v>
          </cell>
          <cell r="D1206" t="str">
            <v>MIS Common</v>
          </cell>
        </row>
        <row r="1207">
          <cell r="B1207" t="str">
            <v>99-954-105</v>
          </cell>
          <cell r="C1207" t="str">
            <v>MIS Common</v>
          </cell>
          <cell r="D1207" t="str">
            <v>MIS Common</v>
          </cell>
        </row>
        <row r="1208">
          <cell r="B1208" t="str">
            <v>99-954-106</v>
          </cell>
          <cell r="C1208" t="str">
            <v>MIS Common</v>
          </cell>
          <cell r="D1208" t="str">
            <v>MIS Common</v>
          </cell>
        </row>
        <row r="1209">
          <cell r="B1209" t="str">
            <v>99-954-107</v>
          </cell>
          <cell r="C1209" t="str">
            <v>MIS Common</v>
          </cell>
          <cell r="D1209" t="str">
            <v>MIS Common</v>
          </cell>
        </row>
        <row r="1210">
          <cell r="B1210" t="str">
            <v>99-954-108</v>
          </cell>
          <cell r="C1210" t="str">
            <v>MIS Common</v>
          </cell>
          <cell r="D1210" t="str">
            <v>MIS Common</v>
          </cell>
        </row>
        <row r="1211">
          <cell r="B1211" t="str">
            <v>99-954-109</v>
          </cell>
          <cell r="C1211" t="str">
            <v>MIS Common</v>
          </cell>
          <cell r="D1211" t="str">
            <v>MIS Common</v>
          </cell>
        </row>
        <row r="1212">
          <cell r="B1212" t="str">
            <v>99-954-110</v>
          </cell>
          <cell r="C1212" t="str">
            <v>MIS Common</v>
          </cell>
          <cell r="D1212" t="str">
            <v>MIS Common</v>
          </cell>
        </row>
        <row r="1213">
          <cell r="B1213" t="str">
            <v>99-954-111</v>
          </cell>
          <cell r="C1213" t="str">
            <v>MIS Common</v>
          </cell>
          <cell r="D1213" t="str">
            <v>MIS Common</v>
          </cell>
        </row>
        <row r="1214">
          <cell r="B1214" t="str">
            <v>99-954-112</v>
          </cell>
          <cell r="C1214" t="str">
            <v>MIS Common</v>
          </cell>
          <cell r="D1214" t="str">
            <v>MIS Common</v>
          </cell>
        </row>
        <row r="1215">
          <cell r="B1215" t="str">
            <v>99-954-113</v>
          </cell>
          <cell r="C1215" t="str">
            <v>MIS Common</v>
          </cell>
          <cell r="D1215" t="str">
            <v>MIS Common</v>
          </cell>
        </row>
        <row r="1216">
          <cell r="B1216" t="str">
            <v>99-954-114</v>
          </cell>
          <cell r="C1216" t="str">
            <v>MIS Common</v>
          </cell>
          <cell r="D1216" t="str">
            <v>MIS Common</v>
          </cell>
        </row>
        <row r="1217">
          <cell r="B1217" t="str">
            <v>99-954-115</v>
          </cell>
          <cell r="C1217" t="str">
            <v>MIS Common</v>
          </cell>
          <cell r="D1217" t="str">
            <v>MIS Common</v>
          </cell>
        </row>
        <row r="1218">
          <cell r="B1218" t="str">
            <v>99-954-116</v>
          </cell>
          <cell r="C1218" t="str">
            <v>MIS Common</v>
          </cell>
          <cell r="D1218" t="str">
            <v>MIS Common</v>
          </cell>
        </row>
        <row r="1219">
          <cell r="B1219" t="str">
            <v>99-954-117</v>
          </cell>
          <cell r="C1219" t="str">
            <v>MIS Common</v>
          </cell>
          <cell r="D1219" t="str">
            <v>MIS Common</v>
          </cell>
        </row>
        <row r="1220">
          <cell r="B1220" t="str">
            <v>99-954-118</v>
          </cell>
          <cell r="C1220" t="str">
            <v>MIS Common</v>
          </cell>
          <cell r="D1220" t="str">
            <v>MIS Common</v>
          </cell>
        </row>
        <row r="1221">
          <cell r="B1221" t="str">
            <v>99-954-119</v>
          </cell>
          <cell r="C1221" t="str">
            <v>MIS Common</v>
          </cell>
          <cell r="D1221" t="str">
            <v>MIS Common</v>
          </cell>
        </row>
        <row r="1222">
          <cell r="B1222" t="str">
            <v>99-954-120</v>
          </cell>
          <cell r="C1222" t="str">
            <v>MIS Common</v>
          </cell>
          <cell r="D1222" t="str">
            <v>MIS Common</v>
          </cell>
        </row>
        <row r="1223">
          <cell r="B1223" t="str">
            <v>99-954-121</v>
          </cell>
          <cell r="C1223" t="str">
            <v>MIS Common</v>
          </cell>
          <cell r="D1223" t="str">
            <v>MIS Common</v>
          </cell>
        </row>
        <row r="1224">
          <cell r="B1224" t="str">
            <v>99-954-122</v>
          </cell>
          <cell r="C1224" t="str">
            <v>MIS Common</v>
          </cell>
          <cell r="D1224" t="str">
            <v>MIS Common</v>
          </cell>
        </row>
        <row r="1225">
          <cell r="B1225" t="str">
            <v>99-954-123</v>
          </cell>
          <cell r="C1225" t="str">
            <v>MIS Common</v>
          </cell>
          <cell r="D1225" t="str">
            <v>MIS Common</v>
          </cell>
        </row>
        <row r="1226">
          <cell r="B1226" t="str">
            <v>99-954-124</v>
          </cell>
          <cell r="C1226" t="str">
            <v>MIS Common</v>
          </cell>
          <cell r="D1226" t="str">
            <v>MIS Common</v>
          </cell>
        </row>
        <row r="1227">
          <cell r="B1227" t="str">
            <v>99-954-125</v>
          </cell>
          <cell r="C1227" t="str">
            <v>MIS Common</v>
          </cell>
          <cell r="D1227" t="str">
            <v>MIS Common</v>
          </cell>
        </row>
        <row r="1228">
          <cell r="B1228" t="str">
            <v>99-954-126</v>
          </cell>
          <cell r="C1228" t="str">
            <v>MIS Common</v>
          </cell>
          <cell r="D1228" t="str">
            <v>MIS Common</v>
          </cell>
        </row>
        <row r="1229">
          <cell r="B1229" t="str">
            <v>99-954-127</v>
          </cell>
          <cell r="C1229" t="str">
            <v>MIS Common</v>
          </cell>
          <cell r="D1229" t="str">
            <v>MIS Common</v>
          </cell>
        </row>
        <row r="1230">
          <cell r="B1230" t="str">
            <v>99-954-128</v>
          </cell>
          <cell r="C1230" t="str">
            <v>MIS Common</v>
          </cell>
          <cell r="D1230" t="str">
            <v>MIS Common</v>
          </cell>
        </row>
        <row r="1231">
          <cell r="B1231" t="str">
            <v>99-954-129</v>
          </cell>
          <cell r="C1231" t="str">
            <v>MIS Common</v>
          </cell>
          <cell r="D1231" t="str">
            <v>MIS Common</v>
          </cell>
        </row>
        <row r="1232">
          <cell r="B1232" t="str">
            <v>99-954-130</v>
          </cell>
          <cell r="C1232" t="str">
            <v>MIS Common</v>
          </cell>
          <cell r="D1232" t="str">
            <v>MIS Common</v>
          </cell>
        </row>
        <row r="1233">
          <cell r="B1233" t="str">
            <v>99-954-131</v>
          </cell>
          <cell r="C1233" t="str">
            <v>MIS Common</v>
          </cell>
          <cell r="D1233" t="str">
            <v>MIS Common</v>
          </cell>
        </row>
        <row r="1234">
          <cell r="B1234" t="str">
            <v>99-954-132</v>
          </cell>
          <cell r="C1234" t="str">
            <v>MIS Common</v>
          </cell>
          <cell r="D1234" t="str">
            <v>MIS Common</v>
          </cell>
        </row>
        <row r="1235">
          <cell r="B1235" t="str">
            <v>99-954-133</v>
          </cell>
          <cell r="C1235" t="str">
            <v>MIS Common</v>
          </cell>
          <cell r="D1235" t="str">
            <v>MIS Common</v>
          </cell>
        </row>
        <row r="1236">
          <cell r="B1236" t="str">
            <v>99-954-134</v>
          </cell>
          <cell r="C1236" t="str">
            <v>MIS Common</v>
          </cell>
          <cell r="D1236" t="str">
            <v>MIS Common</v>
          </cell>
        </row>
        <row r="1237">
          <cell r="B1237" t="str">
            <v>99-954-135</v>
          </cell>
          <cell r="C1237" t="str">
            <v>MIS Common</v>
          </cell>
          <cell r="D1237" t="str">
            <v>MIS Common</v>
          </cell>
        </row>
        <row r="1238">
          <cell r="B1238" t="str">
            <v>99-954-136</v>
          </cell>
          <cell r="C1238" t="str">
            <v>MIS Common</v>
          </cell>
          <cell r="D1238" t="str">
            <v>MIS Common</v>
          </cell>
        </row>
        <row r="1239">
          <cell r="B1239" t="str">
            <v>99-954-137</v>
          </cell>
          <cell r="C1239" t="str">
            <v>MIS Common</v>
          </cell>
          <cell r="D1239" t="str">
            <v>MIS Common</v>
          </cell>
        </row>
        <row r="1240">
          <cell r="B1240" t="str">
            <v>99-954-138</v>
          </cell>
          <cell r="C1240" t="str">
            <v>MIS Common</v>
          </cell>
          <cell r="D1240" t="str">
            <v>MIS Common</v>
          </cell>
        </row>
        <row r="1241">
          <cell r="B1241" t="str">
            <v>99-954-139</v>
          </cell>
          <cell r="C1241" t="str">
            <v>MIS Common</v>
          </cell>
          <cell r="D1241" t="str">
            <v>MIS Common</v>
          </cell>
        </row>
        <row r="1242">
          <cell r="B1242" t="str">
            <v>99-954-140</v>
          </cell>
          <cell r="C1242" t="str">
            <v>MIS Common</v>
          </cell>
          <cell r="D1242" t="str">
            <v>MIS Common</v>
          </cell>
        </row>
        <row r="1243">
          <cell r="B1243" t="str">
            <v>99-954-141</v>
          </cell>
          <cell r="C1243" t="str">
            <v>MIS Common</v>
          </cell>
          <cell r="D1243" t="str">
            <v>MIS Common</v>
          </cell>
        </row>
        <row r="1244">
          <cell r="B1244" t="str">
            <v>99-954-142</v>
          </cell>
          <cell r="C1244" t="str">
            <v>MIS Common</v>
          </cell>
          <cell r="D1244" t="str">
            <v>MIS Common</v>
          </cell>
        </row>
        <row r="1245">
          <cell r="B1245" t="str">
            <v>99-954-143</v>
          </cell>
          <cell r="C1245" t="str">
            <v>MIS Common</v>
          </cell>
          <cell r="D1245" t="str">
            <v>MIS Common</v>
          </cell>
        </row>
        <row r="1246">
          <cell r="B1246" t="str">
            <v>99-954-144</v>
          </cell>
          <cell r="C1246" t="str">
            <v>MIS Common</v>
          </cell>
          <cell r="D1246" t="str">
            <v>MIS Common</v>
          </cell>
        </row>
        <row r="1247">
          <cell r="B1247" t="str">
            <v>99-954-145</v>
          </cell>
          <cell r="C1247" t="str">
            <v>MIS Common</v>
          </cell>
          <cell r="D1247" t="str">
            <v>MIS Common</v>
          </cell>
        </row>
        <row r="1248">
          <cell r="B1248" t="str">
            <v>99-954-146</v>
          </cell>
          <cell r="C1248" t="str">
            <v>MIS Common</v>
          </cell>
          <cell r="D1248" t="str">
            <v>MIS Common</v>
          </cell>
        </row>
        <row r="1249">
          <cell r="B1249" t="str">
            <v>99-954-147</v>
          </cell>
          <cell r="C1249" t="str">
            <v>MIS Common</v>
          </cell>
          <cell r="D1249" t="str">
            <v>MIS Common</v>
          </cell>
        </row>
        <row r="1250">
          <cell r="B1250" t="str">
            <v>99-954-148</v>
          </cell>
          <cell r="C1250" t="str">
            <v>MIS Common</v>
          </cell>
          <cell r="D1250" t="str">
            <v>MIS Common</v>
          </cell>
        </row>
        <row r="1251">
          <cell r="B1251" t="str">
            <v>99-954-149</v>
          </cell>
          <cell r="C1251" t="str">
            <v>MIS Common</v>
          </cell>
          <cell r="D1251" t="str">
            <v>MIS Common</v>
          </cell>
        </row>
        <row r="1252">
          <cell r="B1252" t="str">
            <v>99-954-150</v>
          </cell>
          <cell r="C1252" t="str">
            <v>MIS Common</v>
          </cell>
          <cell r="D1252" t="str">
            <v>MIS Common</v>
          </cell>
        </row>
        <row r="1253">
          <cell r="B1253" t="str">
            <v>99-954-151</v>
          </cell>
          <cell r="C1253" t="str">
            <v>MIS Common</v>
          </cell>
          <cell r="D1253" t="str">
            <v>MIS Common</v>
          </cell>
        </row>
        <row r="1254">
          <cell r="B1254" t="str">
            <v>99-954-152</v>
          </cell>
          <cell r="C1254" t="str">
            <v>MIS Common</v>
          </cell>
          <cell r="D1254" t="str">
            <v>MIS Common</v>
          </cell>
        </row>
        <row r="1255">
          <cell r="B1255" t="str">
            <v>99-954-153</v>
          </cell>
          <cell r="C1255" t="str">
            <v>MIS Common</v>
          </cell>
          <cell r="D1255" t="str">
            <v>MIS Common</v>
          </cell>
        </row>
        <row r="1256">
          <cell r="B1256" t="str">
            <v>99-954-154</v>
          </cell>
          <cell r="C1256" t="str">
            <v>MIS Common</v>
          </cell>
          <cell r="D1256" t="str">
            <v>MIS Common</v>
          </cell>
        </row>
        <row r="1257">
          <cell r="B1257" t="str">
            <v>99-954-155</v>
          </cell>
          <cell r="C1257" t="str">
            <v>MIS Common</v>
          </cell>
          <cell r="D1257" t="str">
            <v>MIS Common</v>
          </cell>
        </row>
        <row r="1258">
          <cell r="B1258" t="str">
            <v>99-954-156</v>
          </cell>
          <cell r="C1258" t="str">
            <v>MIS Common</v>
          </cell>
          <cell r="D1258" t="str">
            <v>MIS Common</v>
          </cell>
        </row>
        <row r="1259">
          <cell r="B1259" t="str">
            <v>99-954-157</v>
          </cell>
          <cell r="C1259" t="str">
            <v>MIS Common</v>
          </cell>
          <cell r="D1259" t="str">
            <v>MIS Common</v>
          </cell>
        </row>
        <row r="1260">
          <cell r="B1260" t="str">
            <v>99-954-158</v>
          </cell>
          <cell r="C1260" t="str">
            <v>MIS Common</v>
          </cell>
          <cell r="D1260" t="str">
            <v>MIS Common</v>
          </cell>
        </row>
        <row r="1261">
          <cell r="B1261" t="str">
            <v>99-954-159</v>
          </cell>
          <cell r="C1261" t="str">
            <v>MIS Common</v>
          </cell>
          <cell r="D1261" t="str">
            <v>MIS Common</v>
          </cell>
        </row>
        <row r="1262">
          <cell r="B1262" t="str">
            <v>99-954-160</v>
          </cell>
          <cell r="C1262" t="str">
            <v>MIS Common</v>
          </cell>
          <cell r="D1262" t="str">
            <v>MIS Common</v>
          </cell>
        </row>
        <row r="1263">
          <cell r="B1263" t="str">
            <v>99-954-161</v>
          </cell>
          <cell r="C1263" t="str">
            <v>MIS Common</v>
          </cell>
          <cell r="D1263" t="str">
            <v>MIS Common</v>
          </cell>
        </row>
        <row r="1264">
          <cell r="B1264" t="str">
            <v>99-954-162</v>
          </cell>
          <cell r="C1264" t="str">
            <v>MIS Common</v>
          </cell>
          <cell r="D1264" t="str">
            <v>MIS Common</v>
          </cell>
        </row>
        <row r="1265">
          <cell r="B1265" t="str">
            <v>99-954-163</v>
          </cell>
          <cell r="C1265" t="str">
            <v>MIS Common</v>
          </cell>
          <cell r="D1265" t="str">
            <v>MIS Common</v>
          </cell>
        </row>
        <row r="1266">
          <cell r="B1266" t="str">
            <v>99-954-164</v>
          </cell>
          <cell r="C1266" t="str">
            <v>MIS Common</v>
          </cell>
          <cell r="D1266" t="str">
            <v>MIS Common</v>
          </cell>
        </row>
        <row r="1267">
          <cell r="B1267" t="str">
            <v>99-954-165</v>
          </cell>
          <cell r="C1267" t="str">
            <v>MIS Common</v>
          </cell>
          <cell r="D1267" t="str">
            <v>MIS Common</v>
          </cell>
        </row>
        <row r="1268">
          <cell r="B1268" t="str">
            <v>99-954-166</v>
          </cell>
          <cell r="C1268" t="str">
            <v>MIS Common</v>
          </cell>
          <cell r="D1268" t="str">
            <v>MIS Common</v>
          </cell>
        </row>
        <row r="1269">
          <cell r="B1269" t="str">
            <v>99-954-167</v>
          </cell>
          <cell r="C1269" t="str">
            <v>MIS Common</v>
          </cell>
          <cell r="D1269" t="str">
            <v>MIS Common</v>
          </cell>
        </row>
        <row r="1270">
          <cell r="B1270" t="str">
            <v>99-954-168</v>
          </cell>
          <cell r="C1270" t="str">
            <v>MIS Common</v>
          </cell>
          <cell r="D1270" t="str">
            <v>MIS Common</v>
          </cell>
        </row>
        <row r="1271">
          <cell r="B1271" t="str">
            <v>99-954-169</v>
          </cell>
          <cell r="C1271" t="str">
            <v>MIS Common</v>
          </cell>
          <cell r="D1271" t="str">
            <v>MIS Common</v>
          </cell>
        </row>
        <row r="1272">
          <cell r="B1272" t="str">
            <v>99-954-170</v>
          </cell>
          <cell r="C1272" t="str">
            <v>MIS Common</v>
          </cell>
          <cell r="D1272" t="str">
            <v>MIS Common</v>
          </cell>
        </row>
        <row r="1273">
          <cell r="B1273" t="str">
            <v>99-954-171</v>
          </cell>
          <cell r="C1273" t="str">
            <v>MIS Common</v>
          </cell>
          <cell r="D1273" t="str">
            <v>MIS Common</v>
          </cell>
        </row>
        <row r="1274">
          <cell r="B1274" t="str">
            <v>99-954-172</v>
          </cell>
          <cell r="C1274" t="str">
            <v>MIS Common</v>
          </cell>
          <cell r="D1274" t="str">
            <v>MIS Common</v>
          </cell>
        </row>
        <row r="1275">
          <cell r="B1275" t="str">
            <v>99-954-173</v>
          </cell>
          <cell r="C1275" t="str">
            <v>MIS Common</v>
          </cell>
          <cell r="D1275" t="str">
            <v>MIS Common</v>
          </cell>
        </row>
        <row r="1276">
          <cell r="B1276" t="str">
            <v>99-954-174</v>
          </cell>
          <cell r="C1276" t="str">
            <v>MIS Common</v>
          </cell>
          <cell r="D1276" t="str">
            <v>MIS Common</v>
          </cell>
        </row>
        <row r="1277">
          <cell r="B1277" t="str">
            <v>99-954-175</v>
          </cell>
          <cell r="C1277" t="str">
            <v>MIS Common</v>
          </cell>
          <cell r="D1277" t="str">
            <v>MIS Common</v>
          </cell>
        </row>
        <row r="1278">
          <cell r="B1278" t="str">
            <v>99-954-176</v>
          </cell>
          <cell r="C1278" t="str">
            <v>MIS Common</v>
          </cell>
          <cell r="D1278" t="str">
            <v>MIS Common</v>
          </cell>
        </row>
        <row r="1279">
          <cell r="B1279" t="str">
            <v>99-954-177</v>
          </cell>
          <cell r="C1279" t="str">
            <v>MIS Common</v>
          </cell>
          <cell r="D1279" t="str">
            <v>MIS Common</v>
          </cell>
        </row>
        <row r="1280">
          <cell r="B1280" t="str">
            <v>99-954-178</v>
          </cell>
          <cell r="C1280" t="str">
            <v>MIS Common</v>
          </cell>
          <cell r="D1280" t="str">
            <v>MIS Common</v>
          </cell>
        </row>
        <row r="1281">
          <cell r="B1281" t="str">
            <v>99-954-179</v>
          </cell>
          <cell r="C1281" t="str">
            <v>MIS Common</v>
          </cell>
          <cell r="D1281" t="str">
            <v>MIS Common</v>
          </cell>
        </row>
        <row r="1282">
          <cell r="B1282" t="str">
            <v>99-954-180</v>
          </cell>
          <cell r="C1282" t="str">
            <v>MIS Common</v>
          </cell>
          <cell r="D1282" t="str">
            <v>MIS Common</v>
          </cell>
        </row>
        <row r="1283">
          <cell r="B1283" t="str">
            <v>99-954-181</v>
          </cell>
          <cell r="C1283" t="str">
            <v>MIS Common</v>
          </cell>
          <cell r="D1283" t="str">
            <v>MIS Common</v>
          </cell>
        </row>
        <row r="1284">
          <cell r="B1284" t="str">
            <v>99-954-182</v>
          </cell>
          <cell r="C1284" t="str">
            <v>MIS Common</v>
          </cell>
          <cell r="D1284" t="str">
            <v>MIS Common</v>
          </cell>
        </row>
        <row r="1285">
          <cell r="B1285" t="str">
            <v>99-954-183</v>
          </cell>
          <cell r="C1285" t="str">
            <v>MIS Common</v>
          </cell>
          <cell r="D1285" t="str">
            <v>MIS Common</v>
          </cell>
        </row>
        <row r="1286">
          <cell r="B1286" t="str">
            <v>99-954-184</v>
          </cell>
          <cell r="C1286" t="str">
            <v>MIS Common</v>
          </cell>
          <cell r="D1286" t="str">
            <v>MIS Common</v>
          </cell>
        </row>
        <row r="1287">
          <cell r="B1287" t="str">
            <v>99-954-185</v>
          </cell>
          <cell r="C1287" t="str">
            <v>MIS Common</v>
          </cell>
          <cell r="D1287" t="str">
            <v>MIS Common</v>
          </cell>
        </row>
        <row r="1288">
          <cell r="B1288" t="str">
            <v>99-954-186</v>
          </cell>
          <cell r="C1288" t="str">
            <v>MIS Common</v>
          </cell>
          <cell r="D1288" t="str">
            <v>MIS Common</v>
          </cell>
        </row>
        <row r="1289">
          <cell r="B1289" t="str">
            <v>99-954-187</v>
          </cell>
          <cell r="C1289" t="str">
            <v>MIS Common</v>
          </cell>
          <cell r="D1289" t="str">
            <v>MIS Common</v>
          </cell>
        </row>
        <row r="1290">
          <cell r="B1290" t="str">
            <v>99-954-188</v>
          </cell>
          <cell r="C1290" t="str">
            <v>MIS Common</v>
          </cell>
          <cell r="D1290" t="str">
            <v>MIS Common</v>
          </cell>
        </row>
        <row r="1291">
          <cell r="B1291" t="str">
            <v>99-954-189</v>
          </cell>
          <cell r="C1291" t="str">
            <v>MIS Common</v>
          </cell>
          <cell r="D1291" t="str">
            <v>MIS Common</v>
          </cell>
        </row>
        <row r="1292">
          <cell r="B1292" t="str">
            <v>99-954-190</v>
          </cell>
          <cell r="C1292" t="str">
            <v>MIS Common</v>
          </cell>
          <cell r="D1292" t="str">
            <v>MIS Common</v>
          </cell>
        </row>
        <row r="1293">
          <cell r="B1293" t="str">
            <v>99-954-191</v>
          </cell>
          <cell r="C1293" t="str">
            <v>MIS Common</v>
          </cell>
          <cell r="D1293" t="str">
            <v>MIS Common</v>
          </cell>
        </row>
        <row r="1294">
          <cell r="B1294" t="str">
            <v>99-954-192</v>
          </cell>
          <cell r="C1294" t="str">
            <v>MIS Common</v>
          </cell>
          <cell r="D1294" t="str">
            <v>MIS Common</v>
          </cell>
        </row>
        <row r="1295">
          <cell r="B1295" t="str">
            <v>99-954-193</v>
          </cell>
          <cell r="C1295" t="str">
            <v>MIS Common</v>
          </cell>
          <cell r="D1295" t="str">
            <v>MIS Common</v>
          </cell>
        </row>
        <row r="1296">
          <cell r="B1296" t="str">
            <v>99-954-194</v>
          </cell>
          <cell r="C1296" t="str">
            <v>MIS Common</v>
          </cell>
          <cell r="D1296" t="str">
            <v>MIS Common</v>
          </cell>
        </row>
        <row r="1297">
          <cell r="B1297" t="str">
            <v>99-954-195</v>
          </cell>
          <cell r="C1297" t="str">
            <v>MIS Common</v>
          </cell>
          <cell r="D1297" t="str">
            <v>MIS Common</v>
          </cell>
        </row>
        <row r="1298">
          <cell r="B1298" t="str">
            <v>99-954-196</v>
          </cell>
          <cell r="C1298" t="str">
            <v>MIS Common</v>
          </cell>
          <cell r="D1298" t="str">
            <v>MIS Common</v>
          </cell>
        </row>
        <row r="1299">
          <cell r="B1299" t="str">
            <v>99-954-197</v>
          </cell>
          <cell r="C1299" t="str">
            <v>MIS Common</v>
          </cell>
          <cell r="D1299" t="str">
            <v>MIS Common</v>
          </cell>
        </row>
        <row r="1300">
          <cell r="B1300" t="str">
            <v>99-954-198</v>
          </cell>
          <cell r="C1300" t="str">
            <v>MIS Common</v>
          </cell>
          <cell r="D1300" t="str">
            <v>MIS Common</v>
          </cell>
        </row>
        <row r="1301">
          <cell r="B1301" t="str">
            <v>99-954-199</v>
          </cell>
          <cell r="C1301" t="str">
            <v>MIS Common</v>
          </cell>
          <cell r="D1301" t="str">
            <v>MIS Common</v>
          </cell>
        </row>
        <row r="1302">
          <cell r="B1302" t="str">
            <v>99-954-200</v>
          </cell>
          <cell r="C1302" t="str">
            <v>MIS Common</v>
          </cell>
          <cell r="D1302" t="str">
            <v>MIS Common</v>
          </cell>
        </row>
        <row r="1303">
          <cell r="B1303" t="str">
            <v>99-954-201</v>
          </cell>
          <cell r="C1303" t="str">
            <v>Facilities</v>
          </cell>
          <cell r="D1303" t="str">
            <v>Facilities</v>
          </cell>
        </row>
        <row r="1304">
          <cell r="B1304" t="str">
            <v>99-954-202</v>
          </cell>
          <cell r="C1304" t="str">
            <v>Facilities</v>
          </cell>
          <cell r="D1304" t="str">
            <v>Facilities</v>
          </cell>
        </row>
        <row r="1305">
          <cell r="B1305" t="str">
            <v>99-954-203</v>
          </cell>
          <cell r="C1305" t="str">
            <v>Facilities</v>
          </cell>
          <cell r="D1305" t="str">
            <v>Facilities</v>
          </cell>
        </row>
        <row r="1306">
          <cell r="B1306" t="str">
            <v>99-954-204</v>
          </cell>
          <cell r="C1306" t="str">
            <v>Facilities</v>
          </cell>
          <cell r="D1306" t="str">
            <v>Facilities</v>
          </cell>
        </row>
        <row r="1307">
          <cell r="B1307" t="str">
            <v>99-954-205</v>
          </cell>
          <cell r="C1307" t="str">
            <v>Facilities</v>
          </cell>
          <cell r="D1307" t="str">
            <v>Facilities</v>
          </cell>
        </row>
        <row r="1308">
          <cell r="B1308" t="str">
            <v>99-954-206</v>
          </cell>
          <cell r="C1308" t="str">
            <v>Facilities</v>
          </cell>
          <cell r="D1308" t="str">
            <v>Facilities</v>
          </cell>
        </row>
        <row r="1309">
          <cell r="B1309" t="str">
            <v>99-954-207</v>
          </cell>
          <cell r="C1309" t="str">
            <v>Facilities</v>
          </cell>
          <cell r="D1309" t="str">
            <v>Facilities</v>
          </cell>
        </row>
        <row r="1310">
          <cell r="B1310" t="str">
            <v>99-954-208</v>
          </cell>
          <cell r="C1310" t="str">
            <v>Facilities</v>
          </cell>
          <cell r="D1310" t="str">
            <v>Facilities</v>
          </cell>
        </row>
        <row r="1311">
          <cell r="B1311" t="str">
            <v>99-954-209</v>
          </cell>
          <cell r="C1311" t="str">
            <v>Facilities</v>
          </cell>
          <cell r="D1311" t="str">
            <v>Facilities</v>
          </cell>
        </row>
        <row r="1312">
          <cell r="B1312" t="str">
            <v>99-954-210</v>
          </cell>
          <cell r="C1312" t="str">
            <v>Facilities</v>
          </cell>
          <cell r="D1312" t="str">
            <v>Facilities</v>
          </cell>
        </row>
        <row r="1313">
          <cell r="B1313" t="str">
            <v>99-954-211</v>
          </cell>
          <cell r="C1313" t="str">
            <v>Facilities</v>
          </cell>
          <cell r="D1313" t="str">
            <v>Facilities</v>
          </cell>
        </row>
        <row r="1314">
          <cell r="B1314" t="str">
            <v>99-954-212</v>
          </cell>
          <cell r="C1314" t="str">
            <v>Facilities</v>
          </cell>
          <cell r="D1314" t="str">
            <v>Facilities</v>
          </cell>
        </row>
        <row r="1315">
          <cell r="B1315" t="str">
            <v>99-954-213</v>
          </cell>
          <cell r="C1315" t="str">
            <v>Facilities</v>
          </cell>
          <cell r="D1315" t="str">
            <v>Facilities</v>
          </cell>
        </row>
        <row r="1316">
          <cell r="B1316" t="str">
            <v>99-954-214</v>
          </cell>
          <cell r="C1316" t="str">
            <v>Facilities</v>
          </cell>
          <cell r="D1316" t="str">
            <v>Facilities</v>
          </cell>
        </row>
        <row r="1317">
          <cell r="B1317" t="str">
            <v>99-954-215</v>
          </cell>
          <cell r="C1317" t="str">
            <v>Facilities</v>
          </cell>
          <cell r="D1317" t="str">
            <v>Facilities</v>
          </cell>
        </row>
        <row r="1318">
          <cell r="B1318" t="str">
            <v>99-954-216</v>
          </cell>
          <cell r="C1318" t="str">
            <v>Facilities</v>
          </cell>
          <cell r="D1318" t="str">
            <v>Facilities</v>
          </cell>
        </row>
        <row r="1319">
          <cell r="B1319" t="str">
            <v>99-954-217</v>
          </cell>
          <cell r="C1319" t="str">
            <v>Facilities</v>
          </cell>
          <cell r="D1319" t="str">
            <v>Facilities</v>
          </cell>
        </row>
        <row r="1320">
          <cell r="B1320" t="str">
            <v>99-954-218</v>
          </cell>
          <cell r="C1320" t="str">
            <v>Facilities</v>
          </cell>
          <cell r="D1320" t="str">
            <v>Facilities</v>
          </cell>
        </row>
        <row r="1321">
          <cell r="B1321" t="str">
            <v>99-954-219</v>
          </cell>
          <cell r="C1321" t="str">
            <v>Facilities</v>
          </cell>
          <cell r="D1321" t="str">
            <v>Facilities</v>
          </cell>
        </row>
        <row r="1322">
          <cell r="B1322" t="str">
            <v>99-954-220</v>
          </cell>
          <cell r="C1322" t="str">
            <v>Facilities</v>
          </cell>
          <cell r="D1322" t="str">
            <v>Facilities</v>
          </cell>
        </row>
        <row r="1323">
          <cell r="B1323" t="str">
            <v>99-954-221</v>
          </cell>
          <cell r="C1323" t="str">
            <v>Facilities</v>
          </cell>
          <cell r="D1323" t="str">
            <v>Facilities</v>
          </cell>
        </row>
        <row r="1324">
          <cell r="B1324" t="str">
            <v>99-954-222</v>
          </cell>
          <cell r="C1324" t="str">
            <v>Facilities</v>
          </cell>
          <cell r="D1324" t="str">
            <v>Facilities</v>
          </cell>
        </row>
        <row r="1325">
          <cell r="B1325" t="str">
            <v>99-954-223</v>
          </cell>
          <cell r="C1325" t="str">
            <v>Facilities</v>
          </cell>
          <cell r="D1325" t="str">
            <v>Facilities</v>
          </cell>
        </row>
        <row r="1326">
          <cell r="B1326" t="str">
            <v>99-954-224</v>
          </cell>
          <cell r="C1326" t="str">
            <v>Facilities</v>
          </cell>
          <cell r="D1326" t="str">
            <v>Facilities</v>
          </cell>
        </row>
        <row r="1327">
          <cell r="B1327" t="str">
            <v>99-954-225</v>
          </cell>
          <cell r="C1327" t="str">
            <v>Facilities</v>
          </cell>
          <cell r="D1327" t="str">
            <v>Facilities</v>
          </cell>
        </row>
        <row r="1328">
          <cell r="B1328" t="str">
            <v>99-954-226</v>
          </cell>
          <cell r="C1328" t="str">
            <v>Facilities</v>
          </cell>
          <cell r="D1328" t="str">
            <v>Facilities</v>
          </cell>
        </row>
        <row r="1329">
          <cell r="B1329" t="str">
            <v>99-954-227</v>
          </cell>
          <cell r="C1329" t="str">
            <v>Facilities</v>
          </cell>
          <cell r="D1329" t="str">
            <v>Facilities</v>
          </cell>
        </row>
        <row r="1330">
          <cell r="B1330" t="str">
            <v>99-954-228</v>
          </cell>
          <cell r="C1330" t="str">
            <v>Facilities</v>
          </cell>
          <cell r="D1330" t="str">
            <v>Facilities</v>
          </cell>
        </row>
        <row r="1331">
          <cell r="B1331" t="str">
            <v>99-954-229</v>
          </cell>
          <cell r="C1331" t="str">
            <v>Facilities</v>
          </cell>
          <cell r="D1331" t="str">
            <v>Facilities</v>
          </cell>
        </row>
        <row r="1332">
          <cell r="B1332" t="str">
            <v>99-954-230</v>
          </cell>
          <cell r="C1332" t="str">
            <v>Facilities</v>
          </cell>
          <cell r="D1332" t="str">
            <v>Facilities</v>
          </cell>
        </row>
        <row r="1333">
          <cell r="B1333" t="str">
            <v>99-954-231</v>
          </cell>
          <cell r="C1333" t="str">
            <v>Facilities</v>
          </cell>
          <cell r="D1333" t="str">
            <v>Facilities</v>
          </cell>
        </row>
        <row r="1334">
          <cell r="B1334" t="str">
            <v>99-954-232</v>
          </cell>
          <cell r="C1334" t="str">
            <v>Facilities</v>
          </cell>
          <cell r="D1334" t="str">
            <v>Facilities</v>
          </cell>
        </row>
        <row r="1335">
          <cell r="B1335" t="str">
            <v>99-954-233</v>
          </cell>
          <cell r="C1335" t="str">
            <v>Facilities</v>
          </cell>
          <cell r="D1335" t="str">
            <v>Facilities</v>
          </cell>
        </row>
        <row r="1336">
          <cell r="B1336" t="str">
            <v>99-954-234</v>
          </cell>
          <cell r="C1336" t="str">
            <v>Facilities</v>
          </cell>
          <cell r="D1336" t="str">
            <v>Facilities</v>
          </cell>
        </row>
        <row r="1337">
          <cell r="B1337" t="str">
            <v>99-954-235</v>
          </cell>
          <cell r="C1337" t="str">
            <v>Facilities</v>
          </cell>
          <cell r="D1337" t="str">
            <v>Facilities</v>
          </cell>
        </row>
        <row r="1338">
          <cell r="B1338" t="str">
            <v>99-954-236</v>
          </cell>
          <cell r="C1338" t="str">
            <v>Facilities</v>
          </cell>
          <cell r="D1338" t="str">
            <v>Facilities</v>
          </cell>
        </row>
        <row r="1339">
          <cell r="B1339" t="str">
            <v>99-954-237</v>
          </cell>
          <cell r="C1339" t="str">
            <v>Facilities</v>
          </cell>
          <cell r="D1339" t="str">
            <v>Facilities</v>
          </cell>
        </row>
        <row r="1340">
          <cell r="B1340" t="str">
            <v>99-954-238</v>
          </cell>
          <cell r="C1340" t="str">
            <v>Facilities</v>
          </cell>
          <cell r="D1340" t="str">
            <v>Facilities</v>
          </cell>
        </row>
        <row r="1341">
          <cell r="B1341" t="str">
            <v>99-954-239</v>
          </cell>
          <cell r="C1341" t="str">
            <v>Facilities</v>
          </cell>
          <cell r="D1341" t="str">
            <v>Facilities</v>
          </cell>
        </row>
        <row r="1342">
          <cell r="B1342" t="str">
            <v>99-954-240</v>
          </cell>
          <cell r="C1342" t="str">
            <v>Facilities</v>
          </cell>
          <cell r="D1342" t="str">
            <v>Facilities</v>
          </cell>
        </row>
        <row r="1343">
          <cell r="B1343" t="str">
            <v>99-954-241</v>
          </cell>
          <cell r="C1343" t="str">
            <v>Facilities</v>
          </cell>
          <cell r="D1343" t="str">
            <v>Facilities</v>
          </cell>
        </row>
        <row r="1344">
          <cell r="B1344" t="str">
            <v>99-954-242</v>
          </cell>
          <cell r="C1344" t="str">
            <v>Facilities</v>
          </cell>
          <cell r="D1344" t="str">
            <v>Facilities</v>
          </cell>
        </row>
        <row r="1345">
          <cell r="B1345" t="str">
            <v>99-954-243</v>
          </cell>
          <cell r="C1345" t="str">
            <v>Facilities</v>
          </cell>
          <cell r="D1345" t="str">
            <v>Facilities</v>
          </cell>
        </row>
        <row r="1346">
          <cell r="B1346" t="str">
            <v>99-954-244</v>
          </cell>
          <cell r="C1346" t="str">
            <v>Facilities</v>
          </cell>
          <cell r="D1346" t="str">
            <v>Facilities</v>
          </cell>
        </row>
        <row r="1347">
          <cell r="B1347" t="str">
            <v>99-954-245</v>
          </cell>
          <cell r="C1347" t="str">
            <v>Facilities</v>
          </cell>
          <cell r="D1347" t="str">
            <v>Facilities</v>
          </cell>
        </row>
        <row r="1348">
          <cell r="B1348" t="str">
            <v>99-954-246</v>
          </cell>
          <cell r="C1348" t="str">
            <v>Facilities</v>
          </cell>
          <cell r="D1348" t="str">
            <v>Facilities</v>
          </cell>
        </row>
        <row r="1349">
          <cell r="B1349" t="str">
            <v>99-954-247</v>
          </cell>
          <cell r="C1349" t="str">
            <v>Facilities</v>
          </cell>
          <cell r="D1349" t="str">
            <v>Facilities</v>
          </cell>
        </row>
        <row r="1350">
          <cell r="B1350" t="str">
            <v>99-954-248</v>
          </cell>
          <cell r="C1350" t="str">
            <v>Facilities</v>
          </cell>
          <cell r="D1350" t="str">
            <v>Facilities</v>
          </cell>
        </row>
        <row r="1351">
          <cell r="B1351" t="str">
            <v>99-954-249</v>
          </cell>
          <cell r="C1351" t="str">
            <v>Facilities</v>
          </cell>
          <cell r="D1351" t="str">
            <v>Facilities</v>
          </cell>
        </row>
        <row r="1352">
          <cell r="B1352" t="str">
            <v>99-954-250</v>
          </cell>
          <cell r="C1352" t="str">
            <v>Facilities</v>
          </cell>
          <cell r="D1352" t="str">
            <v>Facilities</v>
          </cell>
        </row>
        <row r="1353">
          <cell r="B1353" t="str">
            <v>99-954-251</v>
          </cell>
          <cell r="C1353" t="str">
            <v>Facilities</v>
          </cell>
          <cell r="D1353" t="str">
            <v>Facilities</v>
          </cell>
        </row>
        <row r="1354">
          <cell r="B1354" t="str">
            <v>99-954-252</v>
          </cell>
          <cell r="C1354" t="str">
            <v>Facilities</v>
          </cell>
          <cell r="D1354" t="str">
            <v>Facilities</v>
          </cell>
        </row>
        <row r="1355">
          <cell r="B1355" t="str">
            <v>99-954-253</v>
          </cell>
          <cell r="C1355" t="str">
            <v>Facilities</v>
          </cell>
          <cell r="D1355" t="str">
            <v>Facilities</v>
          </cell>
        </row>
        <row r="1356">
          <cell r="B1356" t="str">
            <v>99-954-254</v>
          </cell>
          <cell r="C1356" t="str">
            <v>Facilities</v>
          </cell>
          <cell r="D1356" t="str">
            <v>Facilities</v>
          </cell>
        </row>
        <row r="1357">
          <cell r="B1357" t="str">
            <v>99-954-255</v>
          </cell>
          <cell r="C1357" t="str">
            <v>Facilities</v>
          </cell>
          <cell r="D1357" t="str">
            <v>Facilities</v>
          </cell>
        </row>
        <row r="1358">
          <cell r="B1358" t="str">
            <v>99-954-256</v>
          </cell>
          <cell r="C1358" t="str">
            <v>Facilities</v>
          </cell>
          <cell r="D1358" t="str">
            <v>Facilities</v>
          </cell>
        </row>
        <row r="1359">
          <cell r="B1359" t="str">
            <v>99-954-257</v>
          </cell>
          <cell r="C1359" t="str">
            <v>Facilities</v>
          </cell>
          <cell r="D1359" t="str">
            <v>Facilities</v>
          </cell>
        </row>
        <row r="1360">
          <cell r="B1360" t="str">
            <v>99-954-258</v>
          </cell>
          <cell r="C1360" t="str">
            <v>Facilities</v>
          </cell>
          <cell r="D1360" t="str">
            <v>Facilities</v>
          </cell>
        </row>
        <row r="1361">
          <cell r="B1361" t="str">
            <v>99-954-259</v>
          </cell>
          <cell r="C1361" t="str">
            <v>Facilities</v>
          </cell>
          <cell r="D1361" t="str">
            <v>Facilities</v>
          </cell>
        </row>
        <row r="1362">
          <cell r="B1362" t="str">
            <v>99-954-260</v>
          </cell>
          <cell r="C1362" t="str">
            <v>Facilities</v>
          </cell>
          <cell r="D1362" t="str">
            <v>Facilities</v>
          </cell>
        </row>
        <row r="1363">
          <cell r="B1363" t="str">
            <v>99-954-261</v>
          </cell>
          <cell r="C1363" t="str">
            <v>Facilities</v>
          </cell>
          <cell r="D1363" t="str">
            <v>Facilities</v>
          </cell>
        </row>
        <row r="1364">
          <cell r="B1364" t="str">
            <v>99-954-262</v>
          </cell>
          <cell r="C1364" t="str">
            <v>Facilities</v>
          </cell>
          <cell r="D1364" t="str">
            <v>Facilities</v>
          </cell>
        </row>
        <row r="1365">
          <cell r="B1365" t="str">
            <v>99-954-263</v>
          </cell>
          <cell r="C1365" t="str">
            <v>Facilities</v>
          </cell>
          <cell r="D1365" t="str">
            <v>Facilities</v>
          </cell>
        </row>
        <row r="1366">
          <cell r="B1366" t="str">
            <v>99-954-264</v>
          </cell>
          <cell r="C1366" t="str">
            <v>Facilities</v>
          </cell>
          <cell r="D1366" t="str">
            <v>Facilities</v>
          </cell>
        </row>
        <row r="1367">
          <cell r="B1367" t="str">
            <v>99-954-265</v>
          </cell>
          <cell r="C1367" t="str">
            <v>Facilities</v>
          </cell>
          <cell r="D1367" t="str">
            <v>Facilities</v>
          </cell>
        </row>
        <row r="1368">
          <cell r="B1368" t="str">
            <v>99-954-266</v>
          </cell>
          <cell r="C1368" t="str">
            <v>Facilities</v>
          </cell>
          <cell r="D1368" t="str">
            <v>Facilities</v>
          </cell>
        </row>
        <row r="1369">
          <cell r="B1369" t="str">
            <v>99-954-267</v>
          </cell>
          <cell r="C1369" t="str">
            <v>Facilities</v>
          </cell>
          <cell r="D1369" t="str">
            <v>Facilities</v>
          </cell>
        </row>
        <row r="1370">
          <cell r="B1370" t="str">
            <v>99-954-268</v>
          </cell>
          <cell r="C1370" t="str">
            <v>Facilities</v>
          </cell>
          <cell r="D1370" t="str">
            <v>Facilities</v>
          </cell>
        </row>
        <row r="1371">
          <cell r="B1371" t="str">
            <v>99-954-269</v>
          </cell>
          <cell r="C1371" t="str">
            <v>Facilities</v>
          </cell>
          <cell r="D1371" t="str">
            <v>Facilities</v>
          </cell>
        </row>
        <row r="1372">
          <cell r="B1372" t="str">
            <v>99-954-270</v>
          </cell>
          <cell r="C1372" t="str">
            <v>Facilities</v>
          </cell>
          <cell r="D1372" t="str">
            <v>Facilities</v>
          </cell>
        </row>
        <row r="1373">
          <cell r="B1373" t="str">
            <v>99-954-271</v>
          </cell>
          <cell r="C1373" t="str">
            <v>Facilities</v>
          </cell>
          <cell r="D1373" t="str">
            <v>Facilities</v>
          </cell>
        </row>
        <row r="1374">
          <cell r="B1374" t="str">
            <v>99-954-272</v>
          </cell>
          <cell r="C1374" t="str">
            <v>Facilities</v>
          </cell>
          <cell r="D1374" t="str">
            <v>Facilities</v>
          </cell>
        </row>
        <row r="1375">
          <cell r="B1375" t="str">
            <v>99-954-273</v>
          </cell>
          <cell r="C1375" t="str">
            <v>Facilities</v>
          </cell>
          <cell r="D1375" t="str">
            <v>Facilities</v>
          </cell>
        </row>
        <row r="1376">
          <cell r="B1376" t="str">
            <v>99-954-274</v>
          </cell>
          <cell r="C1376" t="str">
            <v>Facilities</v>
          </cell>
          <cell r="D1376" t="str">
            <v>Facilities</v>
          </cell>
        </row>
        <row r="1377">
          <cell r="B1377" t="str">
            <v>99-954-275</v>
          </cell>
          <cell r="C1377" t="str">
            <v>Facilities</v>
          </cell>
          <cell r="D1377" t="str">
            <v>Facilities</v>
          </cell>
        </row>
        <row r="1378">
          <cell r="B1378" t="str">
            <v>99-954-276</v>
          </cell>
          <cell r="C1378" t="str">
            <v>Facilities</v>
          </cell>
          <cell r="D1378" t="str">
            <v>Facilities</v>
          </cell>
        </row>
        <row r="1379">
          <cell r="B1379" t="str">
            <v>99-954-277</v>
          </cell>
          <cell r="C1379" t="str">
            <v>Facilities</v>
          </cell>
          <cell r="D1379" t="str">
            <v>Facilities</v>
          </cell>
        </row>
        <row r="1380">
          <cell r="B1380" t="str">
            <v>99-954-278</v>
          </cell>
          <cell r="C1380" t="str">
            <v>Facilities</v>
          </cell>
          <cell r="D1380" t="str">
            <v>Facilities</v>
          </cell>
        </row>
        <row r="1381">
          <cell r="B1381" t="str">
            <v>99-954-279</v>
          </cell>
          <cell r="C1381" t="str">
            <v>Facilities</v>
          </cell>
          <cell r="D1381" t="str">
            <v>Facilities</v>
          </cell>
        </row>
        <row r="1382">
          <cell r="B1382" t="str">
            <v>99-954-280</v>
          </cell>
          <cell r="C1382" t="str">
            <v>Facilities</v>
          </cell>
          <cell r="D1382" t="str">
            <v>Facilities</v>
          </cell>
        </row>
        <row r="1383">
          <cell r="B1383" t="str">
            <v>99-954-281</v>
          </cell>
          <cell r="C1383" t="str">
            <v>Facilities</v>
          </cell>
          <cell r="D1383" t="str">
            <v>Facilities</v>
          </cell>
        </row>
        <row r="1384">
          <cell r="B1384" t="str">
            <v>99-954-282</v>
          </cell>
          <cell r="C1384" t="str">
            <v>Facilities</v>
          </cell>
          <cell r="D1384" t="str">
            <v>Facilities</v>
          </cell>
        </row>
        <row r="1385">
          <cell r="B1385" t="str">
            <v>99-954-283</v>
          </cell>
          <cell r="C1385" t="str">
            <v>Facilities</v>
          </cell>
          <cell r="D1385" t="str">
            <v>Facilities</v>
          </cell>
        </row>
        <row r="1386">
          <cell r="B1386" t="str">
            <v>99-954-284</v>
          </cell>
          <cell r="C1386" t="str">
            <v>Facilities</v>
          </cell>
          <cell r="D1386" t="str">
            <v>Facilities</v>
          </cell>
        </row>
        <row r="1387">
          <cell r="B1387" t="str">
            <v>99-954-285</v>
          </cell>
          <cell r="C1387" t="str">
            <v>Facilities</v>
          </cell>
          <cell r="D1387" t="str">
            <v>Facilities</v>
          </cell>
        </row>
        <row r="1388">
          <cell r="B1388" t="str">
            <v>99-954-286</v>
          </cell>
          <cell r="C1388" t="str">
            <v>Facilities</v>
          </cell>
          <cell r="D1388" t="str">
            <v>Facilities</v>
          </cell>
        </row>
        <row r="1389">
          <cell r="B1389" t="str">
            <v>99-954-287</v>
          </cell>
          <cell r="C1389" t="str">
            <v>Facilities</v>
          </cell>
          <cell r="D1389" t="str">
            <v>Facilities</v>
          </cell>
        </row>
        <row r="1390">
          <cell r="B1390" t="str">
            <v>99-954-288</v>
          </cell>
          <cell r="C1390" t="str">
            <v>Facilities</v>
          </cell>
          <cell r="D1390" t="str">
            <v>Facilities</v>
          </cell>
        </row>
        <row r="1391">
          <cell r="B1391" t="str">
            <v>99-954-289</v>
          </cell>
          <cell r="C1391" t="str">
            <v>Facilities</v>
          </cell>
          <cell r="D1391" t="str">
            <v>Facilities</v>
          </cell>
        </row>
        <row r="1392">
          <cell r="B1392" t="str">
            <v>99-954-290</v>
          </cell>
          <cell r="C1392" t="str">
            <v>Facilities</v>
          </cell>
          <cell r="D1392" t="str">
            <v>Facilities</v>
          </cell>
        </row>
        <row r="1393">
          <cell r="B1393" t="str">
            <v>99-954-291</v>
          </cell>
          <cell r="C1393" t="str">
            <v>Facilities</v>
          </cell>
          <cell r="D1393" t="str">
            <v>Facilities</v>
          </cell>
        </row>
        <row r="1394">
          <cell r="B1394" t="str">
            <v>99-954-292</v>
          </cell>
          <cell r="C1394" t="str">
            <v>Facilities</v>
          </cell>
          <cell r="D1394" t="str">
            <v>Facilities</v>
          </cell>
        </row>
        <row r="1395">
          <cell r="B1395" t="str">
            <v>99-954-293</v>
          </cell>
          <cell r="C1395" t="str">
            <v>Facilities</v>
          </cell>
          <cell r="D1395" t="str">
            <v>Facilities</v>
          </cell>
        </row>
        <row r="1396">
          <cell r="B1396" t="str">
            <v>99-954-294</v>
          </cell>
          <cell r="C1396" t="str">
            <v>Facilities</v>
          </cell>
          <cell r="D1396" t="str">
            <v>Facilities</v>
          </cell>
        </row>
        <row r="1397">
          <cell r="B1397" t="str">
            <v>99-954-295</v>
          </cell>
          <cell r="C1397" t="str">
            <v>Facilities</v>
          </cell>
          <cell r="D1397" t="str">
            <v>Facilities</v>
          </cell>
        </row>
        <row r="1398">
          <cell r="B1398" t="str">
            <v>99-954-296</v>
          </cell>
          <cell r="C1398" t="str">
            <v>Facilities</v>
          </cell>
          <cell r="D1398" t="str">
            <v>Facilities</v>
          </cell>
        </row>
        <row r="1399">
          <cell r="B1399" t="str">
            <v>99-954-297</v>
          </cell>
          <cell r="C1399" t="str">
            <v>Facilities</v>
          </cell>
          <cell r="D1399" t="str">
            <v>Facilities</v>
          </cell>
        </row>
        <row r="1400">
          <cell r="B1400" t="str">
            <v>99-954-298</v>
          </cell>
          <cell r="C1400" t="str">
            <v>Facilities</v>
          </cell>
          <cell r="D1400" t="str">
            <v>Facilities</v>
          </cell>
        </row>
        <row r="1401">
          <cell r="B1401" t="str">
            <v>99-954-299</v>
          </cell>
          <cell r="C1401" t="str">
            <v>Facilities</v>
          </cell>
          <cell r="D1401" t="str">
            <v>Facilities</v>
          </cell>
        </row>
        <row r="1402">
          <cell r="B1402" t="str">
            <v>99-954-300</v>
          </cell>
          <cell r="C1402" t="str">
            <v>Facilities</v>
          </cell>
          <cell r="D1402" t="str">
            <v>Facilities</v>
          </cell>
        </row>
        <row r="1403">
          <cell r="B1403" t="str">
            <v>99-954-301</v>
          </cell>
          <cell r="C1403" t="str">
            <v>ADMIN SVC</v>
          </cell>
          <cell r="D1403" t="str">
            <v>Admin</v>
          </cell>
        </row>
        <row r="1404">
          <cell r="B1404" t="str">
            <v>99-954-302</v>
          </cell>
          <cell r="C1404" t="str">
            <v>ADMIN SVC</v>
          </cell>
          <cell r="D1404" t="str">
            <v>Admin</v>
          </cell>
        </row>
        <row r="1405">
          <cell r="B1405" t="str">
            <v>99-954-303</v>
          </cell>
          <cell r="C1405" t="str">
            <v>ADMIN SVC</v>
          </cell>
          <cell r="D1405" t="str">
            <v>Admin</v>
          </cell>
        </row>
        <row r="1406">
          <cell r="B1406" t="str">
            <v>99-954-304</v>
          </cell>
          <cell r="C1406" t="str">
            <v>ADMIN SVC</v>
          </cell>
          <cell r="D1406" t="str">
            <v>Admin</v>
          </cell>
        </row>
        <row r="1407">
          <cell r="B1407" t="str">
            <v>99-954-305</v>
          </cell>
          <cell r="C1407" t="str">
            <v>ADMIN SVC</v>
          </cell>
          <cell r="D1407" t="str">
            <v>Admin</v>
          </cell>
        </row>
        <row r="1408">
          <cell r="B1408" t="str">
            <v>99-954-306</v>
          </cell>
          <cell r="C1408" t="str">
            <v>ADMIN SVC</v>
          </cell>
          <cell r="D1408" t="str">
            <v>Admin</v>
          </cell>
        </row>
        <row r="1409">
          <cell r="B1409" t="str">
            <v>99-954-307</v>
          </cell>
          <cell r="C1409" t="str">
            <v>ADMIN SVC</v>
          </cell>
          <cell r="D1409" t="str">
            <v>Admin</v>
          </cell>
        </row>
        <row r="1410">
          <cell r="B1410" t="str">
            <v>99-954-308</v>
          </cell>
          <cell r="C1410" t="str">
            <v>ADMIN SVC</v>
          </cell>
          <cell r="D1410" t="str">
            <v>Admin</v>
          </cell>
        </row>
        <row r="1411">
          <cell r="B1411" t="str">
            <v>99-954-309</v>
          </cell>
          <cell r="C1411" t="str">
            <v>ADMIN SVC</v>
          </cell>
          <cell r="D1411" t="str">
            <v>Admin</v>
          </cell>
        </row>
        <row r="1412">
          <cell r="B1412" t="str">
            <v>99-954-310</v>
          </cell>
          <cell r="C1412" t="str">
            <v>ADMIN SVC</v>
          </cell>
          <cell r="D1412" t="str">
            <v>Admin</v>
          </cell>
        </row>
        <row r="1413">
          <cell r="B1413" t="str">
            <v>99-954-311</v>
          </cell>
          <cell r="C1413" t="str">
            <v>ADMIN SVC</v>
          </cell>
          <cell r="D1413" t="str">
            <v>Admin</v>
          </cell>
        </row>
        <row r="1414">
          <cell r="B1414" t="str">
            <v>99-954-312</v>
          </cell>
          <cell r="C1414" t="str">
            <v>ADMIN SVC</v>
          </cell>
          <cell r="D1414" t="str">
            <v>Admin</v>
          </cell>
        </row>
        <row r="1415">
          <cell r="B1415" t="str">
            <v>99-954-313</v>
          </cell>
          <cell r="C1415" t="str">
            <v>ADMIN SVC</v>
          </cell>
          <cell r="D1415" t="str">
            <v>Admin</v>
          </cell>
        </row>
        <row r="1416">
          <cell r="B1416" t="str">
            <v>99-954-314</v>
          </cell>
          <cell r="C1416" t="str">
            <v>ADMIN SVC</v>
          </cell>
          <cell r="D1416" t="str">
            <v>Admin</v>
          </cell>
        </row>
        <row r="1417">
          <cell r="B1417" t="str">
            <v>99-954-315</v>
          </cell>
          <cell r="C1417" t="str">
            <v>ADMIN SVC</v>
          </cell>
          <cell r="D1417" t="str">
            <v>Admin</v>
          </cell>
        </row>
        <row r="1418">
          <cell r="B1418" t="str">
            <v>99-954-316</v>
          </cell>
          <cell r="C1418" t="str">
            <v>ADMIN SVC</v>
          </cell>
          <cell r="D1418" t="str">
            <v>Admin</v>
          </cell>
        </row>
        <row r="1419">
          <cell r="B1419" t="str">
            <v>99-954-317</v>
          </cell>
          <cell r="C1419" t="str">
            <v>ADMIN SVC</v>
          </cell>
          <cell r="D1419" t="str">
            <v>Admin</v>
          </cell>
        </row>
        <row r="1420">
          <cell r="B1420" t="str">
            <v>99-954-318</v>
          </cell>
          <cell r="C1420" t="str">
            <v>ADMIN SVC</v>
          </cell>
          <cell r="D1420" t="str">
            <v>Admin</v>
          </cell>
        </row>
        <row r="1421">
          <cell r="B1421" t="str">
            <v>99-954-319</v>
          </cell>
          <cell r="C1421" t="str">
            <v>ADMIN SVC</v>
          </cell>
          <cell r="D1421" t="str">
            <v>Admin</v>
          </cell>
        </row>
        <row r="1422">
          <cell r="B1422" t="str">
            <v>99-954-320</v>
          </cell>
          <cell r="C1422" t="str">
            <v>ADMIN SVC</v>
          </cell>
          <cell r="D1422" t="str">
            <v>Admin</v>
          </cell>
        </row>
        <row r="1423">
          <cell r="B1423" t="str">
            <v>99-954-321</v>
          </cell>
          <cell r="C1423" t="str">
            <v>ADMIN SVC</v>
          </cell>
          <cell r="D1423" t="str">
            <v>Admin</v>
          </cell>
        </row>
        <row r="1424">
          <cell r="B1424" t="str">
            <v>99-954-322</v>
          </cell>
          <cell r="C1424" t="str">
            <v>ADMIN SVC</v>
          </cell>
          <cell r="D1424" t="str">
            <v>Admin</v>
          </cell>
        </row>
        <row r="1425">
          <cell r="B1425" t="str">
            <v>99-954-323</v>
          </cell>
          <cell r="C1425" t="str">
            <v>ADMIN SVC</v>
          </cell>
          <cell r="D1425" t="str">
            <v>Admin</v>
          </cell>
        </row>
        <row r="1426">
          <cell r="B1426" t="str">
            <v>99-954-324</v>
          </cell>
          <cell r="C1426" t="str">
            <v>ADMIN SVC</v>
          </cell>
          <cell r="D1426" t="str">
            <v>Admin</v>
          </cell>
        </row>
        <row r="1427">
          <cell r="B1427" t="str">
            <v>99-954-325</v>
          </cell>
          <cell r="C1427" t="str">
            <v>ADMIN SVC</v>
          </cell>
          <cell r="D1427" t="str">
            <v>Admin</v>
          </cell>
        </row>
        <row r="1428">
          <cell r="B1428" t="str">
            <v>99-954-326</v>
          </cell>
          <cell r="C1428" t="str">
            <v>ADMIN SVC</v>
          </cell>
          <cell r="D1428" t="str">
            <v>Admin</v>
          </cell>
        </row>
        <row r="1429">
          <cell r="B1429" t="str">
            <v>99-954-327</v>
          </cell>
          <cell r="C1429" t="str">
            <v>ADMIN SVC</v>
          </cell>
          <cell r="D1429" t="str">
            <v>Admin</v>
          </cell>
        </row>
        <row r="1430">
          <cell r="B1430" t="str">
            <v>99-954-328</v>
          </cell>
          <cell r="C1430" t="str">
            <v>ADMIN SVC</v>
          </cell>
          <cell r="D1430" t="str">
            <v>Admin</v>
          </cell>
        </row>
        <row r="1431">
          <cell r="B1431" t="str">
            <v>99-954-329</v>
          </cell>
          <cell r="C1431" t="str">
            <v>ADMIN SVC</v>
          </cell>
          <cell r="D1431" t="str">
            <v>Admin</v>
          </cell>
        </row>
        <row r="1432">
          <cell r="B1432" t="str">
            <v>99-954-330</v>
          </cell>
          <cell r="C1432" t="str">
            <v>ADMIN SVC</v>
          </cell>
          <cell r="D1432" t="str">
            <v>Admin</v>
          </cell>
        </row>
        <row r="1433">
          <cell r="B1433" t="str">
            <v>99-954-331</v>
          </cell>
          <cell r="C1433" t="str">
            <v>ADMIN SVC</v>
          </cell>
          <cell r="D1433" t="str">
            <v>Admin</v>
          </cell>
        </row>
        <row r="1434">
          <cell r="B1434" t="str">
            <v>99-954-332</v>
          </cell>
          <cell r="C1434" t="str">
            <v>ADMIN SVC</v>
          </cell>
          <cell r="D1434" t="str">
            <v>Admin</v>
          </cell>
        </row>
        <row r="1435">
          <cell r="B1435" t="str">
            <v>99-954-333</v>
          </cell>
          <cell r="C1435" t="str">
            <v>ADMIN SVC</v>
          </cell>
          <cell r="D1435" t="str">
            <v>Admin</v>
          </cell>
        </row>
        <row r="1436">
          <cell r="B1436" t="str">
            <v>99-954-334</v>
          </cell>
          <cell r="C1436" t="str">
            <v>ADMIN SVC</v>
          </cell>
          <cell r="D1436" t="str">
            <v>Admin</v>
          </cell>
        </row>
        <row r="1437">
          <cell r="B1437" t="str">
            <v>99-954-335</v>
          </cell>
          <cell r="C1437" t="str">
            <v>ADMIN SVC</v>
          </cell>
          <cell r="D1437" t="str">
            <v>Admin</v>
          </cell>
        </row>
        <row r="1438">
          <cell r="B1438" t="str">
            <v>99-954-336</v>
          </cell>
          <cell r="C1438" t="str">
            <v>ADMIN SVC</v>
          </cell>
          <cell r="D1438" t="str">
            <v>Admin</v>
          </cell>
        </row>
        <row r="1439">
          <cell r="B1439" t="str">
            <v>99-954-337</v>
          </cell>
          <cell r="C1439" t="str">
            <v>ADMIN SVC</v>
          </cell>
          <cell r="D1439" t="str">
            <v>Admin</v>
          </cell>
        </row>
        <row r="1440">
          <cell r="B1440" t="str">
            <v>99-954-338</v>
          </cell>
          <cell r="C1440" t="str">
            <v>ADMIN SVC</v>
          </cell>
          <cell r="D1440" t="str">
            <v>Admin</v>
          </cell>
        </row>
        <row r="1441">
          <cell r="B1441" t="str">
            <v>99-954-339</v>
          </cell>
          <cell r="C1441" t="str">
            <v>ADMIN SVC</v>
          </cell>
          <cell r="D1441" t="str">
            <v>Admin</v>
          </cell>
        </row>
        <row r="1442">
          <cell r="B1442" t="str">
            <v>99-954-340</v>
          </cell>
          <cell r="C1442" t="str">
            <v>ADMIN SVC</v>
          </cell>
          <cell r="D1442" t="str">
            <v>Admin</v>
          </cell>
        </row>
        <row r="1443">
          <cell r="B1443" t="str">
            <v>99-954-341</v>
          </cell>
          <cell r="C1443" t="str">
            <v>ADMIN SVC</v>
          </cell>
          <cell r="D1443" t="str">
            <v>Admin</v>
          </cell>
        </row>
        <row r="1444">
          <cell r="B1444" t="str">
            <v>99-954-342</v>
          </cell>
          <cell r="C1444" t="str">
            <v>ADMIN SVC</v>
          </cell>
          <cell r="D1444" t="str">
            <v>Admin</v>
          </cell>
        </row>
        <row r="1445">
          <cell r="B1445" t="str">
            <v>99-954-343</v>
          </cell>
          <cell r="C1445" t="str">
            <v>ADMIN SVC</v>
          </cell>
          <cell r="D1445" t="str">
            <v>Admin</v>
          </cell>
        </row>
        <row r="1446">
          <cell r="B1446" t="str">
            <v>99-954-344</v>
          </cell>
          <cell r="C1446" t="str">
            <v>ADMIN SVC</v>
          </cell>
          <cell r="D1446" t="str">
            <v>Admin</v>
          </cell>
        </row>
        <row r="1447">
          <cell r="B1447" t="str">
            <v>99-954-345</v>
          </cell>
          <cell r="C1447" t="str">
            <v>ADMIN SVC</v>
          </cell>
          <cell r="D1447" t="str">
            <v>Admin</v>
          </cell>
        </row>
        <row r="1448">
          <cell r="B1448" t="str">
            <v>99-954-346</v>
          </cell>
          <cell r="C1448" t="str">
            <v>ADMIN SVC</v>
          </cell>
          <cell r="D1448" t="str">
            <v>Admin</v>
          </cell>
        </row>
        <row r="1449">
          <cell r="B1449" t="str">
            <v>99-954-347</v>
          </cell>
          <cell r="C1449" t="str">
            <v>ADMIN SVC</v>
          </cell>
          <cell r="D1449" t="str">
            <v>Admin</v>
          </cell>
        </row>
        <row r="1450">
          <cell r="B1450" t="str">
            <v>99-954-348</v>
          </cell>
          <cell r="C1450" t="str">
            <v>ADMIN SVC</v>
          </cell>
          <cell r="D1450" t="str">
            <v>Admin</v>
          </cell>
        </row>
        <row r="1451">
          <cell r="B1451" t="str">
            <v>99-954-349</v>
          </cell>
          <cell r="C1451" t="str">
            <v>ADMIN SVC</v>
          </cell>
          <cell r="D1451" t="str">
            <v>Admin</v>
          </cell>
        </row>
        <row r="1452">
          <cell r="B1452" t="str">
            <v>99-954-350</v>
          </cell>
          <cell r="C1452" t="str">
            <v>ADMIN SVC</v>
          </cell>
          <cell r="D1452" t="str">
            <v>Admin</v>
          </cell>
        </row>
        <row r="1453">
          <cell r="B1453" t="str">
            <v>99-954-351</v>
          </cell>
          <cell r="C1453" t="str">
            <v>ADMIN SVC</v>
          </cell>
          <cell r="D1453" t="str">
            <v>Admin</v>
          </cell>
        </row>
        <row r="1454">
          <cell r="B1454" t="str">
            <v>99-954-352</v>
          </cell>
          <cell r="C1454" t="str">
            <v>ADMIN SVC</v>
          </cell>
          <cell r="D1454" t="str">
            <v>Admin</v>
          </cell>
        </row>
        <row r="1455">
          <cell r="B1455" t="str">
            <v>99-954-353</v>
          </cell>
          <cell r="C1455" t="str">
            <v>ADMIN SVC</v>
          </cell>
          <cell r="D1455" t="str">
            <v>Admin</v>
          </cell>
        </row>
        <row r="1456">
          <cell r="B1456" t="str">
            <v>99-954-354</v>
          </cell>
          <cell r="C1456" t="str">
            <v>ADMIN SVC</v>
          </cell>
          <cell r="D1456" t="str">
            <v>Admin</v>
          </cell>
        </row>
        <row r="1457">
          <cell r="B1457" t="str">
            <v>99-954-355</v>
          </cell>
          <cell r="C1457" t="str">
            <v>ADMIN SVC</v>
          </cell>
          <cell r="D1457" t="str">
            <v>Admin</v>
          </cell>
        </row>
        <row r="1458">
          <cell r="B1458" t="str">
            <v>99-954-356</v>
          </cell>
          <cell r="C1458" t="str">
            <v>ADMIN SVC</v>
          </cell>
          <cell r="D1458" t="str">
            <v>Admin</v>
          </cell>
        </row>
        <row r="1459">
          <cell r="B1459" t="str">
            <v>99-954-357</v>
          </cell>
          <cell r="C1459" t="str">
            <v>ADMIN SVC</v>
          </cell>
          <cell r="D1459" t="str">
            <v>Admin</v>
          </cell>
        </row>
        <row r="1460">
          <cell r="B1460" t="str">
            <v>99-954-358</v>
          </cell>
          <cell r="C1460" t="str">
            <v>ADMIN SVC</v>
          </cell>
          <cell r="D1460" t="str">
            <v>Admin</v>
          </cell>
        </row>
        <row r="1461">
          <cell r="B1461" t="str">
            <v>99-954-359</v>
          </cell>
          <cell r="C1461" t="str">
            <v>ADMIN SVC</v>
          </cell>
          <cell r="D1461" t="str">
            <v>Admin</v>
          </cell>
        </row>
        <row r="1462">
          <cell r="B1462" t="str">
            <v>99-954-360</v>
          </cell>
          <cell r="C1462" t="str">
            <v>ADMIN SVC</v>
          </cell>
          <cell r="D1462" t="str">
            <v>Admin</v>
          </cell>
        </row>
        <row r="1463">
          <cell r="B1463" t="str">
            <v>99-954-361</v>
          </cell>
          <cell r="C1463" t="str">
            <v>ADMIN SVC</v>
          </cell>
          <cell r="D1463" t="str">
            <v>Admin</v>
          </cell>
        </row>
        <row r="1464">
          <cell r="B1464" t="str">
            <v>99-954-362</v>
          </cell>
          <cell r="C1464" t="str">
            <v>ADMIN SVC</v>
          </cell>
          <cell r="D1464" t="str">
            <v>Admin</v>
          </cell>
        </row>
        <row r="1465">
          <cell r="B1465" t="str">
            <v>99-954-363</v>
          </cell>
          <cell r="C1465" t="str">
            <v>ADMIN SVC</v>
          </cell>
          <cell r="D1465" t="str">
            <v>Admin</v>
          </cell>
        </row>
        <row r="1466">
          <cell r="B1466" t="str">
            <v>99-954-364</v>
          </cell>
          <cell r="C1466" t="str">
            <v>ADMIN SVC</v>
          </cell>
          <cell r="D1466" t="str">
            <v>Admin</v>
          </cell>
        </row>
        <row r="1467">
          <cell r="B1467" t="str">
            <v>99-954-365</v>
          </cell>
          <cell r="C1467" t="str">
            <v>ADMIN SVC</v>
          </cell>
          <cell r="D1467" t="str">
            <v>Admin</v>
          </cell>
        </row>
        <row r="1468">
          <cell r="B1468" t="str">
            <v>99-954-366</v>
          </cell>
          <cell r="C1468" t="str">
            <v>ADMIN SVC</v>
          </cell>
          <cell r="D1468" t="str">
            <v>Admin</v>
          </cell>
        </row>
        <row r="1469">
          <cell r="B1469" t="str">
            <v>99-954-367</v>
          </cell>
          <cell r="C1469" t="str">
            <v>ADMIN SVC</v>
          </cell>
          <cell r="D1469" t="str">
            <v>Admin</v>
          </cell>
        </row>
        <row r="1470">
          <cell r="B1470" t="str">
            <v>99-954-368</v>
          </cell>
          <cell r="C1470" t="str">
            <v>ADMIN SVC</v>
          </cell>
          <cell r="D1470" t="str">
            <v>Admin</v>
          </cell>
        </row>
        <row r="1471">
          <cell r="B1471" t="str">
            <v>99-954-369</v>
          </cell>
          <cell r="C1471" t="str">
            <v>ADMIN SVC</v>
          </cell>
          <cell r="D1471" t="str">
            <v>Admin</v>
          </cell>
        </row>
        <row r="1472">
          <cell r="B1472" t="str">
            <v>99-954-370</v>
          </cell>
          <cell r="C1472" t="str">
            <v>ADMIN SVC</v>
          </cell>
          <cell r="D1472" t="str">
            <v>Admin</v>
          </cell>
        </row>
        <row r="1473">
          <cell r="B1473" t="str">
            <v>99-954-371</v>
          </cell>
          <cell r="C1473" t="str">
            <v>ADMIN SVC</v>
          </cell>
          <cell r="D1473" t="str">
            <v>Admin</v>
          </cell>
        </row>
        <row r="1474">
          <cell r="B1474" t="str">
            <v>99-954-372</v>
          </cell>
          <cell r="C1474" t="str">
            <v>ADMIN SVC</v>
          </cell>
          <cell r="D1474" t="str">
            <v>Admin</v>
          </cell>
        </row>
        <row r="1475">
          <cell r="B1475" t="str">
            <v>99-954-373</v>
          </cell>
          <cell r="C1475" t="str">
            <v>ADMIN SVC</v>
          </cell>
          <cell r="D1475" t="str">
            <v>Admin</v>
          </cell>
        </row>
        <row r="1476">
          <cell r="B1476" t="str">
            <v>99-954-374</v>
          </cell>
          <cell r="C1476" t="str">
            <v>ADMIN SVC</v>
          </cell>
          <cell r="D1476" t="str">
            <v>Admin</v>
          </cell>
        </row>
        <row r="1477">
          <cell r="B1477" t="str">
            <v>99-954-375</v>
          </cell>
          <cell r="C1477" t="str">
            <v>ADMIN SVC</v>
          </cell>
          <cell r="D1477" t="str">
            <v>Admin</v>
          </cell>
        </row>
        <row r="1478">
          <cell r="B1478" t="str">
            <v>99-954-376</v>
          </cell>
          <cell r="C1478" t="str">
            <v>ADMIN SVC</v>
          </cell>
          <cell r="D1478" t="str">
            <v>Admin</v>
          </cell>
        </row>
        <row r="1479">
          <cell r="B1479" t="str">
            <v>99-954-377</v>
          </cell>
          <cell r="C1479" t="str">
            <v>ADMIN SVC</v>
          </cell>
          <cell r="D1479" t="str">
            <v>Admin</v>
          </cell>
        </row>
        <row r="1480">
          <cell r="B1480" t="str">
            <v>99-954-378</v>
          </cell>
          <cell r="C1480" t="str">
            <v>ADMIN SVC</v>
          </cell>
          <cell r="D1480" t="str">
            <v>Admin</v>
          </cell>
        </row>
        <row r="1481">
          <cell r="B1481" t="str">
            <v>99-954-379</v>
          </cell>
          <cell r="C1481" t="str">
            <v>ADMIN SVC</v>
          </cell>
          <cell r="D1481" t="str">
            <v>Admin</v>
          </cell>
        </row>
        <row r="1482">
          <cell r="B1482" t="str">
            <v>99-954-380</v>
          </cell>
          <cell r="C1482" t="str">
            <v>ADMIN SVC</v>
          </cell>
          <cell r="D1482" t="str">
            <v>Admin</v>
          </cell>
        </row>
        <row r="1483">
          <cell r="B1483" t="str">
            <v>99-954-381</v>
          </cell>
          <cell r="C1483" t="str">
            <v>ADMIN SVC</v>
          </cell>
          <cell r="D1483" t="str">
            <v>Admin</v>
          </cell>
        </row>
        <row r="1484">
          <cell r="B1484" t="str">
            <v>99-954-382</v>
          </cell>
          <cell r="C1484" t="str">
            <v>ADMIN SVC</v>
          </cell>
          <cell r="D1484" t="str">
            <v>Admin</v>
          </cell>
        </row>
        <row r="1485">
          <cell r="B1485" t="str">
            <v>99-954-383</v>
          </cell>
          <cell r="C1485" t="str">
            <v>ADMIN SVC</v>
          </cell>
          <cell r="D1485" t="str">
            <v>Admin</v>
          </cell>
        </row>
        <row r="1486">
          <cell r="B1486" t="str">
            <v>99-954-384</v>
          </cell>
          <cell r="C1486" t="str">
            <v>ADMIN SVC</v>
          </cell>
          <cell r="D1486" t="str">
            <v>Admin</v>
          </cell>
        </row>
        <row r="1487">
          <cell r="B1487" t="str">
            <v>99-954-385</v>
          </cell>
          <cell r="C1487" t="str">
            <v>ADMIN SVC</v>
          </cell>
          <cell r="D1487" t="str">
            <v>Admin</v>
          </cell>
        </row>
        <row r="1488">
          <cell r="B1488" t="str">
            <v>99-954-386</v>
          </cell>
          <cell r="C1488" t="str">
            <v>ADMIN SVC</v>
          </cell>
          <cell r="D1488" t="str">
            <v>Admin</v>
          </cell>
        </row>
        <row r="1489">
          <cell r="B1489" t="str">
            <v>99-954-387</v>
          </cell>
          <cell r="C1489" t="str">
            <v>ADMIN SVC</v>
          </cell>
          <cell r="D1489" t="str">
            <v>Admin</v>
          </cell>
        </row>
        <row r="1490">
          <cell r="B1490" t="str">
            <v>99-954-388</v>
          </cell>
          <cell r="C1490" t="str">
            <v>ADMIN SVC</v>
          </cell>
          <cell r="D1490" t="str">
            <v>Admin</v>
          </cell>
        </row>
        <row r="1491">
          <cell r="B1491" t="str">
            <v>99-954-389</v>
          </cell>
          <cell r="C1491" t="str">
            <v>ADMIN SVC</v>
          </cell>
          <cell r="D1491" t="str">
            <v>Admin</v>
          </cell>
        </row>
        <row r="1492">
          <cell r="B1492" t="str">
            <v>99-954-390</v>
          </cell>
          <cell r="C1492" t="str">
            <v>ADMIN SVC</v>
          </cell>
          <cell r="D1492" t="str">
            <v>Admin</v>
          </cell>
        </row>
        <row r="1493">
          <cell r="B1493" t="str">
            <v>99-954-391</v>
          </cell>
          <cell r="C1493" t="str">
            <v>ADMIN SVC</v>
          </cell>
          <cell r="D1493" t="str">
            <v>Admin</v>
          </cell>
        </row>
        <row r="1494">
          <cell r="B1494" t="str">
            <v>99-954-392</v>
          </cell>
          <cell r="C1494" t="str">
            <v>ADMIN SVC</v>
          </cell>
          <cell r="D1494" t="str">
            <v>Admin</v>
          </cell>
        </row>
        <row r="1495">
          <cell r="B1495" t="str">
            <v>99-954-393</v>
          </cell>
          <cell r="C1495" t="str">
            <v>ADMIN SVC</v>
          </cell>
          <cell r="D1495" t="str">
            <v>Admin</v>
          </cell>
        </row>
        <row r="1496">
          <cell r="B1496" t="str">
            <v>99-954-394</v>
          </cell>
          <cell r="C1496" t="str">
            <v>ADMIN SVC</v>
          </cell>
          <cell r="D1496" t="str">
            <v>Admin</v>
          </cell>
        </row>
        <row r="1497">
          <cell r="B1497" t="str">
            <v>99-954-395</v>
          </cell>
          <cell r="C1497" t="str">
            <v>ADMIN SVC</v>
          </cell>
          <cell r="D1497" t="str">
            <v>Admin</v>
          </cell>
        </row>
        <row r="1498">
          <cell r="B1498" t="str">
            <v>99-954-396</v>
          </cell>
          <cell r="C1498" t="str">
            <v>ADMIN SVC</v>
          </cell>
          <cell r="D1498" t="str">
            <v>Admin</v>
          </cell>
        </row>
        <row r="1499">
          <cell r="B1499" t="str">
            <v>99-954-397</v>
          </cell>
          <cell r="C1499" t="str">
            <v>ADMIN SVC</v>
          </cell>
          <cell r="D1499" t="str">
            <v>Admin</v>
          </cell>
        </row>
        <row r="1500">
          <cell r="B1500" t="str">
            <v>99-954-398</v>
          </cell>
          <cell r="C1500" t="str">
            <v>ADMIN SVC</v>
          </cell>
          <cell r="D1500" t="str">
            <v>Admin</v>
          </cell>
        </row>
        <row r="1501">
          <cell r="B1501" t="str">
            <v>99-954-399</v>
          </cell>
          <cell r="C1501" t="str">
            <v>ADMIN SVC</v>
          </cell>
          <cell r="D1501" t="str">
            <v>Admin</v>
          </cell>
        </row>
        <row r="1502">
          <cell r="B1502" t="str">
            <v>99-954-400</v>
          </cell>
          <cell r="C1502" t="str">
            <v>ADMIN SVC</v>
          </cell>
          <cell r="D1502" t="str">
            <v>Admin</v>
          </cell>
        </row>
        <row r="1503">
          <cell r="B1503" t="str">
            <v>99-954-401</v>
          </cell>
          <cell r="C1503" t="str">
            <v>HR</v>
          </cell>
          <cell r="D1503" t="str">
            <v>Human Resources</v>
          </cell>
        </row>
        <row r="1504">
          <cell r="B1504" t="str">
            <v>99-954-402</v>
          </cell>
          <cell r="C1504" t="str">
            <v>HR</v>
          </cell>
          <cell r="D1504" t="str">
            <v>Human Resources</v>
          </cell>
        </row>
        <row r="1505">
          <cell r="B1505" t="str">
            <v>99-954-403</v>
          </cell>
          <cell r="C1505" t="str">
            <v>HR</v>
          </cell>
          <cell r="D1505" t="str">
            <v>Human Resources</v>
          </cell>
        </row>
        <row r="1506">
          <cell r="B1506" t="str">
            <v>99-954-404</v>
          </cell>
          <cell r="C1506" t="str">
            <v>HR</v>
          </cell>
          <cell r="D1506" t="str">
            <v>Human Resources</v>
          </cell>
        </row>
        <row r="1507">
          <cell r="B1507" t="str">
            <v>99-954-405</v>
          </cell>
          <cell r="C1507" t="str">
            <v>HR</v>
          </cell>
          <cell r="D1507" t="str">
            <v>Human Resources</v>
          </cell>
        </row>
        <row r="1508">
          <cell r="B1508" t="str">
            <v>99-954-406</v>
          </cell>
          <cell r="C1508" t="str">
            <v>HR</v>
          </cell>
          <cell r="D1508" t="str">
            <v>Human Resources</v>
          </cell>
        </row>
        <row r="1509">
          <cell r="B1509" t="str">
            <v>99-954-407</v>
          </cell>
          <cell r="C1509" t="str">
            <v>HR</v>
          </cell>
          <cell r="D1509" t="str">
            <v>Human Resources</v>
          </cell>
        </row>
        <row r="1510">
          <cell r="B1510" t="str">
            <v>99-954-408</v>
          </cell>
          <cell r="C1510" t="str">
            <v>HR</v>
          </cell>
          <cell r="D1510" t="str">
            <v>Human Resources</v>
          </cell>
        </row>
        <row r="1511">
          <cell r="B1511" t="str">
            <v>99-954-409</v>
          </cell>
          <cell r="C1511" t="str">
            <v>HR</v>
          </cell>
          <cell r="D1511" t="str">
            <v>Human Resources</v>
          </cell>
        </row>
        <row r="1512">
          <cell r="B1512" t="str">
            <v>99-954-410</v>
          </cell>
          <cell r="C1512" t="str">
            <v>HR</v>
          </cell>
          <cell r="D1512" t="str">
            <v>Human Resources</v>
          </cell>
        </row>
        <row r="1513">
          <cell r="B1513" t="str">
            <v>99-954-411</v>
          </cell>
          <cell r="C1513" t="str">
            <v>HR</v>
          </cell>
          <cell r="D1513" t="str">
            <v>Human Resources</v>
          </cell>
        </row>
        <row r="1514">
          <cell r="B1514" t="str">
            <v>99-954-412</v>
          </cell>
          <cell r="C1514" t="str">
            <v>HR</v>
          </cell>
          <cell r="D1514" t="str">
            <v>Human Resources</v>
          </cell>
        </row>
        <row r="1515">
          <cell r="B1515" t="str">
            <v>99-954-413</v>
          </cell>
          <cell r="C1515" t="str">
            <v>HR</v>
          </cell>
          <cell r="D1515" t="str">
            <v>Human Resources</v>
          </cell>
        </row>
        <row r="1516">
          <cell r="B1516" t="str">
            <v>99-954-414</v>
          </cell>
          <cell r="C1516" t="str">
            <v>HR</v>
          </cell>
          <cell r="D1516" t="str">
            <v>Human Resources</v>
          </cell>
        </row>
        <row r="1517">
          <cell r="B1517" t="str">
            <v>99-954-415</v>
          </cell>
          <cell r="C1517" t="str">
            <v>HR</v>
          </cell>
          <cell r="D1517" t="str">
            <v>Human Resources</v>
          </cell>
        </row>
        <row r="1518">
          <cell r="B1518" t="str">
            <v>99-954-416</v>
          </cell>
          <cell r="C1518" t="str">
            <v>HR</v>
          </cell>
          <cell r="D1518" t="str">
            <v>Human Resources</v>
          </cell>
        </row>
        <row r="1519">
          <cell r="B1519" t="str">
            <v>99-954-417</v>
          </cell>
          <cell r="C1519" t="str">
            <v>HR</v>
          </cell>
          <cell r="D1519" t="str">
            <v>Human Resources</v>
          </cell>
        </row>
        <row r="1520">
          <cell r="B1520" t="str">
            <v>99-954-418</v>
          </cell>
          <cell r="C1520" t="str">
            <v>HR</v>
          </cell>
          <cell r="D1520" t="str">
            <v>Human Resources</v>
          </cell>
        </row>
        <row r="1521">
          <cell r="B1521" t="str">
            <v>99-954-419</v>
          </cell>
          <cell r="C1521" t="str">
            <v>HR</v>
          </cell>
          <cell r="D1521" t="str">
            <v>Human Resources</v>
          </cell>
        </row>
        <row r="1522">
          <cell r="B1522" t="str">
            <v>99-954-420</v>
          </cell>
          <cell r="C1522" t="str">
            <v>HR</v>
          </cell>
          <cell r="D1522" t="str">
            <v>Human Resources</v>
          </cell>
        </row>
        <row r="1523">
          <cell r="B1523" t="str">
            <v>99-954-421</v>
          </cell>
          <cell r="C1523" t="str">
            <v>HR</v>
          </cell>
          <cell r="D1523" t="str">
            <v>Human Resources</v>
          </cell>
        </row>
        <row r="1524">
          <cell r="B1524" t="str">
            <v>99-954-422</v>
          </cell>
          <cell r="C1524" t="str">
            <v>HR</v>
          </cell>
          <cell r="D1524" t="str">
            <v>Human Resources</v>
          </cell>
        </row>
        <row r="1525">
          <cell r="B1525" t="str">
            <v>99-954-423</v>
          </cell>
          <cell r="C1525" t="str">
            <v>HR</v>
          </cell>
          <cell r="D1525" t="str">
            <v>Human Resources</v>
          </cell>
        </row>
        <row r="1526">
          <cell r="B1526" t="str">
            <v>99-954-424</v>
          </cell>
          <cell r="C1526" t="str">
            <v>HR</v>
          </cell>
          <cell r="D1526" t="str">
            <v>Human Resources</v>
          </cell>
        </row>
        <row r="1527">
          <cell r="B1527" t="str">
            <v>99-954-425</v>
          </cell>
          <cell r="C1527" t="str">
            <v>HR</v>
          </cell>
          <cell r="D1527" t="str">
            <v>Human Resources</v>
          </cell>
        </row>
        <row r="1528">
          <cell r="B1528" t="str">
            <v>99-954-426</v>
          </cell>
          <cell r="C1528" t="str">
            <v>HR</v>
          </cell>
          <cell r="D1528" t="str">
            <v>Human Resources</v>
          </cell>
        </row>
        <row r="1529">
          <cell r="B1529" t="str">
            <v>99-954-427</v>
          </cell>
          <cell r="C1529" t="str">
            <v>HR</v>
          </cell>
          <cell r="D1529" t="str">
            <v>Human Resources</v>
          </cell>
        </row>
        <row r="1530">
          <cell r="B1530" t="str">
            <v>99-954-428</v>
          </cell>
          <cell r="C1530" t="str">
            <v>HR</v>
          </cell>
          <cell r="D1530" t="str">
            <v>Human Resources</v>
          </cell>
        </row>
        <row r="1531">
          <cell r="B1531" t="str">
            <v>99-954-429</v>
          </cell>
          <cell r="C1531" t="str">
            <v>HR</v>
          </cell>
          <cell r="D1531" t="str">
            <v>Human Resources</v>
          </cell>
        </row>
        <row r="1532">
          <cell r="B1532" t="str">
            <v>99-954-430</v>
          </cell>
          <cell r="C1532" t="str">
            <v>HR</v>
          </cell>
          <cell r="D1532" t="str">
            <v>Human Resources</v>
          </cell>
        </row>
        <row r="1533">
          <cell r="B1533" t="str">
            <v>99-954-431</v>
          </cell>
          <cell r="C1533" t="str">
            <v>HR</v>
          </cell>
          <cell r="D1533" t="str">
            <v>Human Resources</v>
          </cell>
        </row>
        <row r="1534">
          <cell r="B1534" t="str">
            <v>99-954-432</v>
          </cell>
          <cell r="C1534" t="str">
            <v>HR</v>
          </cell>
          <cell r="D1534" t="str">
            <v>Human Resources</v>
          </cell>
        </row>
        <row r="1535">
          <cell r="B1535" t="str">
            <v>99-954-433</v>
          </cell>
          <cell r="C1535" t="str">
            <v>HR</v>
          </cell>
          <cell r="D1535" t="str">
            <v>Human Resources</v>
          </cell>
        </row>
        <row r="1536">
          <cell r="B1536" t="str">
            <v>99-954-434</v>
          </cell>
          <cell r="C1536" t="str">
            <v>HR</v>
          </cell>
          <cell r="D1536" t="str">
            <v>Human Resources</v>
          </cell>
        </row>
        <row r="1537">
          <cell r="B1537" t="str">
            <v>99-954-435</v>
          </cell>
          <cell r="C1537" t="str">
            <v>HR</v>
          </cell>
          <cell r="D1537" t="str">
            <v>Human Resources</v>
          </cell>
        </row>
        <row r="1538">
          <cell r="B1538" t="str">
            <v>99-954-436</v>
          </cell>
          <cell r="C1538" t="str">
            <v>HR</v>
          </cell>
          <cell r="D1538" t="str">
            <v>Human Resources</v>
          </cell>
        </row>
        <row r="1539">
          <cell r="B1539" t="str">
            <v>99-954-437</v>
          </cell>
          <cell r="C1539" t="str">
            <v>HR</v>
          </cell>
          <cell r="D1539" t="str">
            <v>Human Resources</v>
          </cell>
        </row>
        <row r="1540">
          <cell r="B1540" t="str">
            <v>99-954-438</v>
          </cell>
          <cell r="C1540" t="str">
            <v>HR</v>
          </cell>
          <cell r="D1540" t="str">
            <v>Human Resources</v>
          </cell>
        </row>
        <row r="1541">
          <cell r="B1541" t="str">
            <v>99-954-439</v>
          </cell>
          <cell r="C1541" t="str">
            <v>HR</v>
          </cell>
          <cell r="D1541" t="str">
            <v>Human Resources</v>
          </cell>
        </row>
        <row r="1542">
          <cell r="B1542" t="str">
            <v>99-954-440</v>
          </cell>
          <cell r="C1542" t="str">
            <v>HR</v>
          </cell>
          <cell r="D1542" t="str">
            <v>Human Resources</v>
          </cell>
        </row>
        <row r="1543">
          <cell r="B1543" t="str">
            <v>99-954-441</v>
          </cell>
          <cell r="C1543" t="str">
            <v>HR</v>
          </cell>
          <cell r="D1543" t="str">
            <v>Human Resources</v>
          </cell>
        </row>
        <row r="1544">
          <cell r="B1544" t="str">
            <v>99-954-442</v>
          </cell>
          <cell r="C1544" t="str">
            <v>HR</v>
          </cell>
          <cell r="D1544" t="str">
            <v>Human Resources</v>
          </cell>
        </row>
        <row r="1545">
          <cell r="B1545" t="str">
            <v>99-954-443</v>
          </cell>
          <cell r="C1545" t="str">
            <v>HR</v>
          </cell>
          <cell r="D1545" t="str">
            <v>Human Resources</v>
          </cell>
        </row>
        <row r="1546">
          <cell r="B1546" t="str">
            <v>99-954-444</v>
          </cell>
          <cell r="C1546" t="str">
            <v>HR</v>
          </cell>
          <cell r="D1546" t="str">
            <v>Human Resources</v>
          </cell>
        </row>
        <row r="1547">
          <cell r="B1547" t="str">
            <v>99-954-445</v>
          </cell>
          <cell r="C1547" t="str">
            <v>HR</v>
          </cell>
          <cell r="D1547" t="str">
            <v>Human Resources</v>
          </cell>
        </row>
        <row r="1548">
          <cell r="B1548" t="str">
            <v>99-954-446</v>
          </cell>
          <cell r="C1548" t="str">
            <v>HR</v>
          </cell>
          <cell r="D1548" t="str">
            <v>Human Resources</v>
          </cell>
        </row>
        <row r="1549">
          <cell r="B1549" t="str">
            <v>99-954-447</v>
          </cell>
          <cell r="C1549" t="str">
            <v>HR</v>
          </cell>
          <cell r="D1549" t="str">
            <v>Human Resources</v>
          </cell>
        </row>
        <row r="1550">
          <cell r="B1550" t="str">
            <v>99-954-448</v>
          </cell>
          <cell r="C1550" t="str">
            <v>HR</v>
          </cell>
          <cell r="D1550" t="str">
            <v>Human Resources</v>
          </cell>
        </row>
        <row r="1551">
          <cell r="B1551" t="str">
            <v>99-954-449</v>
          </cell>
          <cell r="C1551" t="str">
            <v>HR</v>
          </cell>
          <cell r="D1551" t="str">
            <v>Human Resources</v>
          </cell>
        </row>
        <row r="1552">
          <cell r="B1552" t="str">
            <v>99-954-450</v>
          </cell>
          <cell r="C1552" t="str">
            <v>HR</v>
          </cell>
          <cell r="D1552" t="str">
            <v>Human Resources</v>
          </cell>
        </row>
        <row r="1553">
          <cell r="B1553" t="str">
            <v>99-954-451</v>
          </cell>
          <cell r="C1553" t="str">
            <v>HR</v>
          </cell>
          <cell r="D1553" t="str">
            <v>Human Resources</v>
          </cell>
        </row>
        <row r="1554">
          <cell r="B1554" t="str">
            <v>99-954-452</v>
          </cell>
          <cell r="C1554" t="str">
            <v>HR</v>
          </cell>
          <cell r="D1554" t="str">
            <v>Human Resources</v>
          </cell>
        </row>
        <row r="1555">
          <cell r="B1555" t="str">
            <v>99-954-453</v>
          </cell>
          <cell r="C1555" t="str">
            <v>HR</v>
          </cell>
          <cell r="D1555" t="str">
            <v>Human Resources</v>
          </cell>
        </row>
        <row r="1556">
          <cell r="B1556" t="str">
            <v>99-954-454</v>
          </cell>
          <cell r="C1556" t="str">
            <v>HR</v>
          </cell>
          <cell r="D1556" t="str">
            <v>Human Resources</v>
          </cell>
        </row>
        <row r="1557">
          <cell r="B1557" t="str">
            <v>99-954-455</v>
          </cell>
          <cell r="C1557" t="str">
            <v>HR</v>
          </cell>
          <cell r="D1557" t="str">
            <v>Human Resources</v>
          </cell>
        </row>
        <row r="1558">
          <cell r="B1558" t="str">
            <v>99-954-456</v>
          </cell>
          <cell r="C1558" t="str">
            <v>HR</v>
          </cell>
          <cell r="D1558" t="str">
            <v>Human Resources</v>
          </cell>
        </row>
        <row r="1559">
          <cell r="B1559" t="str">
            <v>99-954-457</v>
          </cell>
          <cell r="C1559" t="str">
            <v>HR</v>
          </cell>
          <cell r="D1559" t="str">
            <v>Human Resources</v>
          </cell>
        </row>
        <row r="1560">
          <cell r="B1560" t="str">
            <v>99-954-458</v>
          </cell>
          <cell r="C1560" t="str">
            <v>HR</v>
          </cell>
          <cell r="D1560" t="str">
            <v>Human Resources</v>
          </cell>
        </row>
        <row r="1561">
          <cell r="B1561" t="str">
            <v>99-954-459</v>
          </cell>
          <cell r="C1561" t="str">
            <v>HR</v>
          </cell>
          <cell r="D1561" t="str">
            <v>Human Resources</v>
          </cell>
        </row>
        <row r="1562">
          <cell r="B1562" t="str">
            <v>99-954-460</v>
          </cell>
          <cell r="C1562" t="str">
            <v>HR</v>
          </cell>
          <cell r="D1562" t="str">
            <v>Human Resources</v>
          </cell>
        </row>
        <row r="1563">
          <cell r="B1563" t="str">
            <v>99-954-461</v>
          </cell>
          <cell r="C1563" t="str">
            <v>HR</v>
          </cell>
          <cell r="D1563" t="str">
            <v>Human Resources</v>
          </cell>
        </row>
        <row r="1564">
          <cell r="B1564" t="str">
            <v>99-954-462</v>
          </cell>
          <cell r="C1564" t="str">
            <v>HR</v>
          </cell>
          <cell r="D1564" t="str">
            <v>Human Resources</v>
          </cell>
        </row>
        <row r="1565">
          <cell r="B1565" t="str">
            <v>99-954-463</v>
          </cell>
          <cell r="C1565" t="str">
            <v>HR</v>
          </cell>
          <cell r="D1565" t="str">
            <v>Human Resources</v>
          </cell>
        </row>
        <row r="1566">
          <cell r="B1566" t="str">
            <v>99-954-464</v>
          </cell>
          <cell r="C1566" t="str">
            <v>HR</v>
          </cell>
          <cell r="D1566" t="str">
            <v>Human Resources</v>
          </cell>
        </row>
        <row r="1567">
          <cell r="B1567" t="str">
            <v>99-954-465</v>
          </cell>
          <cell r="C1567" t="str">
            <v>HR</v>
          </cell>
          <cell r="D1567" t="str">
            <v>Human Resources</v>
          </cell>
        </row>
        <row r="1568">
          <cell r="B1568" t="str">
            <v>99-954-466</v>
          </cell>
          <cell r="C1568" t="str">
            <v>HR</v>
          </cell>
          <cell r="D1568" t="str">
            <v>Human Resources</v>
          </cell>
        </row>
        <row r="1569">
          <cell r="B1569" t="str">
            <v>99-954-467</v>
          </cell>
          <cell r="C1569" t="str">
            <v>HR</v>
          </cell>
          <cell r="D1569" t="str">
            <v>Human Resources</v>
          </cell>
        </row>
        <row r="1570">
          <cell r="B1570" t="str">
            <v>99-954-468</v>
          </cell>
          <cell r="C1570" t="str">
            <v>HR</v>
          </cell>
          <cell r="D1570" t="str">
            <v>Human Resources</v>
          </cell>
        </row>
        <row r="1571">
          <cell r="B1571" t="str">
            <v>99-954-469</v>
          </cell>
          <cell r="C1571" t="str">
            <v>HR</v>
          </cell>
          <cell r="D1571" t="str">
            <v>Human Resources</v>
          </cell>
        </row>
        <row r="1572">
          <cell r="B1572" t="str">
            <v>99-954-470</v>
          </cell>
          <cell r="C1572" t="str">
            <v>HR</v>
          </cell>
          <cell r="D1572" t="str">
            <v>Human Resources</v>
          </cell>
        </row>
        <row r="1573">
          <cell r="B1573" t="str">
            <v>99-954-471</v>
          </cell>
          <cell r="C1573" t="str">
            <v>HR</v>
          </cell>
          <cell r="D1573" t="str">
            <v>Human Resources</v>
          </cell>
        </row>
        <row r="1574">
          <cell r="B1574" t="str">
            <v>99-954-472</v>
          </cell>
          <cell r="C1574" t="str">
            <v>HR</v>
          </cell>
          <cell r="D1574" t="str">
            <v>Human Resources</v>
          </cell>
        </row>
        <row r="1575">
          <cell r="B1575" t="str">
            <v>99-954-473</v>
          </cell>
          <cell r="C1575" t="str">
            <v>HR</v>
          </cell>
          <cell r="D1575" t="str">
            <v>Human Resources</v>
          </cell>
        </row>
        <row r="1576">
          <cell r="B1576" t="str">
            <v>99-954-474</v>
          </cell>
          <cell r="C1576" t="str">
            <v>HR</v>
          </cell>
          <cell r="D1576" t="str">
            <v>Human Resources</v>
          </cell>
        </row>
        <row r="1577">
          <cell r="B1577" t="str">
            <v>99-954-475</v>
          </cell>
          <cell r="C1577" t="str">
            <v>HR</v>
          </cell>
          <cell r="D1577" t="str">
            <v>Human Resources</v>
          </cell>
        </row>
        <row r="1578">
          <cell r="B1578" t="str">
            <v>99-954-476</v>
          </cell>
          <cell r="C1578" t="str">
            <v>HR</v>
          </cell>
          <cell r="D1578" t="str">
            <v>Human Resources</v>
          </cell>
        </row>
        <row r="1579">
          <cell r="B1579" t="str">
            <v>99-954-477</v>
          </cell>
          <cell r="C1579" t="str">
            <v>HR</v>
          </cell>
          <cell r="D1579" t="str">
            <v>Human Resources</v>
          </cell>
        </row>
        <row r="1580">
          <cell r="B1580" t="str">
            <v>99-954-478</v>
          </cell>
          <cell r="C1580" t="str">
            <v>HR</v>
          </cell>
          <cell r="D1580" t="str">
            <v>Human Resources</v>
          </cell>
        </row>
        <row r="1581">
          <cell r="B1581" t="str">
            <v>99-954-479</v>
          </cell>
          <cell r="C1581" t="str">
            <v>HR</v>
          </cell>
          <cell r="D1581" t="str">
            <v>Human Resources</v>
          </cell>
        </row>
        <row r="1582">
          <cell r="B1582" t="str">
            <v>99-954-480</v>
          </cell>
          <cell r="C1582" t="str">
            <v>HR</v>
          </cell>
          <cell r="D1582" t="str">
            <v>Human Resources</v>
          </cell>
        </row>
        <row r="1583">
          <cell r="B1583" t="str">
            <v>99-954-481</v>
          </cell>
          <cell r="C1583" t="str">
            <v>HR</v>
          </cell>
          <cell r="D1583" t="str">
            <v>Human Resources</v>
          </cell>
        </row>
        <row r="1584">
          <cell r="B1584" t="str">
            <v>99-954-482</v>
          </cell>
          <cell r="C1584" t="str">
            <v>HR</v>
          </cell>
          <cell r="D1584" t="str">
            <v>Human Resources</v>
          </cell>
        </row>
        <row r="1585">
          <cell r="B1585" t="str">
            <v>99-954-483</v>
          </cell>
          <cell r="C1585" t="str">
            <v>HR</v>
          </cell>
          <cell r="D1585" t="str">
            <v>Human Resources</v>
          </cell>
        </row>
        <row r="1586">
          <cell r="B1586" t="str">
            <v>99-954-484</v>
          </cell>
          <cell r="C1586" t="str">
            <v>HR</v>
          </cell>
          <cell r="D1586" t="str">
            <v>Human Resources</v>
          </cell>
        </row>
        <row r="1587">
          <cell r="B1587" t="str">
            <v>99-954-485</v>
          </cell>
          <cell r="C1587" t="str">
            <v>HR</v>
          </cell>
          <cell r="D1587" t="str">
            <v>Human Resources</v>
          </cell>
        </row>
        <row r="1588">
          <cell r="B1588" t="str">
            <v>99-954-486</v>
          </cell>
          <cell r="C1588" t="str">
            <v>HR</v>
          </cell>
          <cell r="D1588" t="str">
            <v>Human Resources</v>
          </cell>
        </row>
        <row r="1589">
          <cell r="B1589" t="str">
            <v>99-954-487</v>
          </cell>
          <cell r="C1589" t="str">
            <v>HR</v>
          </cell>
          <cell r="D1589" t="str">
            <v>Human Resources</v>
          </cell>
        </row>
        <row r="1590">
          <cell r="B1590" t="str">
            <v>99-954-488</v>
          </cell>
          <cell r="C1590" t="str">
            <v>HR</v>
          </cell>
          <cell r="D1590" t="str">
            <v>Human Resources</v>
          </cell>
        </row>
        <row r="1591">
          <cell r="B1591" t="str">
            <v>99-954-489</v>
          </cell>
          <cell r="C1591" t="str">
            <v>HR</v>
          </cell>
          <cell r="D1591" t="str">
            <v>Human Resources</v>
          </cell>
        </row>
        <row r="1592">
          <cell r="B1592" t="str">
            <v>99-954-490</v>
          </cell>
          <cell r="C1592" t="str">
            <v>HR</v>
          </cell>
          <cell r="D1592" t="str">
            <v>Human Resources</v>
          </cell>
        </row>
        <row r="1593">
          <cell r="B1593" t="str">
            <v>99-954-491</v>
          </cell>
          <cell r="C1593" t="str">
            <v>HR</v>
          </cell>
          <cell r="D1593" t="str">
            <v>Human Resources</v>
          </cell>
        </row>
        <row r="1594">
          <cell r="B1594" t="str">
            <v>99-954-492</v>
          </cell>
          <cell r="C1594" t="str">
            <v>HR</v>
          </cell>
          <cell r="D1594" t="str">
            <v>Human Resources</v>
          </cell>
        </row>
        <row r="1595">
          <cell r="B1595" t="str">
            <v>99-954-493</v>
          </cell>
          <cell r="C1595" t="str">
            <v>HR</v>
          </cell>
          <cell r="D1595" t="str">
            <v>Human Resources</v>
          </cell>
        </row>
        <row r="1596">
          <cell r="B1596" t="str">
            <v>99-954-494</v>
          </cell>
          <cell r="C1596" t="str">
            <v>HR</v>
          </cell>
          <cell r="D1596" t="str">
            <v>Human Resources</v>
          </cell>
        </row>
        <row r="1597">
          <cell r="B1597" t="str">
            <v>99-954-495</v>
          </cell>
          <cell r="C1597" t="str">
            <v>HR</v>
          </cell>
          <cell r="D1597" t="str">
            <v>Human Resources</v>
          </cell>
        </row>
        <row r="1598">
          <cell r="B1598" t="str">
            <v>99-954-496</v>
          </cell>
          <cell r="C1598" t="str">
            <v>HR</v>
          </cell>
          <cell r="D1598" t="str">
            <v>Human Resources</v>
          </cell>
        </row>
        <row r="1599">
          <cell r="B1599" t="str">
            <v>99-954-497</v>
          </cell>
          <cell r="C1599" t="str">
            <v>HR</v>
          </cell>
          <cell r="D1599" t="str">
            <v>Human Resources</v>
          </cell>
        </row>
        <row r="1600">
          <cell r="B1600" t="str">
            <v>99-954-498</v>
          </cell>
          <cell r="C1600" t="str">
            <v>HR</v>
          </cell>
          <cell r="D1600" t="str">
            <v>Human Resources</v>
          </cell>
        </row>
        <row r="1601">
          <cell r="B1601" t="str">
            <v>99-954-499</v>
          </cell>
          <cell r="C1601" t="str">
            <v>HR</v>
          </cell>
          <cell r="D1601" t="str">
            <v>Human Resources</v>
          </cell>
        </row>
        <row r="1602">
          <cell r="B1602" t="str">
            <v>99-954-500</v>
          </cell>
          <cell r="C1602" t="str">
            <v>HR</v>
          </cell>
          <cell r="D1602" t="str">
            <v>Human Resources</v>
          </cell>
        </row>
        <row r="1603">
          <cell r="B1603" t="str">
            <v>99-736-001</v>
          </cell>
          <cell r="C1603" t="str">
            <v>ASIC INT</v>
          </cell>
          <cell r="D1603" t="str">
            <v>ASICS</v>
          </cell>
        </row>
        <row r="1604">
          <cell r="B1604" t="str">
            <v>99-726-001</v>
          </cell>
          <cell r="C1604" t="str">
            <v>ASIC INT</v>
          </cell>
          <cell r="D1604" t="str">
            <v>ASICS</v>
          </cell>
        </row>
        <row r="1605">
          <cell r="B1605" t="str">
            <v>99-726-002</v>
          </cell>
          <cell r="C1605" t="str">
            <v>ASIC INT</v>
          </cell>
          <cell r="D1605" t="str">
            <v>ASICS</v>
          </cell>
        </row>
        <row r="1606">
          <cell r="B1606" t="str">
            <v>99-726-003</v>
          </cell>
          <cell r="C1606" t="str">
            <v>ASIC INT</v>
          </cell>
          <cell r="D1606" t="str">
            <v>ASICS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Bu_Lookup"/>
      <sheetName val="GL_Lookup"/>
      <sheetName val="7606_Actuals"/>
      <sheetName val="7606_Budget"/>
    </sheetNames>
    <sheetDataSet>
      <sheetData sheetId="0" refreshError="1"/>
      <sheetData sheetId="1"/>
      <sheetData sheetId="2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LBR_EXPtemplate"/>
      <sheetName val="CAPITALtemplate"/>
      <sheetName val="SUM CAP_DEP"/>
      <sheetName val="Rates 7-20"/>
      <sheetName val="Rates 7_20"/>
    </sheetNames>
    <sheetDataSet>
      <sheetData sheetId="0"/>
      <sheetData sheetId="1"/>
      <sheetData sheetId="2"/>
      <sheetData sheetId="3"/>
      <sheetData sheetId="4" refreshError="1">
        <row r="3">
          <cell r="B3">
            <v>1110</v>
          </cell>
          <cell r="C3">
            <v>51513</v>
          </cell>
          <cell r="D3" t="str">
            <v>OOTC INCENTIVES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>
            <v>1115</v>
          </cell>
          <cell r="C4">
            <v>51513</v>
          </cell>
          <cell r="D4" t="str">
            <v>Corp Marketing</v>
          </cell>
          <cell r="E4">
            <v>11000</v>
          </cell>
          <cell r="F4">
            <v>11000</v>
          </cell>
          <cell r="G4">
            <v>11000</v>
          </cell>
          <cell r="H4">
            <v>11000</v>
          </cell>
          <cell r="I4">
            <v>11000</v>
          </cell>
          <cell r="J4">
            <v>11000</v>
          </cell>
          <cell r="K4">
            <v>11000</v>
          </cell>
          <cell r="L4">
            <v>11000</v>
          </cell>
          <cell r="M4">
            <v>11000</v>
          </cell>
          <cell r="N4">
            <v>11000</v>
          </cell>
          <cell r="O4">
            <v>11000</v>
          </cell>
          <cell r="P4">
            <v>11000</v>
          </cell>
          <cell r="Q4">
            <v>132000</v>
          </cell>
        </row>
        <row r="5">
          <cell r="B5">
            <v>1120</v>
          </cell>
          <cell r="C5">
            <v>51513</v>
          </cell>
          <cell r="D5" t="str">
            <v>LEGAL  INCENTIVES</v>
          </cell>
          <cell r="E5">
            <v>18000</v>
          </cell>
          <cell r="F5">
            <v>18000</v>
          </cell>
          <cell r="G5">
            <v>18000</v>
          </cell>
          <cell r="H5">
            <v>18000</v>
          </cell>
          <cell r="I5">
            <v>18000</v>
          </cell>
          <cell r="J5">
            <v>18000</v>
          </cell>
          <cell r="K5">
            <v>18000</v>
          </cell>
          <cell r="L5">
            <v>18000</v>
          </cell>
          <cell r="M5">
            <v>18000</v>
          </cell>
          <cell r="N5">
            <v>18000</v>
          </cell>
          <cell r="O5">
            <v>18000</v>
          </cell>
          <cell r="P5">
            <v>18000</v>
          </cell>
          <cell r="Q5">
            <v>216000</v>
          </cell>
        </row>
        <row r="6">
          <cell r="B6">
            <v>1220</v>
          </cell>
          <cell r="C6">
            <v>51513</v>
          </cell>
          <cell r="D6" t="str">
            <v>TAPP  INCENTIVES</v>
          </cell>
          <cell r="E6">
            <v>15000</v>
          </cell>
          <cell r="F6">
            <v>15000</v>
          </cell>
          <cell r="G6">
            <v>15000</v>
          </cell>
          <cell r="H6">
            <v>15000</v>
          </cell>
          <cell r="I6">
            <v>15000</v>
          </cell>
          <cell r="J6">
            <v>15000</v>
          </cell>
          <cell r="K6">
            <v>15000</v>
          </cell>
          <cell r="L6">
            <v>15000</v>
          </cell>
          <cell r="M6">
            <v>15000</v>
          </cell>
          <cell r="N6">
            <v>15000</v>
          </cell>
          <cell r="O6">
            <v>15000</v>
          </cell>
          <cell r="P6">
            <v>15000</v>
          </cell>
          <cell r="Q6">
            <v>180000</v>
          </cell>
        </row>
        <row r="7">
          <cell r="B7">
            <v>1280</v>
          </cell>
          <cell r="C7">
            <v>51513</v>
          </cell>
          <cell r="D7" t="str">
            <v>COMM  INCENTIVES</v>
          </cell>
          <cell r="E7">
            <v>76000</v>
          </cell>
          <cell r="F7">
            <v>76000</v>
          </cell>
          <cell r="G7">
            <v>76000</v>
          </cell>
          <cell r="H7">
            <v>76000</v>
          </cell>
          <cell r="I7">
            <v>76000</v>
          </cell>
          <cell r="J7">
            <v>76000</v>
          </cell>
          <cell r="K7">
            <v>76000</v>
          </cell>
          <cell r="L7">
            <v>76000</v>
          </cell>
          <cell r="M7">
            <v>76000</v>
          </cell>
          <cell r="N7">
            <v>76000</v>
          </cell>
          <cell r="O7">
            <v>76000</v>
          </cell>
          <cell r="P7">
            <v>76000</v>
          </cell>
          <cell r="Q7">
            <v>912000</v>
          </cell>
        </row>
        <row r="8">
          <cell r="B8">
            <v>1310</v>
          </cell>
          <cell r="C8">
            <v>51513</v>
          </cell>
          <cell r="D8" t="str">
            <v>OMNI  INCENTIVES</v>
          </cell>
          <cell r="E8">
            <v>96000</v>
          </cell>
          <cell r="F8">
            <v>96000</v>
          </cell>
          <cell r="G8">
            <v>96000</v>
          </cell>
          <cell r="H8">
            <v>96000</v>
          </cell>
          <cell r="I8">
            <v>96000</v>
          </cell>
          <cell r="J8">
            <v>96000</v>
          </cell>
          <cell r="K8">
            <v>96000</v>
          </cell>
          <cell r="L8">
            <v>96000</v>
          </cell>
          <cell r="M8">
            <v>96000</v>
          </cell>
          <cell r="N8">
            <v>96000</v>
          </cell>
          <cell r="O8">
            <v>96000</v>
          </cell>
          <cell r="P8">
            <v>96000</v>
          </cell>
          <cell r="Q8">
            <v>1152000</v>
          </cell>
        </row>
        <row r="9">
          <cell r="B9">
            <v>1410</v>
          </cell>
          <cell r="C9">
            <v>51513</v>
          </cell>
          <cell r="D9" t="str">
            <v>QEST  INCENTIVES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1830</v>
          </cell>
          <cell r="C10">
            <v>51513</v>
          </cell>
          <cell r="D10" t="str">
            <v>TECH  INCENTIVES</v>
          </cell>
          <cell r="E10">
            <v>6000</v>
          </cell>
          <cell r="F10">
            <v>6000</v>
          </cell>
          <cell r="G10">
            <v>6000</v>
          </cell>
          <cell r="H10">
            <v>6000</v>
          </cell>
          <cell r="I10">
            <v>6000</v>
          </cell>
          <cell r="J10">
            <v>6000</v>
          </cell>
          <cell r="K10">
            <v>6000</v>
          </cell>
          <cell r="L10">
            <v>6000</v>
          </cell>
          <cell r="M10">
            <v>6000</v>
          </cell>
          <cell r="N10">
            <v>6000</v>
          </cell>
          <cell r="O10">
            <v>6000</v>
          </cell>
          <cell r="P10">
            <v>6000</v>
          </cell>
          <cell r="Q10">
            <v>72000</v>
          </cell>
        </row>
        <row r="11">
          <cell r="B11">
            <v>1840</v>
          </cell>
          <cell r="C11">
            <v>51513</v>
          </cell>
          <cell r="D11" t="str">
            <v>SPBU  INCENTIVES</v>
          </cell>
          <cell r="E11">
            <v>153000</v>
          </cell>
          <cell r="F11">
            <v>153000</v>
          </cell>
          <cell r="G11">
            <v>153000</v>
          </cell>
          <cell r="H11">
            <v>153000</v>
          </cell>
          <cell r="I11">
            <v>153000</v>
          </cell>
          <cell r="J11">
            <v>153000</v>
          </cell>
          <cell r="K11">
            <v>153000</v>
          </cell>
          <cell r="L11">
            <v>153000</v>
          </cell>
          <cell r="M11">
            <v>153000</v>
          </cell>
          <cell r="N11">
            <v>153000</v>
          </cell>
          <cell r="O11">
            <v>153000</v>
          </cell>
          <cell r="P11">
            <v>153000</v>
          </cell>
          <cell r="Q11">
            <v>1836000</v>
          </cell>
        </row>
        <row r="12">
          <cell r="B12">
            <v>1884</v>
          </cell>
          <cell r="C12">
            <v>51513</v>
          </cell>
          <cell r="D12" t="str">
            <v>INFR NON-ENG</v>
          </cell>
          <cell r="E12">
            <v>4000</v>
          </cell>
          <cell r="F12">
            <v>4000</v>
          </cell>
          <cell r="G12">
            <v>4000</v>
          </cell>
          <cell r="H12">
            <v>4000</v>
          </cell>
          <cell r="I12">
            <v>4000</v>
          </cell>
          <cell r="J12">
            <v>4000</v>
          </cell>
          <cell r="K12">
            <v>4000</v>
          </cell>
          <cell r="L12">
            <v>4000</v>
          </cell>
          <cell r="M12">
            <v>4000</v>
          </cell>
          <cell r="N12">
            <v>4000</v>
          </cell>
          <cell r="O12">
            <v>4000</v>
          </cell>
          <cell r="P12">
            <v>4000</v>
          </cell>
          <cell r="Q12">
            <v>48000</v>
          </cell>
        </row>
        <row r="13">
          <cell r="B13">
            <v>1911</v>
          </cell>
          <cell r="C13">
            <v>51513</v>
          </cell>
          <cell r="D13" t="str">
            <v>ASIC  INCENTIVES</v>
          </cell>
          <cell r="E13">
            <v>47000</v>
          </cell>
          <cell r="F13">
            <v>47000</v>
          </cell>
          <cell r="G13">
            <v>47000</v>
          </cell>
          <cell r="H13">
            <v>47000</v>
          </cell>
          <cell r="I13">
            <v>47000</v>
          </cell>
          <cell r="J13">
            <v>47000</v>
          </cell>
          <cell r="K13">
            <v>47000</v>
          </cell>
          <cell r="L13">
            <v>47000</v>
          </cell>
          <cell r="M13">
            <v>47000</v>
          </cell>
          <cell r="N13">
            <v>47000</v>
          </cell>
          <cell r="O13">
            <v>47000</v>
          </cell>
          <cell r="P13">
            <v>47000</v>
          </cell>
          <cell r="Q13">
            <v>564000</v>
          </cell>
        </row>
        <row r="14">
          <cell r="B14">
            <v>2000</v>
          </cell>
          <cell r="C14">
            <v>51513</v>
          </cell>
          <cell r="D14" t="str">
            <v>ES ENG</v>
          </cell>
          <cell r="E14">
            <v>91000</v>
          </cell>
          <cell r="F14">
            <v>91000</v>
          </cell>
          <cell r="G14">
            <v>91000</v>
          </cell>
          <cell r="H14">
            <v>91000</v>
          </cell>
          <cell r="I14">
            <v>91000</v>
          </cell>
          <cell r="J14">
            <v>91000</v>
          </cell>
          <cell r="K14">
            <v>91000</v>
          </cell>
          <cell r="L14">
            <v>91000</v>
          </cell>
          <cell r="M14">
            <v>91000</v>
          </cell>
          <cell r="N14">
            <v>91000</v>
          </cell>
          <cell r="O14">
            <v>91000</v>
          </cell>
          <cell r="P14">
            <v>91000</v>
          </cell>
          <cell r="Q14">
            <v>1092000</v>
          </cell>
        </row>
        <row r="15">
          <cell r="B15">
            <v>2100</v>
          </cell>
          <cell r="C15">
            <v>51513</v>
          </cell>
          <cell r="D15" t="str">
            <v>WBS ENG</v>
          </cell>
          <cell r="E15">
            <v>65000</v>
          </cell>
          <cell r="F15">
            <v>65000</v>
          </cell>
          <cell r="G15">
            <v>65000</v>
          </cell>
          <cell r="H15">
            <v>65000</v>
          </cell>
          <cell r="I15">
            <v>65000</v>
          </cell>
          <cell r="J15">
            <v>65000</v>
          </cell>
          <cell r="K15">
            <v>65000</v>
          </cell>
          <cell r="L15">
            <v>65000</v>
          </cell>
          <cell r="M15">
            <v>65000</v>
          </cell>
          <cell r="N15">
            <v>65000</v>
          </cell>
          <cell r="O15">
            <v>65000</v>
          </cell>
          <cell r="P15">
            <v>65000</v>
          </cell>
          <cell r="Q15">
            <v>780000</v>
          </cell>
        </row>
        <row r="16">
          <cell r="B16">
            <v>2200</v>
          </cell>
          <cell r="C16">
            <v>51513</v>
          </cell>
          <cell r="D16" t="str">
            <v>QCP ENG</v>
          </cell>
          <cell r="E16">
            <v>196000</v>
          </cell>
          <cell r="F16">
            <v>196000</v>
          </cell>
          <cell r="G16">
            <v>196000</v>
          </cell>
          <cell r="H16">
            <v>196000</v>
          </cell>
          <cell r="I16">
            <v>196000</v>
          </cell>
          <cell r="J16">
            <v>196000</v>
          </cell>
          <cell r="K16">
            <v>196000</v>
          </cell>
          <cell r="L16">
            <v>196000</v>
          </cell>
          <cell r="M16">
            <v>196000</v>
          </cell>
          <cell r="N16">
            <v>196000</v>
          </cell>
          <cell r="O16">
            <v>196000</v>
          </cell>
          <cell r="P16">
            <v>196000</v>
          </cell>
          <cell r="Q16">
            <v>2352000</v>
          </cell>
        </row>
        <row r="17">
          <cell r="B17">
            <v>2400</v>
          </cell>
          <cell r="C17">
            <v>51513</v>
          </cell>
          <cell r="D17" t="str">
            <v>ASIC ENG</v>
          </cell>
          <cell r="E17">
            <v>281000</v>
          </cell>
          <cell r="F17">
            <v>281000</v>
          </cell>
          <cell r="G17">
            <v>281000</v>
          </cell>
          <cell r="H17">
            <v>281000</v>
          </cell>
          <cell r="I17">
            <v>281000</v>
          </cell>
          <cell r="J17">
            <v>281000</v>
          </cell>
          <cell r="K17">
            <v>281000</v>
          </cell>
          <cell r="L17">
            <v>281000</v>
          </cell>
          <cell r="M17">
            <v>281000</v>
          </cell>
          <cell r="N17">
            <v>281000</v>
          </cell>
          <cell r="O17">
            <v>281000</v>
          </cell>
          <cell r="P17">
            <v>281000</v>
          </cell>
          <cell r="Q17">
            <v>3372000</v>
          </cell>
        </row>
        <row r="18">
          <cell r="B18">
            <v>2500</v>
          </cell>
          <cell r="C18">
            <v>51513</v>
          </cell>
          <cell r="D18" t="str">
            <v>COMM ENG</v>
          </cell>
          <cell r="E18">
            <v>114000</v>
          </cell>
          <cell r="F18">
            <v>114000</v>
          </cell>
          <cell r="G18">
            <v>114000</v>
          </cell>
          <cell r="H18">
            <v>114000</v>
          </cell>
          <cell r="I18">
            <v>114000</v>
          </cell>
          <cell r="J18">
            <v>114000</v>
          </cell>
          <cell r="K18">
            <v>114000</v>
          </cell>
          <cell r="L18">
            <v>114000</v>
          </cell>
          <cell r="M18">
            <v>114000</v>
          </cell>
          <cell r="N18">
            <v>114000</v>
          </cell>
          <cell r="O18">
            <v>114000</v>
          </cell>
          <cell r="P18">
            <v>114000</v>
          </cell>
          <cell r="Q18">
            <v>1368000</v>
          </cell>
        </row>
        <row r="19">
          <cell r="B19">
            <v>2600</v>
          </cell>
          <cell r="C19">
            <v>51513</v>
          </cell>
          <cell r="D19" t="str">
            <v>CORP ENG</v>
          </cell>
          <cell r="E19">
            <v>51000</v>
          </cell>
          <cell r="F19">
            <v>51000</v>
          </cell>
          <cell r="G19">
            <v>51000</v>
          </cell>
          <cell r="H19">
            <v>51000</v>
          </cell>
          <cell r="I19">
            <v>51000</v>
          </cell>
          <cell r="J19">
            <v>51000</v>
          </cell>
          <cell r="K19">
            <v>51000</v>
          </cell>
          <cell r="L19">
            <v>51000</v>
          </cell>
          <cell r="M19">
            <v>51000</v>
          </cell>
          <cell r="N19">
            <v>51000</v>
          </cell>
          <cell r="O19">
            <v>51000</v>
          </cell>
          <cell r="P19">
            <v>51000</v>
          </cell>
          <cell r="Q19">
            <v>612000</v>
          </cell>
        </row>
        <row r="20">
          <cell r="B20">
            <v>2700</v>
          </cell>
          <cell r="C20">
            <v>51513</v>
          </cell>
          <cell r="D20" t="str">
            <v>DS ENG</v>
          </cell>
          <cell r="E20">
            <v>42000</v>
          </cell>
          <cell r="F20">
            <v>42000</v>
          </cell>
          <cell r="G20">
            <v>42000</v>
          </cell>
          <cell r="H20">
            <v>42000</v>
          </cell>
          <cell r="I20">
            <v>42000</v>
          </cell>
          <cell r="J20">
            <v>42000</v>
          </cell>
          <cell r="K20">
            <v>42000</v>
          </cell>
          <cell r="L20">
            <v>42000</v>
          </cell>
          <cell r="M20">
            <v>42000</v>
          </cell>
          <cell r="N20">
            <v>42000</v>
          </cell>
          <cell r="O20">
            <v>42000</v>
          </cell>
          <cell r="P20">
            <v>42000</v>
          </cell>
          <cell r="Q20">
            <v>504000</v>
          </cell>
        </row>
        <row r="21">
          <cell r="B21">
            <v>2910</v>
          </cell>
          <cell r="C21">
            <v>51513</v>
          </cell>
          <cell r="D21" t="str">
            <v>TAPP  ENGINEERING</v>
          </cell>
          <cell r="E21">
            <v>40000</v>
          </cell>
          <cell r="F21">
            <v>40000</v>
          </cell>
          <cell r="G21">
            <v>40000</v>
          </cell>
          <cell r="H21">
            <v>40000</v>
          </cell>
          <cell r="I21">
            <v>40000</v>
          </cell>
          <cell r="J21">
            <v>40000</v>
          </cell>
          <cell r="K21">
            <v>40000</v>
          </cell>
          <cell r="L21">
            <v>40000</v>
          </cell>
          <cell r="M21">
            <v>40000</v>
          </cell>
          <cell r="N21">
            <v>40000</v>
          </cell>
          <cell r="O21">
            <v>40000</v>
          </cell>
          <cell r="P21">
            <v>40000</v>
          </cell>
          <cell r="Q21">
            <v>480000</v>
          </cell>
        </row>
        <row r="22">
          <cell r="B22">
            <v>3210</v>
          </cell>
          <cell r="C22">
            <v>51513</v>
          </cell>
          <cell r="D22" t="str">
            <v>CORP INCENTIVES</v>
          </cell>
          <cell r="E22">
            <v>43000</v>
          </cell>
          <cell r="F22">
            <v>43000</v>
          </cell>
          <cell r="G22">
            <v>43000</v>
          </cell>
          <cell r="H22">
            <v>43000</v>
          </cell>
          <cell r="I22">
            <v>43000</v>
          </cell>
          <cell r="J22">
            <v>43000</v>
          </cell>
          <cell r="K22">
            <v>43000</v>
          </cell>
          <cell r="L22">
            <v>43000</v>
          </cell>
          <cell r="M22">
            <v>43000</v>
          </cell>
          <cell r="N22">
            <v>43000</v>
          </cell>
          <cell r="O22">
            <v>43000</v>
          </cell>
          <cell r="P22">
            <v>43000</v>
          </cell>
          <cell r="Q22">
            <v>516000</v>
          </cell>
        </row>
        <row r="23">
          <cell r="B23">
            <v>3505</v>
          </cell>
          <cell r="C23">
            <v>51513</v>
          </cell>
          <cell r="D23" t="str">
            <v>MIS  INCENTIVES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3520</v>
          </cell>
          <cell r="C24">
            <v>51513</v>
          </cell>
          <cell r="D24" t="str">
            <v>Telecomm  INCENTIVES</v>
          </cell>
          <cell r="E24">
            <v>75000</v>
          </cell>
          <cell r="F24">
            <v>75000</v>
          </cell>
          <cell r="G24">
            <v>75000</v>
          </cell>
          <cell r="H24">
            <v>75000</v>
          </cell>
          <cell r="I24">
            <v>75000</v>
          </cell>
          <cell r="J24">
            <v>75000</v>
          </cell>
          <cell r="K24">
            <v>75000</v>
          </cell>
          <cell r="L24">
            <v>75000</v>
          </cell>
          <cell r="M24">
            <v>75000</v>
          </cell>
          <cell r="N24">
            <v>75000</v>
          </cell>
          <cell r="O24">
            <v>75000</v>
          </cell>
          <cell r="P24">
            <v>75000</v>
          </cell>
          <cell r="Q24">
            <v>900000</v>
          </cell>
        </row>
        <row r="25">
          <cell r="B25">
            <v>3610</v>
          </cell>
          <cell r="C25">
            <v>51513</v>
          </cell>
          <cell r="D25" t="str">
            <v>HR  INCENTIVES</v>
          </cell>
          <cell r="E25">
            <v>36000</v>
          </cell>
          <cell r="F25">
            <v>36000</v>
          </cell>
          <cell r="G25">
            <v>36000</v>
          </cell>
          <cell r="H25">
            <v>36000</v>
          </cell>
          <cell r="I25">
            <v>36000</v>
          </cell>
          <cell r="J25">
            <v>36000</v>
          </cell>
          <cell r="K25">
            <v>36000</v>
          </cell>
          <cell r="L25">
            <v>36000</v>
          </cell>
          <cell r="M25">
            <v>36000</v>
          </cell>
          <cell r="N25">
            <v>36000</v>
          </cell>
          <cell r="O25">
            <v>36000</v>
          </cell>
          <cell r="P25">
            <v>36000</v>
          </cell>
          <cell r="Q25">
            <v>432000</v>
          </cell>
        </row>
        <row r="26">
          <cell r="B26">
            <v>4010</v>
          </cell>
          <cell r="C26">
            <v>51513</v>
          </cell>
          <cell r="D26" t="str">
            <v>MFG  INCENTIVES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>
            <v>4110</v>
          </cell>
          <cell r="C27">
            <v>51513</v>
          </cell>
          <cell r="D27" t="str">
            <v>FAC  INCENTIVES</v>
          </cell>
          <cell r="E27">
            <v>14000</v>
          </cell>
          <cell r="F27">
            <v>14000</v>
          </cell>
          <cell r="G27">
            <v>14000</v>
          </cell>
          <cell r="H27">
            <v>14000</v>
          </cell>
          <cell r="I27">
            <v>14000</v>
          </cell>
          <cell r="J27">
            <v>14000</v>
          </cell>
          <cell r="K27">
            <v>14000</v>
          </cell>
          <cell r="L27">
            <v>14000</v>
          </cell>
          <cell r="M27">
            <v>14000</v>
          </cell>
          <cell r="N27">
            <v>14000</v>
          </cell>
          <cell r="O27">
            <v>14000</v>
          </cell>
          <cell r="P27">
            <v>14000</v>
          </cell>
          <cell r="Q27">
            <v>168000</v>
          </cell>
        </row>
        <row r="28">
          <cell r="B28">
            <v>4850</v>
          </cell>
          <cell r="C28">
            <v>51513</v>
          </cell>
          <cell r="D28" t="str">
            <v>CCA</v>
          </cell>
          <cell r="E28">
            <v>14000</v>
          </cell>
          <cell r="F28">
            <v>14000</v>
          </cell>
          <cell r="G28">
            <v>14000</v>
          </cell>
          <cell r="H28">
            <v>14000</v>
          </cell>
          <cell r="I28">
            <v>14000</v>
          </cell>
          <cell r="J28">
            <v>14000</v>
          </cell>
          <cell r="K28">
            <v>14000</v>
          </cell>
          <cell r="L28">
            <v>14000</v>
          </cell>
          <cell r="M28">
            <v>14000</v>
          </cell>
          <cell r="N28">
            <v>14000</v>
          </cell>
          <cell r="O28">
            <v>14000</v>
          </cell>
          <cell r="P28">
            <v>14000</v>
          </cell>
          <cell r="Q28">
            <v>168000</v>
          </cell>
        </row>
        <row r="29">
          <cell r="B29">
            <v>1120</v>
          </cell>
          <cell r="C29">
            <v>58313</v>
          </cell>
          <cell r="E29">
            <v>3000</v>
          </cell>
          <cell r="F29">
            <v>3000</v>
          </cell>
          <cell r="G29">
            <v>3000</v>
          </cell>
          <cell r="H29">
            <v>3000</v>
          </cell>
          <cell r="I29">
            <v>3000</v>
          </cell>
          <cell r="J29">
            <v>3000</v>
          </cell>
          <cell r="K29">
            <v>3000</v>
          </cell>
          <cell r="L29">
            <v>3000</v>
          </cell>
          <cell r="M29">
            <v>3000</v>
          </cell>
          <cell r="N29">
            <v>3000</v>
          </cell>
          <cell r="O29">
            <v>3000</v>
          </cell>
          <cell r="P29">
            <v>3000</v>
          </cell>
        </row>
        <row r="30">
          <cell r="B30">
            <v>1290</v>
          </cell>
          <cell r="C30">
            <v>58313</v>
          </cell>
          <cell r="E30">
            <v>7000</v>
          </cell>
          <cell r="F30">
            <v>7000</v>
          </cell>
          <cell r="G30">
            <v>7000</v>
          </cell>
          <cell r="H30">
            <v>7000</v>
          </cell>
          <cell r="I30">
            <v>7000</v>
          </cell>
          <cell r="J30">
            <v>7000</v>
          </cell>
          <cell r="K30">
            <v>7000</v>
          </cell>
          <cell r="L30">
            <v>7000</v>
          </cell>
          <cell r="M30">
            <v>7000</v>
          </cell>
          <cell r="N30">
            <v>7000</v>
          </cell>
          <cell r="O30">
            <v>7000</v>
          </cell>
          <cell r="P30">
            <v>7000</v>
          </cell>
        </row>
        <row r="31">
          <cell r="B31">
            <v>1380</v>
          </cell>
          <cell r="C31">
            <v>58313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1830</v>
          </cell>
          <cell r="C32">
            <v>58313</v>
          </cell>
          <cell r="E32">
            <v>691944.58333333326</v>
          </cell>
          <cell r="F32">
            <v>691944.58333333326</v>
          </cell>
          <cell r="G32">
            <v>691944.58333333326</v>
          </cell>
          <cell r="H32">
            <v>691944.58333333326</v>
          </cell>
          <cell r="I32">
            <v>691944.58333333326</v>
          </cell>
          <cell r="J32">
            <v>691944.58333333326</v>
          </cell>
          <cell r="K32">
            <v>691944.58333333326</v>
          </cell>
          <cell r="L32">
            <v>691944.58333333326</v>
          </cell>
          <cell r="M32">
            <v>691944.58333333326</v>
          </cell>
          <cell r="N32">
            <v>691944.58333333326</v>
          </cell>
          <cell r="O32">
            <v>691944.58333333326</v>
          </cell>
          <cell r="P32">
            <v>691944.58333333326</v>
          </cell>
        </row>
        <row r="33">
          <cell r="B33">
            <v>1840</v>
          </cell>
          <cell r="C33">
            <v>58313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1850</v>
          </cell>
          <cell r="C34">
            <v>58313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B35">
            <v>1924</v>
          </cell>
          <cell r="C35">
            <v>58313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1120</v>
          </cell>
          <cell r="C36">
            <v>58314</v>
          </cell>
          <cell r="E36">
            <v>200000</v>
          </cell>
          <cell r="F36">
            <v>200000</v>
          </cell>
          <cell r="G36">
            <v>200000</v>
          </cell>
          <cell r="H36">
            <v>200000</v>
          </cell>
          <cell r="I36">
            <v>200000</v>
          </cell>
          <cell r="J36">
            <v>200000</v>
          </cell>
          <cell r="K36">
            <v>200000</v>
          </cell>
          <cell r="L36">
            <v>200000</v>
          </cell>
          <cell r="M36">
            <v>200000</v>
          </cell>
          <cell r="N36">
            <v>200000</v>
          </cell>
          <cell r="O36">
            <v>200000</v>
          </cell>
          <cell r="P36">
            <v>200000</v>
          </cell>
        </row>
        <row r="37">
          <cell r="B37">
            <v>1380</v>
          </cell>
          <cell r="C37">
            <v>58314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1410</v>
          </cell>
          <cell r="C38">
            <v>58314</v>
          </cell>
          <cell r="E38">
            <v>19000</v>
          </cell>
          <cell r="F38">
            <v>19000</v>
          </cell>
          <cell r="G38">
            <v>19000</v>
          </cell>
          <cell r="H38">
            <v>19000</v>
          </cell>
          <cell r="I38">
            <v>19000</v>
          </cell>
          <cell r="J38">
            <v>19000</v>
          </cell>
          <cell r="K38">
            <v>19000</v>
          </cell>
          <cell r="L38">
            <v>19000</v>
          </cell>
          <cell r="M38">
            <v>19000</v>
          </cell>
          <cell r="N38">
            <v>19000</v>
          </cell>
          <cell r="O38">
            <v>19000</v>
          </cell>
          <cell r="P38">
            <v>19000</v>
          </cell>
        </row>
        <row r="39">
          <cell r="B39">
            <v>1830</v>
          </cell>
          <cell r="C39">
            <v>58314</v>
          </cell>
          <cell r="E39">
            <v>1345500</v>
          </cell>
          <cell r="F39">
            <v>1345500</v>
          </cell>
          <cell r="G39">
            <v>1345500</v>
          </cell>
          <cell r="H39">
            <v>1345500</v>
          </cell>
          <cell r="I39">
            <v>1345500</v>
          </cell>
          <cell r="J39">
            <v>1345500</v>
          </cell>
          <cell r="K39">
            <v>1345500</v>
          </cell>
          <cell r="L39">
            <v>1345500</v>
          </cell>
          <cell r="M39">
            <v>1345500</v>
          </cell>
          <cell r="N39">
            <v>1345500</v>
          </cell>
          <cell r="O39">
            <v>1345500</v>
          </cell>
          <cell r="P39">
            <v>1345500</v>
          </cell>
        </row>
        <row r="40">
          <cell r="B40">
            <v>1840</v>
          </cell>
          <cell r="C40">
            <v>58314</v>
          </cell>
          <cell r="E40">
            <v>15000</v>
          </cell>
          <cell r="F40">
            <v>15000</v>
          </cell>
          <cell r="G40">
            <v>15000</v>
          </cell>
          <cell r="H40">
            <v>15000</v>
          </cell>
          <cell r="I40">
            <v>15000</v>
          </cell>
          <cell r="J40">
            <v>15000</v>
          </cell>
          <cell r="K40">
            <v>15000</v>
          </cell>
          <cell r="L40">
            <v>15000</v>
          </cell>
          <cell r="M40">
            <v>15000</v>
          </cell>
          <cell r="N40">
            <v>15000</v>
          </cell>
          <cell r="O40">
            <v>15000</v>
          </cell>
          <cell r="P40">
            <v>15000</v>
          </cell>
        </row>
        <row r="41">
          <cell r="B41">
            <v>1850</v>
          </cell>
          <cell r="C41">
            <v>58314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B42">
            <v>7710</v>
          </cell>
          <cell r="C42">
            <v>58314</v>
          </cell>
          <cell r="E42">
            <v>1000</v>
          </cell>
          <cell r="F42">
            <v>1000</v>
          </cell>
          <cell r="G42">
            <v>1000</v>
          </cell>
          <cell r="H42">
            <v>1000</v>
          </cell>
          <cell r="I42">
            <v>1000</v>
          </cell>
          <cell r="J42">
            <v>1000</v>
          </cell>
          <cell r="K42">
            <v>1000</v>
          </cell>
          <cell r="L42">
            <v>1000</v>
          </cell>
          <cell r="M42">
            <v>1000</v>
          </cell>
          <cell r="N42">
            <v>1000</v>
          </cell>
          <cell r="O42">
            <v>1000</v>
          </cell>
          <cell r="P42">
            <v>1000</v>
          </cell>
        </row>
        <row r="43">
          <cell r="B43">
            <v>7812</v>
          </cell>
          <cell r="C43">
            <v>58314</v>
          </cell>
          <cell r="E43">
            <v>2000</v>
          </cell>
          <cell r="F43">
            <v>2000</v>
          </cell>
          <cell r="G43">
            <v>2000</v>
          </cell>
          <cell r="H43">
            <v>2000</v>
          </cell>
          <cell r="I43">
            <v>2000</v>
          </cell>
          <cell r="J43">
            <v>2000</v>
          </cell>
          <cell r="K43">
            <v>2000</v>
          </cell>
          <cell r="L43">
            <v>2000</v>
          </cell>
          <cell r="M43">
            <v>2000</v>
          </cell>
          <cell r="N43">
            <v>2000</v>
          </cell>
          <cell r="O43">
            <v>2000</v>
          </cell>
          <cell r="P43">
            <v>2000</v>
          </cell>
        </row>
        <row r="44">
          <cell r="B44">
            <v>7904</v>
          </cell>
          <cell r="C44">
            <v>58314</v>
          </cell>
          <cell r="E44">
            <v>3000</v>
          </cell>
          <cell r="F44">
            <v>3000</v>
          </cell>
          <cell r="G44">
            <v>3000</v>
          </cell>
          <cell r="H44">
            <v>3000</v>
          </cell>
          <cell r="I44">
            <v>3000</v>
          </cell>
          <cell r="J44">
            <v>3000</v>
          </cell>
          <cell r="K44">
            <v>3000</v>
          </cell>
          <cell r="L44">
            <v>3000</v>
          </cell>
          <cell r="M44">
            <v>3000</v>
          </cell>
          <cell r="N44">
            <v>3000</v>
          </cell>
          <cell r="O44">
            <v>3000</v>
          </cell>
          <cell r="P44">
            <v>3000</v>
          </cell>
        </row>
        <row r="45">
          <cell r="B45">
            <v>1120</v>
          </cell>
          <cell r="C45">
            <v>58315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1000</v>
          </cell>
          <cell r="O45">
            <v>1000</v>
          </cell>
          <cell r="P45">
            <v>1000</v>
          </cell>
        </row>
        <row r="46">
          <cell r="B46">
            <v>1410</v>
          </cell>
          <cell r="C46">
            <v>58315</v>
          </cell>
          <cell r="E46">
            <v>500</v>
          </cell>
          <cell r="F46">
            <v>500</v>
          </cell>
          <cell r="G46">
            <v>500</v>
          </cell>
          <cell r="H46">
            <v>500</v>
          </cell>
          <cell r="I46">
            <v>500</v>
          </cell>
          <cell r="J46">
            <v>500</v>
          </cell>
          <cell r="K46">
            <v>500</v>
          </cell>
          <cell r="L46">
            <v>500</v>
          </cell>
          <cell r="M46">
            <v>500</v>
          </cell>
          <cell r="N46">
            <v>500</v>
          </cell>
          <cell r="O46">
            <v>500</v>
          </cell>
          <cell r="P46">
            <v>500</v>
          </cell>
        </row>
        <row r="47">
          <cell r="B47">
            <v>1830</v>
          </cell>
          <cell r="C47">
            <v>58315</v>
          </cell>
          <cell r="E47">
            <v>4000</v>
          </cell>
          <cell r="F47">
            <v>4000</v>
          </cell>
          <cell r="G47">
            <v>4000</v>
          </cell>
          <cell r="H47">
            <v>4000</v>
          </cell>
          <cell r="I47">
            <v>4000</v>
          </cell>
          <cell r="J47">
            <v>4000</v>
          </cell>
          <cell r="K47">
            <v>4000</v>
          </cell>
          <cell r="L47">
            <v>4000</v>
          </cell>
          <cell r="M47">
            <v>4000</v>
          </cell>
          <cell r="N47">
            <v>4000</v>
          </cell>
          <cell r="O47">
            <v>4000</v>
          </cell>
          <cell r="P47">
            <v>4000</v>
          </cell>
        </row>
        <row r="48">
          <cell r="B48">
            <v>1840</v>
          </cell>
          <cell r="C48">
            <v>58315</v>
          </cell>
          <cell r="E48">
            <v>3000</v>
          </cell>
          <cell r="F48">
            <v>3000</v>
          </cell>
          <cell r="G48">
            <v>3000</v>
          </cell>
          <cell r="H48">
            <v>3000</v>
          </cell>
          <cell r="I48">
            <v>3000</v>
          </cell>
          <cell r="J48">
            <v>3000</v>
          </cell>
          <cell r="K48">
            <v>3000</v>
          </cell>
          <cell r="L48">
            <v>3000</v>
          </cell>
          <cell r="M48">
            <v>3000</v>
          </cell>
          <cell r="N48">
            <v>3000</v>
          </cell>
          <cell r="O48">
            <v>3000</v>
          </cell>
          <cell r="P48">
            <v>3000</v>
          </cell>
        </row>
        <row r="49">
          <cell r="B49">
            <v>1850</v>
          </cell>
          <cell r="C49">
            <v>58315</v>
          </cell>
          <cell r="E49">
            <v>2500</v>
          </cell>
          <cell r="F49">
            <v>2500</v>
          </cell>
          <cell r="G49">
            <v>2500</v>
          </cell>
          <cell r="H49">
            <v>2500</v>
          </cell>
          <cell r="I49">
            <v>2500</v>
          </cell>
          <cell r="J49">
            <v>2500</v>
          </cell>
          <cell r="K49">
            <v>2500</v>
          </cell>
          <cell r="L49">
            <v>2500</v>
          </cell>
          <cell r="M49">
            <v>2500</v>
          </cell>
          <cell r="N49">
            <v>2500</v>
          </cell>
          <cell r="O49">
            <v>2500</v>
          </cell>
          <cell r="P49">
            <v>2500</v>
          </cell>
        </row>
        <row r="50">
          <cell r="B50">
            <v>1911</v>
          </cell>
          <cell r="C50">
            <v>58315</v>
          </cell>
          <cell r="E50">
            <v>500</v>
          </cell>
          <cell r="F50">
            <v>500</v>
          </cell>
          <cell r="G50">
            <v>500</v>
          </cell>
          <cell r="H50">
            <v>500</v>
          </cell>
          <cell r="I50">
            <v>500</v>
          </cell>
          <cell r="J50">
            <v>500</v>
          </cell>
          <cell r="K50">
            <v>500</v>
          </cell>
          <cell r="L50">
            <v>500</v>
          </cell>
          <cell r="M50">
            <v>500</v>
          </cell>
          <cell r="N50">
            <v>500</v>
          </cell>
          <cell r="O50">
            <v>500</v>
          </cell>
          <cell r="P50">
            <v>500</v>
          </cell>
        </row>
        <row r="51">
          <cell r="B51">
            <v>2040</v>
          </cell>
          <cell r="C51">
            <v>59511</v>
          </cell>
          <cell r="D51" t="str">
            <v>Eng. Allocation</v>
          </cell>
          <cell r="E51">
            <v>-371717.1791666667</v>
          </cell>
          <cell r="F51">
            <v>-371717.1791666667</v>
          </cell>
          <cell r="G51">
            <v>-371717.1791666667</v>
          </cell>
          <cell r="H51">
            <v>-371717.1791666667</v>
          </cell>
          <cell r="I51">
            <v>-371717.1791666667</v>
          </cell>
          <cell r="J51">
            <v>-371717.1791666667</v>
          </cell>
          <cell r="K51">
            <v>-371717.1791666667</v>
          </cell>
          <cell r="L51">
            <v>-371717.1791666667</v>
          </cell>
          <cell r="M51">
            <v>-371717.1791666667</v>
          </cell>
          <cell r="N51">
            <v>-371717.1791666667</v>
          </cell>
          <cell r="O51">
            <v>-371717.1791666667</v>
          </cell>
          <cell r="P51">
            <v>-371717.1791666667</v>
          </cell>
        </row>
        <row r="52">
          <cell r="B52">
            <v>2071</v>
          </cell>
          <cell r="C52">
            <v>59511</v>
          </cell>
          <cell r="D52" t="str">
            <v>Eng. Allocation</v>
          </cell>
          <cell r="E52">
            <v>-108130.51416666666</v>
          </cell>
          <cell r="F52">
            <v>-108130.51416666666</v>
          </cell>
          <cell r="G52">
            <v>-108130.51416666666</v>
          </cell>
          <cell r="H52">
            <v>-108130.51416666666</v>
          </cell>
          <cell r="I52">
            <v>-108130.51416666666</v>
          </cell>
          <cell r="J52">
            <v>-108130.51416666666</v>
          </cell>
          <cell r="K52">
            <v>-108130.51416666666</v>
          </cell>
          <cell r="L52">
            <v>-108130.51416666666</v>
          </cell>
          <cell r="M52">
            <v>-108130.51416666666</v>
          </cell>
          <cell r="N52">
            <v>-108130.51416666666</v>
          </cell>
          <cell r="O52">
            <v>-108130.51416666666</v>
          </cell>
          <cell r="P52">
            <v>-108130.51416666666</v>
          </cell>
        </row>
        <row r="53">
          <cell r="B53">
            <v>2090</v>
          </cell>
          <cell r="C53">
            <v>59511</v>
          </cell>
          <cell r="D53" t="str">
            <v>Eng. Allocation</v>
          </cell>
          <cell r="E53">
            <v>-166625.55166666667</v>
          </cell>
          <cell r="F53">
            <v>-166625.55166666667</v>
          </cell>
          <cell r="G53">
            <v>-166625.55166666667</v>
          </cell>
          <cell r="H53">
            <v>-166625.55166666667</v>
          </cell>
          <cell r="I53">
            <v>-166625.55166666667</v>
          </cell>
          <cell r="J53">
            <v>-166625.55166666667</v>
          </cell>
          <cell r="K53">
            <v>-166625.55166666667</v>
          </cell>
          <cell r="L53">
            <v>-166625.55166666667</v>
          </cell>
          <cell r="M53">
            <v>-166625.55166666667</v>
          </cell>
          <cell r="N53">
            <v>-166625.55166666667</v>
          </cell>
          <cell r="O53">
            <v>-166625.55166666667</v>
          </cell>
          <cell r="P53">
            <v>-166625.55166666667</v>
          </cell>
        </row>
        <row r="54">
          <cell r="B54">
            <v>2100</v>
          </cell>
          <cell r="C54">
            <v>59511</v>
          </cell>
          <cell r="D54" t="str">
            <v>Eng. Allocation</v>
          </cell>
          <cell r="E54">
            <v>108575.47605991666</v>
          </cell>
          <cell r="F54">
            <v>108575.47605991666</v>
          </cell>
          <cell r="G54">
            <v>108575.47605991666</v>
          </cell>
          <cell r="H54">
            <v>108575.47605991666</v>
          </cell>
          <cell r="I54">
            <v>108575.47605991666</v>
          </cell>
          <cell r="J54">
            <v>108575.47605991666</v>
          </cell>
          <cell r="K54">
            <v>108575.47605991666</v>
          </cell>
          <cell r="L54">
            <v>108575.47605991666</v>
          </cell>
          <cell r="M54">
            <v>108575.47605991666</v>
          </cell>
          <cell r="N54">
            <v>108575.47605991666</v>
          </cell>
          <cell r="O54">
            <v>108575.47605991666</v>
          </cell>
          <cell r="P54">
            <v>108575.47605991666</v>
          </cell>
        </row>
        <row r="55">
          <cell r="B55">
            <v>2140</v>
          </cell>
          <cell r="C55">
            <v>59511</v>
          </cell>
          <cell r="D55" t="str">
            <v>Eng. Allocation</v>
          </cell>
          <cell r="E55">
            <v>31238.905542749999</v>
          </cell>
          <cell r="F55">
            <v>31238.905542749999</v>
          </cell>
          <cell r="G55">
            <v>31238.905542749999</v>
          </cell>
          <cell r="H55">
            <v>31238.905542749999</v>
          </cell>
          <cell r="I55">
            <v>31238.905542749999</v>
          </cell>
          <cell r="J55">
            <v>31238.905542749999</v>
          </cell>
          <cell r="K55">
            <v>31238.905542749999</v>
          </cell>
          <cell r="L55">
            <v>31238.905542749999</v>
          </cell>
          <cell r="M55">
            <v>31238.905542749999</v>
          </cell>
          <cell r="N55">
            <v>31238.905542749999</v>
          </cell>
          <cell r="O55">
            <v>31238.905542749999</v>
          </cell>
          <cell r="P55">
            <v>31238.905542749999</v>
          </cell>
        </row>
        <row r="56">
          <cell r="B56">
            <v>2400</v>
          </cell>
          <cell r="C56">
            <v>59511</v>
          </cell>
          <cell r="D56" t="str">
            <v>Eng. Allocation</v>
          </cell>
          <cell r="E56">
            <v>281993.29474433331</v>
          </cell>
          <cell r="F56">
            <v>281993.29474433331</v>
          </cell>
          <cell r="G56">
            <v>281993.29474433331</v>
          </cell>
          <cell r="H56">
            <v>281993.29474433331</v>
          </cell>
          <cell r="I56">
            <v>281993.29474433331</v>
          </cell>
          <cell r="J56">
            <v>281993.29474433331</v>
          </cell>
          <cell r="K56">
            <v>281993.29474433331</v>
          </cell>
          <cell r="L56">
            <v>281993.29474433331</v>
          </cell>
          <cell r="M56">
            <v>281993.29474433331</v>
          </cell>
          <cell r="N56">
            <v>281993.29474433331</v>
          </cell>
          <cell r="O56">
            <v>281993.29474433331</v>
          </cell>
          <cell r="P56">
            <v>281993.29474433331</v>
          </cell>
        </row>
        <row r="57">
          <cell r="B57">
            <v>2440</v>
          </cell>
          <cell r="C57">
            <v>59511</v>
          </cell>
          <cell r="D57" t="str">
            <v>Eng. Allocation</v>
          </cell>
          <cell r="E57">
            <v>4800.9948290000002</v>
          </cell>
          <cell r="F57">
            <v>4800.9948290000002</v>
          </cell>
          <cell r="G57">
            <v>4800.9948290000002</v>
          </cell>
          <cell r="H57">
            <v>4800.9948290000002</v>
          </cell>
          <cell r="I57">
            <v>4800.9948290000002</v>
          </cell>
          <cell r="J57">
            <v>4800.9948290000002</v>
          </cell>
          <cell r="K57">
            <v>4800.9948290000002</v>
          </cell>
          <cell r="L57">
            <v>4800.9948290000002</v>
          </cell>
          <cell r="M57">
            <v>4800.9948290000002</v>
          </cell>
          <cell r="N57">
            <v>4800.9948290000002</v>
          </cell>
          <cell r="O57">
            <v>4800.9948290000002</v>
          </cell>
          <cell r="P57">
            <v>4800.9948290000002</v>
          </cell>
        </row>
        <row r="58">
          <cell r="B58">
            <v>2500</v>
          </cell>
          <cell r="C58">
            <v>59511</v>
          </cell>
          <cell r="D58" t="str">
            <v>Eng. Allocation</v>
          </cell>
          <cell r="E58">
            <v>199730.39909841667</v>
          </cell>
          <cell r="F58">
            <v>199730.39909841667</v>
          </cell>
          <cell r="G58">
            <v>199730.39909841667</v>
          </cell>
          <cell r="H58">
            <v>199730.39909841667</v>
          </cell>
          <cell r="I58">
            <v>199730.39909841667</v>
          </cell>
          <cell r="J58">
            <v>199730.39909841667</v>
          </cell>
          <cell r="K58">
            <v>199730.39909841667</v>
          </cell>
          <cell r="L58">
            <v>199730.39909841667</v>
          </cell>
          <cell r="M58">
            <v>199730.39909841667</v>
          </cell>
          <cell r="N58">
            <v>199730.39909841667</v>
          </cell>
          <cell r="O58">
            <v>199730.39909841667</v>
          </cell>
          <cell r="P58">
            <v>199730.39909841667</v>
          </cell>
        </row>
        <row r="59">
          <cell r="B59">
            <v>2540</v>
          </cell>
          <cell r="C59">
            <v>59511</v>
          </cell>
          <cell r="D59" t="str">
            <v>Eng. Allocation</v>
          </cell>
          <cell r="E59">
            <v>33639.40295725</v>
          </cell>
          <cell r="F59">
            <v>33639.40295725</v>
          </cell>
          <cell r="G59">
            <v>33639.40295725</v>
          </cell>
          <cell r="H59">
            <v>33639.40295725</v>
          </cell>
          <cell r="I59">
            <v>33639.40295725</v>
          </cell>
          <cell r="J59">
            <v>33639.40295725</v>
          </cell>
          <cell r="K59">
            <v>33639.40295725</v>
          </cell>
          <cell r="L59">
            <v>33639.40295725</v>
          </cell>
          <cell r="M59">
            <v>33639.40295725</v>
          </cell>
          <cell r="N59">
            <v>33639.40295725</v>
          </cell>
          <cell r="O59">
            <v>33639.40295725</v>
          </cell>
          <cell r="P59">
            <v>33639.40295725</v>
          </cell>
        </row>
        <row r="60">
          <cell r="B60">
            <v>2600</v>
          </cell>
          <cell r="C60">
            <v>59511</v>
          </cell>
          <cell r="D60" t="str">
            <v>Eng. Allocation</v>
          </cell>
          <cell r="E60">
            <v>61070.510003666684</v>
          </cell>
          <cell r="F60">
            <v>61070.510003666684</v>
          </cell>
          <cell r="G60">
            <v>61070.510003666684</v>
          </cell>
          <cell r="H60">
            <v>61070.510003666684</v>
          </cell>
          <cell r="I60">
            <v>61070.510003666684</v>
          </cell>
          <cell r="J60">
            <v>61070.510003666684</v>
          </cell>
          <cell r="K60">
            <v>61070.510003666684</v>
          </cell>
          <cell r="L60">
            <v>61070.510003666684</v>
          </cell>
          <cell r="M60">
            <v>61070.510003666684</v>
          </cell>
          <cell r="N60">
            <v>61070.510003666684</v>
          </cell>
          <cell r="O60">
            <v>61070.510003666684</v>
          </cell>
          <cell r="P60">
            <v>61070.510003666684</v>
          </cell>
        </row>
        <row r="61">
          <cell r="B61">
            <v>2640</v>
          </cell>
          <cell r="C61">
            <v>59511</v>
          </cell>
          <cell r="D61" t="str">
            <v>Eng. Allocation</v>
          </cell>
          <cell r="E61">
            <v>19225.605418833333</v>
          </cell>
          <cell r="F61">
            <v>19225.605418833333</v>
          </cell>
          <cell r="G61">
            <v>19225.605418833333</v>
          </cell>
          <cell r="H61">
            <v>19225.605418833333</v>
          </cell>
          <cell r="I61">
            <v>19225.605418833333</v>
          </cell>
          <cell r="J61">
            <v>19225.605418833333</v>
          </cell>
          <cell r="K61">
            <v>19225.605418833333</v>
          </cell>
          <cell r="L61">
            <v>19225.605418833333</v>
          </cell>
          <cell r="M61">
            <v>19225.605418833333</v>
          </cell>
          <cell r="N61">
            <v>19225.605418833333</v>
          </cell>
          <cell r="O61">
            <v>19225.605418833333</v>
          </cell>
          <cell r="P61">
            <v>19225.605418833333</v>
          </cell>
        </row>
        <row r="62">
          <cell r="B62">
            <v>2910</v>
          </cell>
          <cell r="C62">
            <v>59511</v>
          </cell>
          <cell r="D62" t="str">
            <v>Eng. Allocation</v>
          </cell>
          <cell r="E62">
            <v>63223.880926999998</v>
          </cell>
          <cell r="F62">
            <v>63223.880926999998</v>
          </cell>
          <cell r="G62">
            <v>63223.880926999998</v>
          </cell>
          <cell r="H62">
            <v>63223.880926999998</v>
          </cell>
          <cell r="I62">
            <v>63223.880926999998</v>
          </cell>
          <cell r="J62">
            <v>63223.880926999998</v>
          </cell>
          <cell r="K62">
            <v>63223.880926999998</v>
          </cell>
          <cell r="L62">
            <v>63223.880926999998</v>
          </cell>
          <cell r="M62">
            <v>63223.880926999998</v>
          </cell>
          <cell r="N62">
            <v>63223.880926999998</v>
          </cell>
          <cell r="O62">
            <v>63223.880926999998</v>
          </cell>
          <cell r="P62">
            <v>63223.880926999998</v>
          </cell>
        </row>
        <row r="63">
          <cell r="B63">
            <v>2915</v>
          </cell>
          <cell r="C63">
            <v>59511</v>
          </cell>
          <cell r="D63" t="str">
            <v>Eng. Allocation</v>
          </cell>
          <cell r="E63">
            <v>19225.605418833333</v>
          </cell>
          <cell r="F63">
            <v>19225.605418833333</v>
          </cell>
          <cell r="G63">
            <v>19225.605418833333</v>
          </cell>
          <cell r="H63">
            <v>19225.605418833333</v>
          </cell>
          <cell r="I63">
            <v>19225.605418833333</v>
          </cell>
          <cell r="J63">
            <v>19225.605418833333</v>
          </cell>
          <cell r="K63">
            <v>19225.605418833333</v>
          </cell>
          <cell r="L63">
            <v>19225.605418833333</v>
          </cell>
          <cell r="M63">
            <v>19225.605418833333</v>
          </cell>
          <cell r="N63">
            <v>19225.605418833333</v>
          </cell>
          <cell r="O63">
            <v>19225.605418833333</v>
          </cell>
          <cell r="P63">
            <v>19225.605418833333</v>
          </cell>
        </row>
        <row r="64">
          <cell r="B64">
            <v>3509</v>
          </cell>
          <cell r="C64">
            <v>59511</v>
          </cell>
          <cell r="D64" t="str">
            <v>Eng. Allocation</v>
          </cell>
          <cell r="E64">
            <v>-176250.83</v>
          </cell>
          <cell r="F64">
            <v>-176250.83</v>
          </cell>
          <cell r="G64">
            <v>-176250.83</v>
          </cell>
          <cell r="H64">
            <v>-176250.83</v>
          </cell>
          <cell r="I64">
            <v>-176250.83</v>
          </cell>
          <cell r="J64">
            <v>-176250.83</v>
          </cell>
          <cell r="K64">
            <v>-176250.83</v>
          </cell>
          <cell r="L64">
            <v>-176250.83</v>
          </cell>
          <cell r="M64">
            <v>-176250.83</v>
          </cell>
          <cell r="N64">
            <v>-176250.83</v>
          </cell>
          <cell r="O64">
            <v>-176250.83</v>
          </cell>
          <cell r="P64">
            <v>-176250.83</v>
          </cell>
        </row>
        <row r="81">
          <cell r="B81">
            <v>4110</v>
          </cell>
          <cell r="C81" t="str">
            <v>A1011</v>
          </cell>
          <cell r="D81" t="str">
            <v>Facilities Rate Per Sq. Ft.</v>
          </cell>
          <cell r="E81">
            <v>3.5</v>
          </cell>
          <cell r="F81">
            <v>3.56</v>
          </cell>
          <cell r="G81">
            <v>3.98</v>
          </cell>
          <cell r="H81">
            <v>3.54</v>
          </cell>
          <cell r="I81">
            <v>3.62</v>
          </cell>
          <cell r="J81">
            <v>4.12</v>
          </cell>
          <cell r="K81">
            <v>3.71</v>
          </cell>
          <cell r="L81">
            <v>3.72</v>
          </cell>
          <cell r="M81">
            <v>4.2300000000000004</v>
          </cell>
          <cell r="N81">
            <v>3.73</v>
          </cell>
          <cell r="O81">
            <v>3.78</v>
          </cell>
          <cell r="P81">
            <v>4.2699999999999996</v>
          </cell>
        </row>
        <row r="82">
          <cell r="B82">
            <v>3611</v>
          </cell>
          <cell r="C82" t="str">
            <v>A1014</v>
          </cell>
          <cell r="D82" t="str">
            <v>Fringe Rate</v>
          </cell>
          <cell r="E82">
            <v>32</v>
          </cell>
          <cell r="F82">
            <v>32</v>
          </cell>
          <cell r="G82">
            <v>32</v>
          </cell>
          <cell r="H82">
            <v>32</v>
          </cell>
          <cell r="I82">
            <v>32</v>
          </cell>
          <cell r="J82">
            <v>32</v>
          </cell>
          <cell r="K82">
            <v>32</v>
          </cell>
          <cell r="L82">
            <v>32</v>
          </cell>
          <cell r="M82">
            <v>32</v>
          </cell>
          <cell r="N82">
            <v>32</v>
          </cell>
          <cell r="O82">
            <v>32</v>
          </cell>
          <cell r="P82">
            <v>32</v>
          </cell>
        </row>
        <row r="83">
          <cell r="B83" t="str">
            <v>3611i</v>
          </cell>
          <cell r="C83" t="str">
            <v>A1015</v>
          </cell>
          <cell r="D83" t="str">
            <v>Insurance Rate</v>
          </cell>
          <cell r="E83">
            <v>507.68235294117665</v>
          </cell>
          <cell r="F83">
            <v>507.68235294117665</v>
          </cell>
          <cell r="G83">
            <v>634.63529411764682</v>
          </cell>
          <cell r="H83">
            <v>507.68235294117665</v>
          </cell>
          <cell r="I83">
            <v>507.68235294117665</v>
          </cell>
          <cell r="J83">
            <v>634.63529411764682</v>
          </cell>
          <cell r="K83">
            <v>507.68235294117665</v>
          </cell>
          <cell r="L83">
            <v>507.68235294117665</v>
          </cell>
          <cell r="M83">
            <v>634.63529411764682</v>
          </cell>
          <cell r="N83">
            <v>507.68235294117665</v>
          </cell>
          <cell r="O83">
            <v>507.68235294117665</v>
          </cell>
          <cell r="P83">
            <v>634.63529411764682</v>
          </cell>
        </row>
        <row r="84">
          <cell r="B84">
            <v>2740</v>
          </cell>
          <cell r="C84" t="str">
            <v>A1018</v>
          </cell>
          <cell r="D84" t="str">
            <v>IT SUPPORT / ADMIN</v>
          </cell>
          <cell r="E84">
            <v>30.6</v>
          </cell>
          <cell r="F84">
            <v>30.6</v>
          </cell>
          <cell r="G84">
            <v>30.6</v>
          </cell>
          <cell r="H84">
            <v>30.6</v>
          </cell>
          <cell r="I84">
            <v>30.6</v>
          </cell>
          <cell r="J84">
            <v>30.6</v>
          </cell>
          <cell r="K84">
            <v>30.6</v>
          </cell>
          <cell r="L84">
            <v>30.6</v>
          </cell>
          <cell r="M84">
            <v>30.6</v>
          </cell>
          <cell r="N84">
            <v>30.6</v>
          </cell>
          <cell r="O84">
            <v>30.6</v>
          </cell>
          <cell r="P84">
            <v>30.6</v>
          </cell>
        </row>
        <row r="85">
          <cell r="B85">
            <v>3610</v>
          </cell>
          <cell r="C85" t="str">
            <v>A1021</v>
          </cell>
          <cell r="D85" t="str">
            <v>H/R Rate</v>
          </cell>
          <cell r="E85">
            <v>355.41047402597405</v>
          </cell>
          <cell r="F85">
            <v>353.74380837359098</v>
          </cell>
          <cell r="G85">
            <v>387.22004536741218</v>
          </cell>
          <cell r="H85">
            <v>323.84473312202852</v>
          </cell>
          <cell r="I85">
            <v>335.66788930817609</v>
          </cell>
          <cell r="J85">
            <v>383.27489422776904</v>
          </cell>
          <cell r="K85">
            <v>337.07248452012385</v>
          </cell>
          <cell r="L85">
            <v>338.86266052227342</v>
          </cell>
          <cell r="M85">
            <v>383.52935243902442</v>
          </cell>
          <cell r="N85">
            <v>334.78992314674736</v>
          </cell>
          <cell r="O85">
            <v>337.64896996996998</v>
          </cell>
          <cell r="P85">
            <v>385.88615380029808</v>
          </cell>
        </row>
        <row r="86">
          <cell r="B86">
            <v>1110</v>
          </cell>
          <cell r="C86" t="str">
            <v>A1022</v>
          </cell>
          <cell r="D86" t="str">
            <v>G&amp;A BC Applied Rate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</row>
        <row r="87">
          <cell r="B87">
            <v>1115</v>
          </cell>
          <cell r="C87" t="str">
            <v>A1023</v>
          </cell>
          <cell r="D87" t="str">
            <v>Marcom BC Applied Rate</v>
          </cell>
          <cell r="E87">
            <v>1</v>
          </cell>
          <cell r="F87">
            <v>1</v>
          </cell>
          <cell r="G87">
            <v>1</v>
          </cell>
          <cell r="H87">
            <v>1</v>
          </cell>
          <cell r="I87">
            <v>1</v>
          </cell>
          <cell r="J87">
            <v>1</v>
          </cell>
          <cell r="K87">
            <v>1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1</v>
          </cell>
        </row>
        <row r="88">
          <cell r="B88">
            <v>1110</v>
          </cell>
          <cell r="C88" t="str">
            <v>A0011</v>
          </cell>
          <cell r="D88" t="str">
            <v>Alloc SqFt</v>
          </cell>
          <cell r="E88">
            <v>2404.5446200000001</v>
          </cell>
          <cell r="F88">
            <v>2404.5446200000001</v>
          </cell>
          <cell r="G88">
            <v>2404.5446200000001</v>
          </cell>
          <cell r="H88">
            <v>2404.5446200000001</v>
          </cell>
          <cell r="I88">
            <v>2404.5446200000001</v>
          </cell>
          <cell r="J88">
            <v>2404.5446200000001</v>
          </cell>
          <cell r="K88">
            <v>2404.5446200000001</v>
          </cell>
          <cell r="L88">
            <v>2404.5446200000001</v>
          </cell>
          <cell r="M88">
            <v>2404.5446200000001</v>
          </cell>
          <cell r="N88">
            <v>2404.5446200000001</v>
          </cell>
          <cell r="O88">
            <v>2404.5446200000001</v>
          </cell>
          <cell r="P88">
            <v>2404.5446200000001</v>
          </cell>
        </row>
        <row r="89">
          <cell r="B89">
            <v>1113</v>
          </cell>
          <cell r="C89" t="str">
            <v>A0011</v>
          </cell>
          <cell r="D89" t="str">
            <v>Alloc SqFt</v>
          </cell>
          <cell r="E89">
            <v>682.06467399999997</v>
          </cell>
          <cell r="F89">
            <v>682.06467399999997</v>
          </cell>
          <cell r="G89">
            <v>682.06467399999997</v>
          </cell>
          <cell r="H89">
            <v>682.06467399999997</v>
          </cell>
          <cell r="I89">
            <v>682.06467399999997</v>
          </cell>
          <cell r="J89">
            <v>682.06467399999997</v>
          </cell>
          <cell r="K89">
            <v>682.06467399999997</v>
          </cell>
          <cell r="L89">
            <v>682.06467399999997</v>
          </cell>
          <cell r="M89">
            <v>682.06467399999997</v>
          </cell>
          <cell r="N89">
            <v>682.06467399999997</v>
          </cell>
          <cell r="O89">
            <v>682.06467399999997</v>
          </cell>
          <cell r="P89">
            <v>682.06467399999997</v>
          </cell>
        </row>
        <row r="90">
          <cell r="B90">
            <v>1115</v>
          </cell>
          <cell r="C90" t="str">
            <v>A0011</v>
          </cell>
          <cell r="D90" t="str">
            <v>Alloc SqFt</v>
          </cell>
          <cell r="E90">
            <v>975.67151700000011</v>
          </cell>
          <cell r="F90">
            <v>975.67151700000011</v>
          </cell>
          <cell r="G90">
            <v>975.67151700000011</v>
          </cell>
          <cell r="H90">
            <v>975.67151700000011</v>
          </cell>
          <cell r="I90">
            <v>975.67151700000011</v>
          </cell>
          <cell r="J90">
            <v>975.67151700000011</v>
          </cell>
          <cell r="K90">
            <v>975.67151700000011</v>
          </cell>
          <cell r="L90">
            <v>975.67151700000011</v>
          </cell>
          <cell r="M90">
            <v>975.67151700000011</v>
          </cell>
          <cell r="N90">
            <v>975.67151700000011</v>
          </cell>
          <cell r="O90">
            <v>975.67151700000011</v>
          </cell>
          <cell r="P90">
            <v>975.67151700000011</v>
          </cell>
        </row>
        <row r="91">
          <cell r="B91">
            <v>1116</v>
          </cell>
          <cell r="C91" t="str">
            <v>A0011</v>
          </cell>
          <cell r="D91" t="str">
            <v>Alloc SqFt</v>
          </cell>
          <cell r="E91">
            <v>1138.075636121212</v>
          </cell>
          <cell r="F91">
            <v>1138.075636121212</v>
          </cell>
          <cell r="G91">
            <v>1138.075636121212</v>
          </cell>
          <cell r="H91">
            <v>1138.075636121212</v>
          </cell>
          <cell r="I91">
            <v>1138.075636121212</v>
          </cell>
          <cell r="J91">
            <v>1138.075636121212</v>
          </cell>
          <cell r="K91">
            <v>1138.075636121212</v>
          </cell>
          <cell r="L91">
            <v>1138.075636121212</v>
          </cell>
          <cell r="M91">
            <v>1138.075636121212</v>
          </cell>
          <cell r="N91">
            <v>1138.075636121212</v>
          </cell>
          <cell r="O91">
            <v>1138.075636121212</v>
          </cell>
          <cell r="P91">
            <v>1138.075636121212</v>
          </cell>
        </row>
        <row r="92">
          <cell r="B92">
            <v>1117</v>
          </cell>
          <cell r="C92" t="str">
            <v>A0011</v>
          </cell>
          <cell r="D92" t="str">
            <v>Alloc SqFt</v>
          </cell>
          <cell r="E92">
            <v>2226.0292610000001</v>
          </cell>
          <cell r="F92">
            <v>2226.0292610000001</v>
          </cell>
          <cell r="G92">
            <v>2226.0292610000001</v>
          </cell>
          <cell r="H92">
            <v>2226.0292610000001</v>
          </cell>
          <cell r="I92">
            <v>2226.0292610000001</v>
          </cell>
          <cell r="J92">
            <v>2226.0292610000001</v>
          </cell>
          <cell r="K92">
            <v>2226.0292610000001</v>
          </cell>
          <cell r="L92">
            <v>2226.0292610000001</v>
          </cell>
          <cell r="M92">
            <v>2226.0292610000001</v>
          </cell>
          <cell r="N92">
            <v>2226.0292610000001</v>
          </cell>
          <cell r="O92">
            <v>2226.0292610000001</v>
          </cell>
          <cell r="P92">
            <v>2226.0292610000001</v>
          </cell>
        </row>
        <row r="93">
          <cell r="B93">
            <v>1118</v>
          </cell>
          <cell r="C93" t="str">
            <v>A0011</v>
          </cell>
          <cell r="D93" t="str">
            <v>Alloc SqFt</v>
          </cell>
          <cell r="E93">
            <v>459.96779100000003</v>
          </cell>
          <cell r="F93">
            <v>459.96779100000003</v>
          </cell>
          <cell r="G93">
            <v>459.96779100000003</v>
          </cell>
          <cell r="H93">
            <v>459.96779100000003</v>
          </cell>
          <cell r="I93">
            <v>459.96779100000003</v>
          </cell>
          <cell r="J93">
            <v>459.96779100000003</v>
          </cell>
          <cell r="K93">
            <v>459.96779100000003</v>
          </cell>
          <cell r="L93">
            <v>459.96779100000003</v>
          </cell>
          <cell r="M93">
            <v>459.96779100000003</v>
          </cell>
          <cell r="N93">
            <v>459.96779100000003</v>
          </cell>
          <cell r="O93">
            <v>459.96779100000003</v>
          </cell>
          <cell r="P93">
            <v>459.96779100000003</v>
          </cell>
        </row>
        <row r="94">
          <cell r="B94">
            <v>1120</v>
          </cell>
          <cell r="C94" t="str">
            <v>A0011</v>
          </cell>
          <cell r="D94" t="str">
            <v>Alloc SqFt</v>
          </cell>
          <cell r="E94">
            <v>8157.7809130000041</v>
          </cell>
          <cell r="F94">
            <v>8157.7809130000041</v>
          </cell>
          <cell r="G94">
            <v>8157.7809130000041</v>
          </cell>
          <cell r="H94">
            <v>8157.7809130000041</v>
          </cell>
          <cell r="I94">
            <v>8157.7809130000041</v>
          </cell>
          <cell r="J94">
            <v>8157.7809130000041</v>
          </cell>
          <cell r="K94">
            <v>8157.7809130000041</v>
          </cell>
          <cell r="L94">
            <v>8157.7809130000041</v>
          </cell>
          <cell r="M94">
            <v>8157.7809130000041</v>
          </cell>
          <cell r="N94">
            <v>8157.7809130000041</v>
          </cell>
          <cell r="O94">
            <v>8157.7809130000041</v>
          </cell>
          <cell r="P94">
            <v>8157.7809130000041</v>
          </cell>
        </row>
        <row r="95">
          <cell r="B95">
            <v>1121</v>
          </cell>
          <cell r="C95" t="str">
            <v>A0011</v>
          </cell>
          <cell r="D95" t="str">
            <v>Alloc SqFt</v>
          </cell>
          <cell r="E95">
            <v>1066.9223910000001</v>
          </cell>
          <cell r="F95">
            <v>1066.9223910000001</v>
          </cell>
          <cell r="G95">
            <v>1066.9223910000001</v>
          </cell>
          <cell r="H95">
            <v>1066.9223910000001</v>
          </cell>
          <cell r="I95">
            <v>1066.9223910000001</v>
          </cell>
          <cell r="J95">
            <v>1066.9223910000001</v>
          </cell>
          <cell r="K95">
            <v>1066.9223910000001</v>
          </cell>
          <cell r="L95">
            <v>1066.9223910000001</v>
          </cell>
          <cell r="M95">
            <v>1066.9223910000001</v>
          </cell>
          <cell r="N95">
            <v>1066.9223910000001</v>
          </cell>
          <cell r="O95">
            <v>1066.9223910000001</v>
          </cell>
          <cell r="P95">
            <v>1066.9223910000001</v>
          </cell>
        </row>
        <row r="96">
          <cell r="B96">
            <v>1125</v>
          </cell>
          <cell r="C96" t="str">
            <v>A0011</v>
          </cell>
          <cell r="D96" t="str">
            <v>Alloc SqFt</v>
          </cell>
          <cell r="E96">
            <v>1540.3071219999999</v>
          </cell>
          <cell r="F96">
            <v>1540.3071219999999</v>
          </cell>
          <cell r="G96">
            <v>1540.3071219999999</v>
          </cell>
          <cell r="H96">
            <v>1540.3071219999999</v>
          </cell>
          <cell r="I96">
            <v>1540.3071219999999</v>
          </cell>
          <cell r="J96">
            <v>1540.3071219999999</v>
          </cell>
          <cell r="K96">
            <v>1540.3071219999999</v>
          </cell>
          <cell r="L96">
            <v>1540.3071219999999</v>
          </cell>
          <cell r="M96">
            <v>1540.3071219999999</v>
          </cell>
          <cell r="N96">
            <v>1540.3071219999999</v>
          </cell>
          <cell r="O96">
            <v>1540.3071219999999</v>
          </cell>
          <cell r="P96">
            <v>1540.3071219999999</v>
          </cell>
        </row>
        <row r="97">
          <cell r="B97">
            <v>1126</v>
          </cell>
          <cell r="C97" t="str">
            <v>A0011</v>
          </cell>
          <cell r="D97" t="str">
            <v>Alloc SqFt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B98">
            <v>1127</v>
          </cell>
          <cell r="C98" t="str">
            <v>A0011</v>
          </cell>
          <cell r="D98" t="str">
            <v>Alloc SqFt</v>
          </cell>
          <cell r="E98">
            <v>538.66136800000004</v>
          </cell>
          <cell r="F98">
            <v>538.66136800000004</v>
          </cell>
          <cell r="G98">
            <v>538.66136800000004</v>
          </cell>
          <cell r="H98">
            <v>538.66136800000004</v>
          </cell>
          <cell r="I98">
            <v>538.66136800000004</v>
          </cell>
          <cell r="J98">
            <v>538.66136800000004</v>
          </cell>
          <cell r="K98">
            <v>538.66136800000004</v>
          </cell>
          <cell r="L98">
            <v>538.66136800000004</v>
          </cell>
          <cell r="M98">
            <v>538.66136800000004</v>
          </cell>
          <cell r="N98">
            <v>538.66136800000004</v>
          </cell>
          <cell r="O98">
            <v>538.66136800000004</v>
          </cell>
          <cell r="P98">
            <v>538.66136800000004</v>
          </cell>
        </row>
        <row r="99">
          <cell r="B99">
            <v>1128</v>
          </cell>
          <cell r="C99" t="str">
            <v>A0011</v>
          </cell>
          <cell r="D99" t="str">
            <v>Alloc SqFt</v>
          </cell>
          <cell r="E99">
            <v>786.17391799999996</v>
          </cell>
          <cell r="F99">
            <v>786.17391799999996</v>
          </cell>
          <cell r="G99">
            <v>786.17391799999996</v>
          </cell>
          <cell r="H99">
            <v>786.17391799999996</v>
          </cell>
          <cell r="I99">
            <v>786.17391799999996</v>
          </cell>
          <cell r="J99">
            <v>786.17391799999996</v>
          </cell>
          <cell r="K99">
            <v>786.17391799999996</v>
          </cell>
          <cell r="L99">
            <v>786.17391799999996</v>
          </cell>
          <cell r="M99">
            <v>786.17391799999996</v>
          </cell>
          <cell r="N99">
            <v>786.17391799999996</v>
          </cell>
          <cell r="O99">
            <v>786.17391799999996</v>
          </cell>
          <cell r="P99">
            <v>786.17391799999996</v>
          </cell>
        </row>
        <row r="100">
          <cell r="B100">
            <v>1165</v>
          </cell>
          <cell r="C100" t="str">
            <v>A0011</v>
          </cell>
          <cell r="D100" t="str">
            <v>Alloc SqFt</v>
          </cell>
          <cell r="E100">
            <v>737.72945500000003</v>
          </cell>
          <cell r="F100">
            <v>737.72945500000003</v>
          </cell>
          <cell r="G100">
            <v>737.72945500000003</v>
          </cell>
          <cell r="H100">
            <v>737.72945500000003</v>
          </cell>
          <cell r="I100">
            <v>737.72945500000003</v>
          </cell>
          <cell r="J100">
            <v>737.72945500000003</v>
          </cell>
          <cell r="K100">
            <v>737.72945500000003</v>
          </cell>
          <cell r="L100">
            <v>737.72945500000003</v>
          </cell>
          <cell r="M100">
            <v>737.72945500000003</v>
          </cell>
          <cell r="N100">
            <v>737.72945500000003</v>
          </cell>
          <cell r="O100">
            <v>737.72945500000003</v>
          </cell>
          <cell r="P100">
            <v>737.72945500000003</v>
          </cell>
        </row>
        <row r="101">
          <cell r="B101">
            <v>1167</v>
          </cell>
          <cell r="C101" t="str">
            <v>A0011</v>
          </cell>
          <cell r="D101" t="str">
            <v>Alloc SqFt</v>
          </cell>
          <cell r="E101">
            <v>282.43728400000003</v>
          </cell>
          <cell r="F101">
            <v>282.43728400000003</v>
          </cell>
          <cell r="G101">
            <v>282.43728400000003</v>
          </cell>
          <cell r="H101">
            <v>282.43728400000003</v>
          </cell>
          <cell r="I101">
            <v>282.43728400000003</v>
          </cell>
          <cell r="J101">
            <v>282.43728400000003</v>
          </cell>
          <cell r="K101">
            <v>282.43728400000003</v>
          </cell>
          <cell r="L101">
            <v>282.43728400000003</v>
          </cell>
          <cell r="M101">
            <v>282.43728400000003</v>
          </cell>
          <cell r="N101">
            <v>282.43728400000003</v>
          </cell>
          <cell r="O101">
            <v>282.43728400000003</v>
          </cell>
          <cell r="P101">
            <v>282.43728400000003</v>
          </cell>
        </row>
        <row r="102">
          <cell r="B102">
            <v>1198</v>
          </cell>
          <cell r="C102" t="str">
            <v>A0011</v>
          </cell>
          <cell r="D102" t="str">
            <v>Alloc SqFt</v>
          </cell>
          <cell r="E102">
            <v>279.93954200000002</v>
          </cell>
          <cell r="F102">
            <v>279.93954200000002</v>
          </cell>
          <cell r="G102">
            <v>279.93954200000002</v>
          </cell>
          <cell r="H102">
            <v>279.93954200000002</v>
          </cell>
          <cell r="I102">
            <v>279.93954200000002</v>
          </cell>
          <cell r="J102">
            <v>279.93954200000002</v>
          </cell>
          <cell r="K102">
            <v>279.93954200000002</v>
          </cell>
          <cell r="L102">
            <v>279.93954200000002</v>
          </cell>
          <cell r="M102">
            <v>279.93954200000002</v>
          </cell>
          <cell r="N102">
            <v>279.93954200000002</v>
          </cell>
          <cell r="O102">
            <v>279.93954200000002</v>
          </cell>
          <cell r="P102">
            <v>279.93954200000002</v>
          </cell>
        </row>
        <row r="103">
          <cell r="B103">
            <v>1212</v>
          </cell>
          <cell r="C103" t="str">
            <v>A0011</v>
          </cell>
          <cell r="D103" t="str">
            <v>Alloc SqFt</v>
          </cell>
          <cell r="E103">
            <v>98.812708000000001</v>
          </cell>
          <cell r="F103">
            <v>98.812708000000001</v>
          </cell>
          <cell r="G103">
            <v>98.812708000000001</v>
          </cell>
          <cell r="H103">
            <v>98.812708000000001</v>
          </cell>
          <cell r="I103">
            <v>98.812708000000001</v>
          </cell>
          <cell r="J103">
            <v>98.812708000000001</v>
          </cell>
          <cell r="K103">
            <v>98.812708000000001</v>
          </cell>
          <cell r="L103">
            <v>98.812708000000001</v>
          </cell>
          <cell r="M103">
            <v>98.812708000000001</v>
          </cell>
          <cell r="N103">
            <v>98.812708000000001</v>
          </cell>
          <cell r="O103">
            <v>98.812708000000001</v>
          </cell>
          <cell r="P103">
            <v>98.812708000000001</v>
          </cell>
        </row>
        <row r="104">
          <cell r="B104">
            <v>1213</v>
          </cell>
          <cell r="C104" t="str">
            <v>A0011</v>
          </cell>
          <cell r="D104" t="str">
            <v>Alloc SqFt</v>
          </cell>
          <cell r="E104">
            <v>10139.130924000001</v>
          </cell>
          <cell r="F104">
            <v>10139.130924000001</v>
          </cell>
          <cell r="G104">
            <v>10139.130924000001</v>
          </cell>
          <cell r="H104">
            <v>10139.130924000001</v>
          </cell>
          <cell r="I104">
            <v>10139.130924000001</v>
          </cell>
          <cell r="J104">
            <v>10139.130924000001</v>
          </cell>
          <cell r="K104">
            <v>10139.130924000001</v>
          </cell>
          <cell r="L104">
            <v>10139.130924000001</v>
          </cell>
          <cell r="M104">
            <v>10139.130924000001</v>
          </cell>
          <cell r="N104">
            <v>10139.130924000001</v>
          </cell>
          <cell r="O104">
            <v>10139.130924000001</v>
          </cell>
          <cell r="P104">
            <v>10139.130924000001</v>
          </cell>
        </row>
        <row r="105">
          <cell r="B105">
            <v>1218</v>
          </cell>
          <cell r="C105" t="str">
            <v>A0011</v>
          </cell>
          <cell r="D105" t="str">
            <v>Alloc SqFt</v>
          </cell>
          <cell r="E105">
            <v>387.51472400000006</v>
          </cell>
          <cell r="F105">
            <v>387.51472400000006</v>
          </cell>
          <cell r="G105">
            <v>387.51472400000006</v>
          </cell>
          <cell r="H105">
            <v>387.51472400000006</v>
          </cell>
          <cell r="I105">
            <v>387.51472400000006</v>
          </cell>
          <cell r="J105">
            <v>387.51472400000006</v>
          </cell>
          <cell r="K105">
            <v>387.51472400000006</v>
          </cell>
          <cell r="L105">
            <v>387.51472400000006</v>
          </cell>
          <cell r="M105">
            <v>387.51472400000006</v>
          </cell>
          <cell r="N105">
            <v>387.51472400000006</v>
          </cell>
          <cell r="O105">
            <v>387.51472400000006</v>
          </cell>
          <cell r="P105">
            <v>387.51472400000006</v>
          </cell>
        </row>
        <row r="106">
          <cell r="B106">
            <v>1219</v>
          </cell>
          <cell r="C106" t="str">
            <v>A0011</v>
          </cell>
          <cell r="D106" t="str">
            <v>Alloc SqFt</v>
          </cell>
          <cell r="E106">
            <v>3327.335806</v>
          </cell>
          <cell r="F106">
            <v>3327.335806</v>
          </cell>
          <cell r="G106">
            <v>3327.335806</v>
          </cell>
          <cell r="H106">
            <v>3327.335806</v>
          </cell>
          <cell r="I106">
            <v>3327.335806</v>
          </cell>
          <cell r="J106">
            <v>3327.335806</v>
          </cell>
          <cell r="K106">
            <v>3327.335806</v>
          </cell>
          <cell r="L106">
            <v>3327.335806</v>
          </cell>
          <cell r="M106">
            <v>3327.335806</v>
          </cell>
          <cell r="N106">
            <v>3327.335806</v>
          </cell>
          <cell r="O106">
            <v>3327.335806</v>
          </cell>
          <cell r="P106">
            <v>3327.335806</v>
          </cell>
        </row>
        <row r="107">
          <cell r="B107">
            <v>1220</v>
          </cell>
          <cell r="C107" t="str">
            <v>A0011</v>
          </cell>
          <cell r="D107" t="str">
            <v>Alloc SqFt</v>
          </cell>
          <cell r="E107">
            <v>3326.7003520000003</v>
          </cell>
          <cell r="F107">
            <v>3326.7003520000003</v>
          </cell>
          <cell r="G107">
            <v>3326.7003520000003</v>
          </cell>
          <cell r="H107">
            <v>3326.7003520000003</v>
          </cell>
          <cell r="I107">
            <v>3326.7003520000003</v>
          </cell>
          <cell r="J107">
            <v>3326.7003520000003</v>
          </cell>
          <cell r="K107">
            <v>3326.7003520000003</v>
          </cell>
          <cell r="L107">
            <v>3326.7003520000003</v>
          </cell>
          <cell r="M107">
            <v>3326.7003520000003</v>
          </cell>
          <cell r="N107">
            <v>3326.7003520000003</v>
          </cell>
          <cell r="O107">
            <v>3326.7003520000003</v>
          </cell>
          <cell r="P107">
            <v>3326.7003520000003</v>
          </cell>
        </row>
        <row r="108">
          <cell r="B108">
            <v>1221</v>
          </cell>
          <cell r="C108" t="str">
            <v>A0011</v>
          </cell>
          <cell r="D108" t="str">
            <v>Alloc SqFt</v>
          </cell>
          <cell r="E108">
            <v>199.9375</v>
          </cell>
          <cell r="F108">
            <v>199.9375</v>
          </cell>
          <cell r="G108">
            <v>199.9375</v>
          </cell>
          <cell r="H108">
            <v>199.9375</v>
          </cell>
          <cell r="I108">
            <v>199.9375</v>
          </cell>
          <cell r="J108">
            <v>199.9375</v>
          </cell>
          <cell r="K108">
            <v>199.9375</v>
          </cell>
          <cell r="L108">
            <v>199.9375</v>
          </cell>
          <cell r="M108">
            <v>199.9375</v>
          </cell>
          <cell r="N108">
            <v>199.9375</v>
          </cell>
          <cell r="O108">
            <v>199.9375</v>
          </cell>
          <cell r="P108">
            <v>199.9375</v>
          </cell>
        </row>
        <row r="109">
          <cell r="B109">
            <v>1230</v>
          </cell>
          <cell r="C109" t="str">
            <v>A0011</v>
          </cell>
          <cell r="D109" t="str">
            <v>Alloc SqFt</v>
          </cell>
          <cell r="E109">
            <v>1445.7785400000002</v>
          </cell>
          <cell r="F109">
            <v>1445.7785400000002</v>
          </cell>
          <cell r="G109">
            <v>1445.7785400000002</v>
          </cell>
          <cell r="H109">
            <v>1445.7785400000002</v>
          </cell>
          <cell r="I109">
            <v>1445.7785400000002</v>
          </cell>
          <cell r="J109">
            <v>1445.7785400000002</v>
          </cell>
          <cell r="K109">
            <v>1445.7785400000002</v>
          </cell>
          <cell r="L109">
            <v>1445.7785400000002</v>
          </cell>
          <cell r="M109">
            <v>1445.7785400000002</v>
          </cell>
          <cell r="N109">
            <v>1445.7785400000002</v>
          </cell>
          <cell r="O109">
            <v>1445.7785400000002</v>
          </cell>
          <cell r="P109">
            <v>1445.7785400000002</v>
          </cell>
        </row>
        <row r="110">
          <cell r="B110">
            <v>1231</v>
          </cell>
          <cell r="C110" t="str">
            <v>A0011</v>
          </cell>
          <cell r="D110" t="str">
            <v>Alloc SqFt</v>
          </cell>
          <cell r="E110">
            <v>442.27160400000002</v>
          </cell>
          <cell r="F110">
            <v>442.27160400000002</v>
          </cell>
          <cell r="G110">
            <v>442.27160400000002</v>
          </cell>
          <cell r="H110">
            <v>442.27160400000002</v>
          </cell>
          <cell r="I110">
            <v>442.27160400000002</v>
          </cell>
          <cell r="J110">
            <v>442.27160400000002</v>
          </cell>
          <cell r="K110">
            <v>442.27160400000002</v>
          </cell>
          <cell r="L110">
            <v>442.27160400000002</v>
          </cell>
          <cell r="M110">
            <v>442.27160400000002</v>
          </cell>
          <cell r="N110">
            <v>442.27160400000002</v>
          </cell>
          <cell r="O110">
            <v>442.27160400000002</v>
          </cell>
          <cell r="P110">
            <v>442.27160400000002</v>
          </cell>
        </row>
        <row r="111">
          <cell r="B111">
            <v>1232</v>
          </cell>
          <cell r="C111" t="str">
            <v>A0011</v>
          </cell>
          <cell r="D111" t="str">
            <v>Alloc SqFt</v>
          </cell>
          <cell r="E111">
            <v>602.94394299999999</v>
          </cell>
          <cell r="F111">
            <v>602.94394299999999</v>
          </cell>
          <cell r="G111">
            <v>602.94394299999999</v>
          </cell>
          <cell r="H111">
            <v>602.94394299999999</v>
          </cell>
          <cell r="I111">
            <v>602.94394299999999</v>
          </cell>
          <cell r="J111">
            <v>602.94394299999999</v>
          </cell>
          <cell r="K111">
            <v>602.94394299999999</v>
          </cell>
          <cell r="L111">
            <v>602.94394299999999</v>
          </cell>
          <cell r="M111">
            <v>602.94394299999999</v>
          </cell>
          <cell r="N111">
            <v>602.94394299999999</v>
          </cell>
          <cell r="O111">
            <v>602.94394299999999</v>
          </cell>
          <cell r="P111">
            <v>602.94394299999999</v>
          </cell>
        </row>
        <row r="112">
          <cell r="B112">
            <v>1241</v>
          </cell>
          <cell r="C112" t="str">
            <v>A0011</v>
          </cell>
          <cell r="D112" t="str">
            <v>Alloc SqFt</v>
          </cell>
          <cell r="E112">
            <v>975.94924099999992</v>
          </cell>
          <cell r="F112">
            <v>975.94924099999992</v>
          </cell>
          <cell r="G112">
            <v>975.94924099999992</v>
          </cell>
          <cell r="H112">
            <v>975.94924099999992</v>
          </cell>
          <cell r="I112">
            <v>975.94924099999992</v>
          </cell>
          <cell r="J112">
            <v>975.94924099999992</v>
          </cell>
          <cell r="K112">
            <v>975.94924099999992</v>
          </cell>
          <cell r="L112">
            <v>975.94924099999992</v>
          </cell>
          <cell r="M112">
            <v>975.94924099999992</v>
          </cell>
          <cell r="N112">
            <v>975.94924099999992</v>
          </cell>
          <cell r="O112">
            <v>975.94924099999992</v>
          </cell>
          <cell r="P112">
            <v>975.94924099999992</v>
          </cell>
        </row>
        <row r="113">
          <cell r="B113">
            <v>1242</v>
          </cell>
          <cell r="C113" t="str">
            <v>A0011</v>
          </cell>
          <cell r="D113" t="str">
            <v>Alloc SqFt</v>
          </cell>
          <cell r="E113">
            <v>647.33253100000002</v>
          </cell>
          <cell r="F113">
            <v>647.33253100000002</v>
          </cell>
          <cell r="G113">
            <v>647.33253100000002</v>
          </cell>
          <cell r="H113">
            <v>647.33253100000002</v>
          </cell>
          <cell r="I113">
            <v>647.33253100000002</v>
          </cell>
          <cell r="J113">
            <v>647.33253100000002</v>
          </cell>
          <cell r="K113">
            <v>647.33253100000002</v>
          </cell>
          <cell r="L113">
            <v>647.33253100000002</v>
          </cell>
          <cell r="M113">
            <v>647.33253100000002</v>
          </cell>
          <cell r="N113">
            <v>647.33253100000002</v>
          </cell>
          <cell r="O113">
            <v>647.33253100000002</v>
          </cell>
          <cell r="P113">
            <v>647.33253100000002</v>
          </cell>
        </row>
        <row r="114">
          <cell r="B114">
            <v>1252</v>
          </cell>
          <cell r="C114" t="str">
            <v>A0011</v>
          </cell>
          <cell r="D114" t="str">
            <v>Alloc SqFt</v>
          </cell>
          <cell r="E114">
            <v>423.56924500000002</v>
          </cell>
          <cell r="F114">
            <v>423.56924500000002</v>
          </cell>
          <cell r="G114">
            <v>423.56924500000002</v>
          </cell>
          <cell r="H114">
            <v>423.56924500000002</v>
          </cell>
          <cell r="I114">
            <v>423.56924500000002</v>
          </cell>
          <cell r="J114">
            <v>423.56924500000002</v>
          </cell>
          <cell r="K114">
            <v>423.56924500000002</v>
          </cell>
          <cell r="L114">
            <v>423.56924500000002</v>
          </cell>
          <cell r="M114">
            <v>423.56924500000002</v>
          </cell>
          <cell r="N114">
            <v>423.56924500000002</v>
          </cell>
          <cell r="O114">
            <v>423.56924500000002</v>
          </cell>
          <cell r="P114">
            <v>423.56924500000002</v>
          </cell>
        </row>
        <row r="115">
          <cell r="B115">
            <v>1261</v>
          </cell>
          <cell r="C115" t="str">
            <v>A0011</v>
          </cell>
          <cell r="D115" t="str">
            <v>Alloc SqFt</v>
          </cell>
          <cell r="E115">
            <v>306.358025</v>
          </cell>
          <cell r="F115">
            <v>306.358025</v>
          </cell>
          <cell r="G115">
            <v>306.358025</v>
          </cell>
          <cell r="H115">
            <v>306.358025</v>
          </cell>
          <cell r="I115">
            <v>306.358025</v>
          </cell>
          <cell r="J115">
            <v>306.358025</v>
          </cell>
          <cell r="K115">
            <v>306.358025</v>
          </cell>
          <cell r="L115">
            <v>306.358025</v>
          </cell>
          <cell r="M115">
            <v>306.358025</v>
          </cell>
          <cell r="N115">
            <v>306.358025</v>
          </cell>
          <cell r="O115">
            <v>306.358025</v>
          </cell>
          <cell r="P115">
            <v>306.358025</v>
          </cell>
        </row>
        <row r="116">
          <cell r="B116">
            <v>1262</v>
          </cell>
          <cell r="C116" t="str">
            <v>A0011</v>
          </cell>
          <cell r="D116" t="str">
            <v>Alloc SqFt</v>
          </cell>
          <cell r="E116">
            <v>423.72559799999999</v>
          </cell>
          <cell r="F116">
            <v>423.72559799999999</v>
          </cell>
          <cell r="G116">
            <v>423.72559799999999</v>
          </cell>
          <cell r="H116">
            <v>423.72559799999999</v>
          </cell>
          <cell r="I116">
            <v>423.72559799999999</v>
          </cell>
          <cell r="J116">
            <v>423.72559799999999</v>
          </cell>
          <cell r="K116">
            <v>423.72559799999999</v>
          </cell>
          <cell r="L116">
            <v>423.72559799999999</v>
          </cell>
          <cell r="M116">
            <v>423.72559799999999</v>
          </cell>
          <cell r="N116">
            <v>423.72559799999999</v>
          </cell>
          <cell r="O116">
            <v>423.72559799999999</v>
          </cell>
          <cell r="P116">
            <v>423.72559799999999</v>
          </cell>
        </row>
        <row r="117">
          <cell r="B117">
            <v>1263</v>
          </cell>
          <cell r="C117" t="str">
            <v>A0011</v>
          </cell>
          <cell r="D117" t="str">
            <v>Alloc SqFt</v>
          </cell>
          <cell r="E117">
            <v>357.49913200000003</v>
          </cell>
          <cell r="F117">
            <v>357.49913200000003</v>
          </cell>
          <cell r="G117">
            <v>357.49913200000003</v>
          </cell>
          <cell r="H117">
            <v>357.49913200000003</v>
          </cell>
          <cell r="I117">
            <v>357.49913200000003</v>
          </cell>
          <cell r="J117">
            <v>357.49913200000003</v>
          </cell>
          <cell r="K117">
            <v>357.49913200000003</v>
          </cell>
          <cell r="L117">
            <v>357.49913200000003</v>
          </cell>
          <cell r="M117">
            <v>357.49913200000003</v>
          </cell>
          <cell r="N117">
            <v>357.49913200000003</v>
          </cell>
          <cell r="O117">
            <v>357.49913200000003</v>
          </cell>
          <cell r="P117">
            <v>357.49913200000003</v>
          </cell>
        </row>
        <row r="118">
          <cell r="B118">
            <v>1270</v>
          </cell>
          <cell r="C118" t="str">
            <v>A0011</v>
          </cell>
          <cell r="D118" t="str">
            <v>Alloc SqFt</v>
          </cell>
          <cell r="E118">
            <v>2409.4049430000005</v>
          </cell>
          <cell r="F118">
            <v>2409.4049430000005</v>
          </cell>
          <cell r="G118">
            <v>2409.4049430000005</v>
          </cell>
          <cell r="H118">
            <v>2409.4049430000005</v>
          </cell>
          <cell r="I118">
            <v>2409.4049430000005</v>
          </cell>
          <cell r="J118">
            <v>2409.4049430000005</v>
          </cell>
          <cell r="K118">
            <v>2409.4049430000005</v>
          </cell>
          <cell r="L118">
            <v>2409.4049430000005</v>
          </cell>
          <cell r="M118">
            <v>2409.4049430000005</v>
          </cell>
          <cell r="N118">
            <v>2409.4049430000005</v>
          </cell>
          <cell r="O118">
            <v>2409.4049430000005</v>
          </cell>
          <cell r="P118">
            <v>2409.4049430000005</v>
          </cell>
        </row>
        <row r="119">
          <cell r="B119">
            <v>1272</v>
          </cell>
          <cell r="C119" t="str">
            <v>A0011</v>
          </cell>
          <cell r="D119" t="str">
            <v>Alloc SqFt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1273</v>
          </cell>
          <cell r="C120" t="str">
            <v>A0011</v>
          </cell>
          <cell r="D120" t="str">
            <v>Alloc SqFt</v>
          </cell>
          <cell r="E120">
            <v>1757.390007</v>
          </cell>
          <cell r="F120">
            <v>1757.390007</v>
          </cell>
          <cell r="G120">
            <v>1757.390007</v>
          </cell>
          <cell r="H120">
            <v>1757.390007</v>
          </cell>
          <cell r="I120">
            <v>1757.390007</v>
          </cell>
          <cell r="J120">
            <v>1757.390007</v>
          </cell>
          <cell r="K120">
            <v>1757.390007</v>
          </cell>
          <cell r="L120">
            <v>1757.390007</v>
          </cell>
          <cell r="M120">
            <v>1757.390007</v>
          </cell>
          <cell r="N120">
            <v>1757.390007</v>
          </cell>
          <cell r="O120">
            <v>1757.390007</v>
          </cell>
          <cell r="P120">
            <v>1757.390007</v>
          </cell>
        </row>
        <row r="121">
          <cell r="B121">
            <v>1274</v>
          </cell>
          <cell r="C121" t="str">
            <v>A0011</v>
          </cell>
          <cell r="D121" t="str">
            <v>Alloc SqFt</v>
          </cell>
          <cell r="E121">
            <v>2754.5578190000006</v>
          </cell>
          <cell r="F121">
            <v>2754.5578190000006</v>
          </cell>
          <cell r="G121">
            <v>2754.5578190000006</v>
          </cell>
          <cell r="H121">
            <v>2754.5578190000006</v>
          </cell>
          <cell r="I121">
            <v>2754.5578190000006</v>
          </cell>
          <cell r="J121">
            <v>2754.5578190000006</v>
          </cell>
          <cell r="K121">
            <v>2754.5578190000006</v>
          </cell>
          <cell r="L121">
            <v>2754.5578190000006</v>
          </cell>
          <cell r="M121">
            <v>2754.5578190000006</v>
          </cell>
          <cell r="N121">
            <v>2754.5578190000006</v>
          </cell>
          <cell r="O121">
            <v>2754.5578190000006</v>
          </cell>
          <cell r="P121">
            <v>2754.5578190000006</v>
          </cell>
        </row>
        <row r="122">
          <cell r="B122">
            <v>1277</v>
          </cell>
          <cell r="C122" t="str">
            <v>A0011</v>
          </cell>
          <cell r="D122" t="str">
            <v>Alloc SqFt</v>
          </cell>
          <cell r="E122">
            <v>756.59879999999998</v>
          </cell>
          <cell r="F122">
            <v>756.59879999999998</v>
          </cell>
          <cell r="G122">
            <v>756.59879999999998</v>
          </cell>
          <cell r="H122">
            <v>756.59879999999998</v>
          </cell>
          <cell r="I122">
            <v>756.59879999999998</v>
          </cell>
          <cell r="J122">
            <v>756.59879999999998</v>
          </cell>
          <cell r="K122">
            <v>756.59879999999998</v>
          </cell>
          <cell r="L122">
            <v>756.59879999999998</v>
          </cell>
          <cell r="M122">
            <v>756.59879999999998</v>
          </cell>
          <cell r="N122">
            <v>756.59879999999998</v>
          </cell>
          <cell r="O122">
            <v>756.59879999999998</v>
          </cell>
          <cell r="P122">
            <v>756.59879999999998</v>
          </cell>
        </row>
        <row r="123">
          <cell r="B123">
            <v>1280</v>
          </cell>
          <cell r="C123" t="str">
            <v>A0011</v>
          </cell>
          <cell r="D123" t="str">
            <v>Alloc SqFt</v>
          </cell>
          <cell r="E123">
            <v>1886.0544620000001</v>
          </cell>
          <cell r="F123">
            <v>1886.0544620000001</v>
          </cell>
          <cell r="G123">
            <v>1886.0544620000001</v>
          </cell>
          <cell r="H123">
            <v>1886.0544620000001</v>
          </cell>
          <cell r="I123">
            <v>1886.0544620000001</v>
          </cell>
          <cell r="J123">
            <v>1886.0544620000001</v>
          </cell>
          <cell r="K123">
            <v>1886.0544620000001</v>
          </cell>
          <cell r="L123">
            <v>1886.0544620000001</v>
          </cell>
          <cell r="M123">
            <v>1886.0544620000001</v>
          </cell>
          <cell r="N123">
            <v>1886.0544620000001</v>
          </cell>
          <cell r="O123">
            <v>1886.0544620000001</v>
          </cell>
          <cell r="P123">
            <v>1886.0544620000001</v>
          </cell>
        </row>
        <row r="124">
          <cell r="B124">
            <v>1281</v>
          </cell>
          <cell r="C124" t="str">
            <v>A0011</v>
          </cell>
          <cell r="D124" t="str">
            <v>Alloc SqFt</v>
          </cell>
          <cell r="E124">
            <v>808.1136200000002</v>
          </cell>
          <cell r="F124">
            <v>808.1136200000002</v>
          </cell>
          <cell r="G124">
            <v>808.1136200000002</v>
          </cell>
          <cell r="H124">
            <v>808.1136200000002</v>
          </cell>
          <cell r="I124">
            <v>808.1136200000002</v>
          </cell>
          <cell r="J124">
            <v>808.1136200000002</v>
          </cell>
          <cell r="K124">
            <v>808.1136200000002</v>
          </cell>
          <cell r="L124">
            <v>808.1136200000002</v>
          </cell>
          <cell r="M124">
            <v>808.1136200000002</v>
          </cell>
          <cell r="N124">
            <v>808.1136200000002</v>
          </cell>
          <cell r="O124">
            <v>808.1136200000002</v>
          </cell>
          <cell r="P124">
            <v>808.1136200000002</v>
          </cell>
        </row>
        <row r="125">
          <cell r="B125">
            <v>1284</v>
          </cell>
          <cell r="C125" t="str">
            <v>A0011</v>
          </cell>
          <cell r="D125" t="str">
            <v>Alloc SqFt</v>
          </cell>
          <cell r="E125">
            <v>1139.6213109999999</v>
          </cell>
          <cell r="F125">
            <v>1139.6213109999999</v>
          </cell>
          <cell r="G125">
            <v>1139.6213109999999</v>
          </cell>
          <cell r="H125">
            <v>1139.6213109999999</v>
          </cell>
          <cell r="I125">
            <v>1139.6213109999999</v>
          </cell>
          <cell r="J125">
            <v>1139.6213109999999</v>
          </cell>
          <cell r="K125">
            <v>1139.6213109999999</v>
          </cell>
          <cell r="L125">
            <v>1139.6213109999999</v>
          </cell>
          <cell r="M125">
            <v>1139.6213109999999</v>
          </cell>
          <cell r="N125">
            <v>1139.6213109999999</v>
          </cell>
          <cell r="O125">
            <v>1139.6213109999999</v>
          </cell>
          <cell r="P125">
            <v>1139.6213109999999</v>
          </cell>
        </row>
        <row r="126">
          <cell r="B126">
            <v>1291</v>
          </cell>
          <cell r="C126" t="str">
            <v>A0011</v>
          </cell>
          <cell r="D126" t="str">
            <v>Alloc SqFt</v>
          </cell>
          <cell r="E126">
            <v>161.99488500000001</v>
          </cell>
          <cell r="F126">
            <v>161.99488500000001</v>
          </cell>
          <cell r="G126">
            <v>161.99488500000001</v>
          </cell>
          <cell r="H126">
            <v>161.99488500000001</v>
          </cell>
          <cell r="I126">
            <v>161.99488500000001</v>
          </cell>
          <cell r="J126">
            <v>161.99488500000001</v>
          </cell>
          <cell r="K126">
            <v>161.99488500000001</v>
          </cell>
          <cell r="L126">
            <v>161.99488500000001</v>
          </cell>
          <cell r="M126">
            <v>161.99488500000001</v>
          </cell>
          <cell r="N126">
            <v>161.99488500000001</v>
          </cell>
          <cell r="O126">
            <v>161.99488500000001</v>
          </cell>
          <cell r="P126">
            <v>161.99488500000001</v>
          </cell>
        </row>
        <row r="127">
          <cell r="B127">
            <v>1305</v>
          </cell>
          <cell r="C127" t="str">
            <v>A0011</v>
          </cell>
          <cell r="D127" t="str">
            <v>Alloc SqFt</v>
          </cell>
          <cell r="E127">
            <v>2866.9342320000001</v>
          </cell>
          <cell r="F127">
            <v>2866.9342320000001</v>
          </cell>
          <cell r="G127">
            <v>2866.9342320000001</v>
          </cell>
          <cell r="H127">
            <v>2866.9342320000001</v>
          </cell>
          <cell r="I127">
            <v>2866.9342320000001</v>
          </cell>
          <cell r="J127">
            <v>2866.9342320000001</v>
          </cell>
          <cell r="K127">
            <v>2866.9342320000001</v>
          </cell>
          <cell r="L127">
            <v>2866.9342320000001</v>
          </cell>
          <cell r="M127">
            <v>2866.9342320000001</v>
          </cell>
          <cell r="N127">
            <v>2866.9342320000001</v>
          </cell>
          <cell r="O127">
            <v>2866.9342320000001</v>
          </cell>
          <cell r="P127">
            <v>2866.9342320000001</v>
          </cell>
        </row>
        <row r="128">
          <cell r="B128">
            <v>1308</v>
          </cell>
          <cell r="C128" t="str">
            <v>A0011</v>
          </cell>
          <cell r="D128" t="str">
            <v>Alloc SqFt</v>
          </cell>
          <cell r="E128">
            <v>711.72528699999998</v>
          </cell>
          <cell r="F128">
            <v>711.72528699999998</v>
          </cell>
          <cell r="G128">
            <v>711.72528699999998</v>
          </cell>
          <cell r="H128">
            <v>711.72528699999998</v>
          </cell>
          <cell r="I128">
            <v>711.72528699999998</v>
          </cell>
          <cell r="J128">
            <v>711.72528699999998</v>
          </cell>
          <cell r="K128">
            <v>711.72528699999998</v>
          </cell>
          <cell r="L128">
            <v>711.72528699999998</v>
          </cell>
          <cell r="M128">
            <v>711.72528699999998</v>
          </cell>
          <cell r="N128">
            <v>711.72528699999998</v>
          </cell>
          <cell r="O128">
            <v>711.72528699999998</v>
          </cell>
          <cell r="P128">
            <v>711.72528699999998</v>
          </cell>
        </row>
        <row r="129">
          <cell r="B129">
            <v>1310</v>
          </cell>
          <cell r="C129" t="str">
            <v>A0011</v>
          </cell>
          <cell r="D129" t="str">
            <v>Alloc SqFt</v>
          </cell>
          <cell r="E129">
            <v>645.17230300000006</v>
          </cell>
          <cell r="F129">
            <v>645.17230300000006</v>
          </cell>
          <cell r="G129">
            <v>645.17230300000006</v>
          </cell>
          <cell r="H129">
            <v>645.17230300000006</v>
          </cell>
          <cell r="I129">
            <v>645.17230300000006</v>
          </cell>
          <cell r="J129">
            <v>645.17230300000006</v>
          </cell>
          <cell r="K129">
            <v>645.17230300000006</v>
          </cell>
          <cell r="L129">
            <v>645.17230300000006</v>
          </cell>
          <cell r="M129">
            <v>645.17230300000006</v>
          </cell>
          <cell r="N129">
            <v>645.17230300000006</v>
          </cell>
          <cell r="O129">
            <v>645.17230300000006</v>
          </cell>
          <cell r="P129">
            <v>645.17230300000006</v>
          </cell>
        </row>
        <row r="130">
          <cell r="B130">
            <v>1311</v>
          </cell>
          <cell r="C130" t="str">
            <v>A0011</v>
          </cell>
          <cell r="D130" t="str">
            <v>Alloc SqFt</v>
          </cell>
          <cell r="E130">
            <v>1460.858481</v>
          </cell>
          <cell r="F130">
            <v>1460.858481</v>
          </cell>
          <cell r="G130">
            <v>1460.858481</v>
          </cell>
          <cell r="H130">
            <v>1460.858481</v>
          </cell>
          <cell r="I130">
            <v>1460.858481</v>
          </cell>
          <cell r="J130">
            <v>1460.858481</v>
          </cell>
          <cell r="K130">
            <v>1460.858481</v>
          </cell>
          <cell r="L130">
            <v>1460.858481</v>
          </cell>
          <cell r="M130">
            <v>1460.858481</v>
          </cell>
          <cell r="N130">
            <v>1460.858481</v>
          </cell>
          <cell r="O130">
            <v>1460.858481</v>
          </cell>
          <cell r="P130">
            <v>1460.858481</v>
          </cell>
        </row>
        <row r="131">
          <cell r="B131">
            <v>1313</v>
          </cell>
          <cell r="C131" t="str">
            <v>A0011</v>
          </cell>
          <cell r="D131" t="str">
            <v>Alloc SqFt</v>
          </cell>
          <cell r="E131">
            <v>2965.0633400000002</v>
          </cell>
          <cell r="F131">
            <v>2965.0633400000002</v>
          </cell>
          <cell r="G131">
            <v>2965.0633400000002</v>
          </cell>
          <cell r="H131">
            <v>2965.0633400000002</v>
          </cell>
          <cell r="I131">
            <v>2965.0633400000002</v>
          </cell>
          <cell r="J131">
            <v>2965.0633400000002</v>
          </cell>
          <cell r="K131">
            <v>2965.0633400000002</v>
          </cell>
          <cell r="L131">
            <v>2965.0633400000002</v>
          </cell>
          <cell r="M131">
            <v>2965.0633400000002</v>
          </cell>
          <cell r="N131">
            <v>2965.0633400000002</v>
          </cell>
          <cell r="O131">
            <v>2965.0633400000002</v>
          </cell>
          <cell r="P131">
            <v>2965.0633400000002</v>
          </cell>
        </row>
        <row r="132">
          <cell r="B132">
            <v>1315</v>
          </cell>
          <cell r="C132" t="str">
            <v>A0011</v>
          </cell>
          <cell r="D132" t="str">
            <v>Alloc SqFt</v>
          </cell>
          <cell r="E132">
            <v>3012.62</v>
          </cell>
          <cell r="F132">
            <v>3012.62</v>
          </cell>
          <cell r="G132">
            <v>3012.62</v>
          </cell>
          <cell r="H132">
            <v>3012.62</v>
          </cell>
          <cell r="I132">
            <v>3012.62</v>
          </cell>
          <cell r="J132">
            <v>3012.62</v>
          </cell>
          <cell r="K132">
            <v>3012.62</v>
          </cell>
          <cell r="L132">
            <v>3012.62</v>
          </cell>
          <cell r="M132">
            <v>3012.62</v>
          </cell>
          <cell r="N132">
            <v>3012.62</v>
          </cell>
          <cell r="O132">
            <v>3012.62</v>
          </cell>
          <cell r="P132">
            <v>3012.62</v>
          </cell>
        </row>
        <row r="133">
          <cell r="B133">
            <v>1316</v>
          </cell>
          <cell r="C133" t="str">
            <v>A0011</v>
          </cell>
          <cell r="D133" t="str">
            <v>Alloc SqFt</v>
          </cell>
          <cell r="E133">
            <v>707.47</v>
          </cell>
          <cell r="F133">
            <v>707.47</v>
          </cell>
          <cell r="G133">
            <v>707.47</v>
          </cell>
          <cell r="H133">
            <v>707.47</v>
          </cell>
          <cell r="I133">
            <v>707.47</v>
          </cell>
          <cell r="J133">
            <v>707.47</v>
          </cell>
          <cell r="K133">
            <v>707.47</v>
          </cell>
          <cell r="L133">
            <v>707.47</v>
          </cell>
          <cell r="M133">
            <v>707.47</v>
          </cell>
          <cell r="N133">
            <v>707.47</v>
          </cell>
          <cell r="O133">
            <v>707.47</v>
          </cell>
          <cell r="P133">
            <v>707.47</v>
          </cell>
        </row>
        <row r="134">
          <cell r="B134">
            <v>1317</v>
          </cell>
          <cell r="C134" t="str">
            <v>A0011</v>
          </cell>
          <cell r="D134" t="str">
            <v>Alloc SqFt</v>
          </cell>
          <cell r="E134">
            <v>377.81373500000001</v>
          </cell>
          <cell r="F134">
            <v>377.81373500000001</v>
          </cell>
          <cell r="G134">
            <v>377.81373500000001</v>
          </cell>
          <cell r="H134">
            <v>377.81373500000001</v>
          </cell>
          <cell r="I134">
            <v>377.81373500000001</v>
          </cell>
          <cell r="J134">
            <v>377.81373500000001</v>
          </cell>
          <cell r="K134">
            <v>377.81373500000001</v>
          </cell>
          <cell r="L134">
            <v>377.81373500000001</v>
          </cell>
          <cell r="M134">
            <v>377.81373500000001</v>
          </cell>
          <cell r="N134">
            <v>377.81373500000001</v>
          </cell>
          <cell r="O134">
            <v>377.81373500000001</v>
          </cell>
          <cell r="P134">
            <v>377.81373500000001</v>
          </cell>
        </row>
        <row r="135">
          <cell r="B135">
            <v>1318</v>
          </cell>
          <cell r="C135" t="str">
            <v>A0011</v>
          </cell>
          <cell r="D135" t="str">
            <v>Alloc SqFt</v>
          </cell>
          <cell r="E135">
            <v>2545.3902179999995</v>
          </cell>
          <cell r="F135">
            <v>2545.3902179999995</v>
          </cell>
          <cell r="G135">
            <v>2545.3902179999995</v>
          </cell>
          <cell r="H135">
            <v>2545.3902179999995</v>
          </cell>
          <cell r="I135">
            <v>2545.3902179999995</v>
          </cell>
          <cell r="J135">
            <v>2545.3902179999995</v>
          </cell>
          <cell r="K135">
            <v>2545.3902179999995</v>
          </cell>
          <cell r="L135">
            <v>2545.3902179999995</v>
          </cell>
          <cell r="M135">
            <v>2545.3902179999995</v>
          </cell>
          <cell r="N135">
            <v>2545.3902179999995</v>
          </cell>
          <cell r="O135">
            <v>2545.3902179999995</v>
          </cell>
          <cell r="P135">
            <v>2545.3902179999995</v>
          </cell>
        </row>
        <row r="136">
          <cell r="B136">
            <v>1320</v>
          </cell>
          <cell r="C136" t="str">
            <v>A0011</v>
          </cell>
          <cell r="D136" t="str">
            <v>Alloc SqFt</v>
          </cell>
          <cell r="E136">
            <v>990.02135099999998</v>
          </cell>
          <cell r="F136">
            <v>990.02135099999998</v>
          </cell>
          <cell r="G136">
            <v>990.02135099999998</v>
          </cell>
          <cell r="H136">
            <v>990.02135099999998</v>
          </cell>
          <cell r="I136">
            <v>990.02135099999998</v>
          </cell>
          <cell r="J136">
            <v>990.02135099999998</v>
          </cell>
          <cell r="K136">
            <v>990.02135099999998</v>
          </cell>
          <cell r="L136">
            <v>990.02135099999998</v>
          </cell>
          <cell r="M136">
            <v>990.02135099999998</v>
          </cell>
          <cell r="N136">
            <v>990.02135099999998</v>
          </cell>
          <cell r="O136">
            <v>990.02135099999998</v>
          </cell>
          <cell r="P136">
            <v>990.02135099999998</v>
          </cell>
        </row>
        <row r="137">
          <cell r="B137">
            <v>1321</v>
          </cell>
          <cell r="C137" t="str">
            <v>A0011</v>
          </cell>
          <cell r="D137" t="str">
            <v>Alloc SqFt</v>
          </cell>
          <cell r="E137">
            <v>256.300208</v>
          </cell>
          <cell r="F137">
            <v>256.300208</v>
          </cell>
          <cell r="G137">
            <v>256.300208</v>
          </cell>
          <cell r="H137">
            <v>256.300208</v>
          </cell>
          <cell r="I137">
            <v>256.300208</v>
          </cell>
          <cell r="J137">
            <v>256.300208</v>
          </cell>
          <cell r="K137">
            <v>256.300208</v>
          </cell>
          <cell r="L137">
            <v>256.300208</v>
          </cell>
          <cell r="M137">
            <v>256.300208</v>
          </cell>
          <cell r="N137">
            <v>256.300208</v>
          </cell>
          <cell r="O137">
            <v>256.300208</v>
          </cell>
          <cell r="P137">
            <v>256.300208</v>
          </cell>
        </row>
        <row r="138">
          <cell r="B138">
            <v>1322</v>
          </cell>
          <cell r="C138" t="str">
            <v>A0011</v>
          </cell>
          <cell r="D138" t="str">
            <v>Alloc SqFt</v>
          </cell>
          <cell r="E138">
            <v>816.20083199999999</v>
          </cell>
          <cell r="F138">
            <v>816.20083199999999</v>
          </cell>
          <cell r="G138">
            <v>816.20083199999999</v>
          </cell>
          <cell r="H138">
            <v>816.20083199999999</v>
          </cell>
          <cell r="I138">
            <v>816.20083199999999</v>
          </cell>
          <cell r="J138">
            <v>816.20083199999999</v>
          </cell>
          <cell r="K138">
            <v>816.20083199999999</v>
          </cell>
          <cell r="L138">
            <v>816.20083199999999</v>
          </cell>
          <cell r="M138">
            <v>816.20083199999999</v>
          </cell>
          <cell r="N138">
            <v>816.20083199999999</v>
          </cell>
          <cell r="O138">
            <v>816.20083199999999</v>
          </cell>
          <cell r="P138">
            <v>816.20083199999999</v>
          </cell>
        </row>
        <row r="139">
          <cell r="B139">
            <v>1323</v>
          </cell>
          <cell r="C139" t="str">
            <v>A0011</v>
          </cell>
          <cell r="D139" t="str">
            <v>Alloc SqFt</v>
          </cell>
          <cell r="E139">
            <v>271.37565000000001</v>
          </cell>
          <cell r="F139">
            <v>271.37565000000001</v>
          </cell>
          <cell r="G139">
            <v>271.37565000000001</v>
          </cell>
          <cell r="H139">
            <v>271.37565000000001</v>
          </cell>
          <cell r="I139">
            <v>271.37565000000001</v>
          </cell>
          <cell r="J139">
            <v>271.37565000000001</v>
          </cell>
          <cell r="K139">
            <v>271.37565000000001</v>
          </cell>
          <cell r="L139">
            <v>271.37565000000001</v>
          </cell>
          <cell r="M139">
            <v>271.37565000000001</v>
          </cell>
          <cell r="N139">
            <v>271.37565000000001</v>
          </cell>
          <cell r="O139">
            <v>271.37565000000001</v>
          </cell>
          <cell r="P139">
            <v>271.37565000000001</v>
          </cell>
        </row>
        <row r="140">
          <cell r="B140">
            <v>1325</v>
          </cell>
          <cell r="C140" t="str">
            <v>A0011</v>
          </cell>
          <cell r="D140" t="str">
            <v>Alloc SqFt</v>
          </cell>
          <cell r="E140">
            <v>105.56503600000002</v>
          </cell>
          <cell r="F140">
            <v>105.56503600000002</v>
          </cell>
          <cell r="G140">
            <v>105.56503600000002</v>
          </cell>
          <cell r="H140">
            <v>105.56503600000002</v>
          </cell>
          <cell r="I140">
            <v>105.56503600000002</v>
          </cell>
          <cell r="J140">
            <v>105.56503600000002</v>
          </cell>
          <cell r="K140">
            <v>105.56503600000002</v>
          </cell>
          <cell r="L140">
            <v>105.56503600000002</v>
          </cell>
          <cell r="M140">
            <v>105.56503600000002</v>
          </cell>
          <cell r="N140">
            <v>105.56503600000002</v>
          </cell>
          <cell r="O140">
            <v>105.56503600000002</v>
          </cell>
          <cell r="P140">
            <v>105.56503600000002</v>
          </cell>
        </row>
        <row r="141">
          <cell r="B141">
            <v>1340</v>
          </cell>
          <cell r="C141" t="str">
            <v>A0011</v>
          </cell>
          <cell r="D141" t="str">
            <v>Alloc SqFt</v>
          </cell>
          <cell r="E141">
            <v>64.999164000000007</v>
          </cell>
          <cell r="F141">
            <v>64.999164000000007</v>
          </cell>
          <cell r="G141">
            <v>64.999164000000007</v>
          </cell>
          <cell r="H141">
            <v>64.999164000000007</v>
          </cell>
          <cell r="I141">
            <v>64.999164000000007</v>
          </cell>
          <cell r="J141">
            <v>64.999164000000007</v>
          </cell>
          <cell r="K141">
            <v>64.999164000000007</v>
          </cell>
          <cell r="L141">
            <v>64.999164000000007</v>
          </cell>
          <cell r="M141">
            <v>64.999164000000007</v>
          </cell>
          <cell r="N141">
            <v>64.999164000000007</v>
          </cell>
          <cell r="O141">
            <v>64.999164000000007</v>
          </cell>
          <cell r="P141">
            <v>64.999164000000007</v>
          </cell>
        </row>
        <row r="142">
          <cell r="B142">
            <v>1343</v>
          </cell>
          <cell r="C142" t="str">
            <v>A0011</v>
          </cell>
          <cell r="D142" t="str">
            <v>Alloc SqFt</v>
          </cell>
          <cell r="E142">
            <v>5797.37</v>
          </cell>
          <cell r="F142">
            <v>5797.37</v>
          </cell>
          <cell r="G142">
            <v>5797.37</v>
          </cell>
          <cell r="H142">
            <v>5797.37</v>
          </cell>
          <cell r="I142">
            <v>5797.37</v>
          </cell>
          <cell r="J142">
            <v>5797.37</v>
          </cell>
          <cell r="K142">
            <v>5797.37</v>
          </cell>
          <cell r="L142">
            <v>5797.37</v>
          </cell>
          <cell r="M142">
            <v>5797.37</v>
          </cell>
          <cell r="N142">
            <v>5797.37</v>
          </cell>
          <cell r="O142">
            <v>5797.37</v>
          </cell>
          <cell r="P142">
            <v>5797.37</v>
          </cell>
        </row>
        <row r="143">
          <cell r="B143">
            <v>1344</v>
          </cell>
          <cell r="C143" t="str">
            <v>A0011</v>
          </cell>
          <cell r="D143" t="str">
            <v>Alloc SqFt</v>
          </cell>
          <cell r="E143">
            <v>440.67927199999997</v>
          </cell>
          <cell r="F143">
            <v>440.67927199999997</v>
          </cell>
          <cell r="G143">
            <v>440.67927199999997</v>
          </cell>
          <cell r="H143">
            <v>440.67927199999997</v>
          </cell>
          <cell r="I143">
            <v>440.67927199999997</v>
          </cell>
          <cell r="J143">
            <v>440.67927199999997</v>
          </cell>
          <cell r="K143">
            <v>440.67927199999997</v>
          </cell>
          <cell r="L143">
            <v>440.67927199999997</v>
          </cell>
          <cell r="M143">
            <v>440.67927199999997</v>
          </cell>
          <cell r="N143">
            <v>440.67927199999997</v>
          </cell>
          <cell r="O143">
            <v>440.67927199999997</v>
          </cell>
          <cell r="P143">
            <v>440.67927199999997</v>
          </cell>
        </row>
        <row r="144">
          <cell r="B144">
            <v>1345</v>
          </cell>
          <cell r="C144" t="str">
            <v>A0011</v>
          </cell>
          <cell r="D144" t="str">
            <v>Alloc SqFt</v>
          </cell>
          <cell r="E144">
            <v>6199.7264100000002</v>
          </cell>
          <cell r="F144">
            <v>6199.7264100000002</v>
          </cell>
          <cell r="G144">
            <v>6199.7264100000002</v>
          </cell>
          <cell r="H144">
            <v>6199.7264100000002</v>
          </cell>
          <cell r="I144">
            <v>6199.7264100000002</v>
          </cell>
          <cell r="J144">
            <v>6199.7264100000002</v>
          </cell>
          <cell r="K144">
            <v>6199.7264100000002</v>
          </cell>
          <cell r="L144">
            <v>6199.7264100000002</v>
          </cell>
          <cell r="M144">
            <v>6199.7264100000002</v>
          </cell>
          <cell r="N144">
            <v>6199.7264100000002</v>
          </cell>
          <cell r="O144">
            <v>6199.7264100000002</v>
          </cell>
          <cell r="P144">
            <v>6199.7264100000002</v>
          </cell>
        </row>
        <row r="145">
          <cell r="B145">
            <v>1352</v>
          </cell>
          <cell r="C145" t="str">
            <v>A0011</v>
          </cell>
          <cell r="D145" t="str">
            <v>Alloc SqFt</v>
          </cell>
          <cell r="E145">
            <v>609.70127100000002</v>
          </cell>
          <cell r="F145">
            <v>609.70127100000002</v>
          </cell>
          <cell r="G145">
            <v>609.70127100000002</v>
          </cell>
          <cell r="H145">
            <v>609.70127100000002</v>
          </cell>
          <cell r="I145">
            <v>609.70127100000002</v>
          </cell>
          <cell r="J145">
            <v>609.70127100000002</v>
          </cell>
          <cell r="K145">
            <v>609.70127100000002</v>
          </cell>
          <cell r="L145">
            <v>609.70127100000002</v>
          </cell>
          <cell r="M145">
            <v>609.70127100000002</v>
          </cell>
          <cell r="N145">
            <v>609.70127100000002</v>
          </cell>
          <cell r="O145">
            <v>609.70127100000002</v>
          </cell>
          <cell r="P145">
            <v>609.70127100000002</v>
          </cell>
        </row>
        <row r="146">
          <cell r="B146">
            <v>1360</v>
          </cell>
          <cell r="C146" t="str">
            <v>A0011</v>
          </cell>
          <cell r="D146" t="str">
            <v>Alloc SqFt</v>
          </cell>
          <cell r="E146">
            <v>12059.862934000001</v>
          </cell>
          <cell r="F146">
            <v>12059.862934000001</v>
          </cell>
          <cell r="G146">
            <v>12059.862934000001</v>
          </cell>
          <cell r="H146">
            <v>12059.862934000001</v>
          </cell>
          <cell r="I146">
            <v>12059.862934000001</v>
          </cell>
          <cell r="J146">
            <v>12059.862934000001</v>
          </cell>
          <cell r="K146">
            <v>12059.862934000001</v>
          </cell>
          <cell r="L146">
            <v>12059.862934000001</v>
          </cell>
          <cell r="M146">
            <v>12059.862934000001</v>
          </cell>
          <cell r="N146">
            <v>12059.862934000001</v>
          </cell>
          <cell r="O146">
            <v>12059.862934000001</v>
          </cell>
          <cell r="P146">
            <v>12059.862934000001</v>
          </cell>
        </row>
        <row r="147">
          <cell r="B147">
            <v>1361</v>
          </cell>
          <cell r="C147" t="str">
            <v>A0011</v>
          </cell>
          <cell r="D147" t="str">
            <v>Alloc SqFt</v>
          </cell>
          <cell r="E147">
            <v>28081.200000000001</v>
          </cell>
          <cell r="F147">
            <v>28081.200000000001</v>
          </cell>
          <cell r="G147">
            <v>28081.200000000001</v>
          </cell>
          <cell r="H147">
            <v>28081.200000000001</v>
          </cell>
          <cell r="I147">
            <v>28081.200000000001</v>
          </cell>
          <cell r="J147">
            <v>28081.200000000001</v>
          </cell>
          <cell r="K147">
            <v>28081.200000000001</v>
          </cell>
          <cell r="L147">
            <v>28081.200000000001</v>
          </cell>
          <cell r="M147">
            <v>28081.200000000001</v>
          </cell>
          <cell r="N147">
            <v>28081.200000000001</v>
          </cell>
          <cell r="O147">
            <v>28081.200000000001</v>
          </cell>
          <cell r="P147">
            <v>28081.200000000001</v>
          </cell>
        </row>
        <row r="148">
          <cell r="B148">
            <v>1370</v>
          </cell>
          <cell r="C148" t="str">
            <v>A0011</v>
          </cell>
          <cell r="D148" t="str">
            <v>Alloc SqFt</v>
          </cell>
          <cell r="E148">
            <v>2400.8401450000001</v>
          </cell>
          <cell r="F148">
            <v>2400.8401450000001</v>
          </cell>
          <cell r="G148">
            <v>2400.8401450000001</v>
          </cell>
          <cell r="H148">
            <v>2400.8401450000001</v>
          </cell>
          <cell r="I148">
            <v>2400.8401450000001</v>
          </cell>
          <cell r="J148">
            <v>2400.8401450000001</v>
          </cell>
          <cell r="K148">
            <v>2400.8401450000001</v>
          </cell>
          <cell r="L148">
            <v>2400.8401450000001</v>
          </cell>
          <cell r="M148">
            <v>2400.8401450000001</v>
          </cell>
          <cell r="N148">
            <v>2400.8401450000001</v>
          </cell>
          <cell r="O148">
            <v>2400.8401450000001</v>
          </cell>
          <cell r="P148">
            <v>2400.8401450000001</v>
          </cell>
        </row>
        <row r="149">
          <cell r="B149">
            <v>1380</v>
          </cell>
          <cell r="C149" t="str">
            <v>A0011</v>
          </cell>
          <cell r="D149" t="str">
            <v>Alloc SqFt</v>
          </cell>
          <cell r="E149">
            <v>1027.4588449999999</v>
          </cell>
          <cell r="F149">
            <v>1027.4588449999999</v>
          </cell>
          <cell r="G149">
            <v>1027.4588449999999</v>
          </cell>
          <cell r="H149">
            <v>1027.4588449999999</v>
          </cell>
          <cell r="I149">
            <v>1027.4588449999999</v>
          </cell>
          <cell r="J149">
            <v>1027.4588449999999</v>
          </cell>
          <cell r="K149">
            <v>1027.4588449999999</v>
          </cell>
          <cell r="L149">
            <v>1027.4588449999999</v>
          </cell>
          <cell r="M149">
            <v>1027.4588449999999</v>
          </cell>
          <cell r="N149">
            <v>1027.4588449999999</v>
          </cell>
          <cell r="O149">
            <v>1027.4588449999999</v>
          </cell>
          <cell r="P149">
            <v>1027.4588449999999</v>
          </cell>
        </row>
        <row r="150">
          <cell r="B150">
            <v>1381</v>
          </cell>
          <cell r="C150" t="str">
            <v>A0011</v>
          </cell>
          <cell r="D150" t="str">
            <v>Alloc SqFt</v>
          </cell>
          <cell r="E150">
            <v>963.694073</v>
          </cell>
          <cell r="F150">
            <v>963.694073</v>
          </cell>
          <cell r="G150">
            <v>963.694073</v>
          </cell>
          <cell r="H150">
            <v>963.694073</v>
          </cell>
          <cell r="I150">
            <v>963.694073</v>
          </cell>
          <cell r="J150">
            <v>963.694073</v>
          </cell>
          <cell r="K150">
            <v>963.694073</v>
          </cell>
          <cell r="L150">
            <v>963.694073</v>
          </cell>
          <cell r="M150">
            <v>963.694073</v>
          </cell>
          <cell r="N150">
            <v>963.694073</v>
          </cell>
          <cell r="O150">
            <v>963.694073</v>
          </cell>
          <cell r="P150">
            <v>963.694073</v>
          </cell>
        </row>
        <row r="151">
          <cell r="B151">
            <v>1382</v>
          </cell>
          <cell r="C151" t="str">
            <v>A0011</v>
          </cell>
          <cell r="D151" t="str">
            <v>Alloc SqFt</v>
          </cell>
          <cell r="E151">
            <v>666.781477</v>
          </cell>
          <cell r="F151">
            <v>666.781477</v>
          </cell>
          <cell r="G151">
            <v>666.781477</v>
          </cell>
          <cell r="H151">
            <v>666.781477</v>
          </cell>
          <cell r="I151">
            <v>666.781477</v>
          </cell>
          <cell r="J151">
            <v>666.781477</v>
          </cell>
          <cell r="K151">
            <v>666.781477</v>
          </cell>
          <cell r="L151">
            <v>666.781477</v>
          </cell>
          <cell r="M151">
            <v>666.781477</v>
          </cell>
          <cell r="N151">
            <v>666.781477</v>
          </cell>
          <cell r="O151">
            <v>666.781477</v>
          </cell>
          <cell r="P151">
            <v>666.781477</v>
          </cell>
        </row>
        <row r="152">
          <cell r="B152">
            <v>1385</v>
          </cell>
          <cell r="C152" t="str">
            <v>A0011</v>
          </cell>
          <cell r="D152" t="str">
            <v>Alloc SqFt</v>
          </cell>
          <cell r="E152">
            <v>2232.4427840000003</v>
          </cell>
          <cell r="F152">
            <v>2232.4427840000003</v>
          </cell>
          <cell r="G152">
            <v>2232.4427840000003</v>
          </cell>
          <cell r="H152">
            <v>2232.4427840000003</v>
          </cell>
          <cell r="I152">
            <v>2232.4427840000003</v>
          </cell>
          <cell r="J152">
            <v>2232.4427840000003</v>
          </cell>
          <cell r="K152">
            <v>2232.4427840000003</v>
          </cell>
          <cell r="L152">
            <v>2232.4427840000003</v>
          </cell>
          <cell r="M152">
            <v>2232.4427840000003</v>
          </cell>
          <cell r="N152">
            <v>2232.4427840000003</v>
          </cell>
          <cell r="O152">
            <v>2232.4427840000003</v>
          </cell>
          <cell r="P152">
            <v>2232.4427840000003</v>
          </cell>
        </row>
        <row r="153">
          <cell r="B153">
            <v>1387</v>
          </cell>
          <cell r="C153" t="str">
            <v>A0011</v>
          </cell>
          <cell r="D153" t="str">
            <v>Alloc SqFt</v>
          </cell>
          <cell r="E153">
            <v>332.822701</v>
          </cell>
          <cell r="F153">
            <v>332.822701</v>
          </cell>
          <cell r="G153">
            <v>332.822701</v>
          </cell>
          <cell r="H153">
            <v>332.822701</v>
          </cell>
          <cell r="I153">
            <v>332.822701</v>
          </cell>
          <cell r="J153">
            <v>332.822701</v>
          </cell>
          <cell r="K153">
            <v>332.822701</v>
          </cell>
          <cell r="L153">
            <v>332.822701</v>
          </cell>
          <cell r="M153">
            <v>332.822701</v>
          </cell>
          <cell r="N153">
            <v>332.822701</v>
          </cell>
          <cell r="O153">
            <v>332.822701</v>
          </cell>
          <cell r="P153">
            <v>332.822701</v>
          </cell>
        </row>
        <row r="154">
          <cell r="B154">
            <v>1388</v>
          </cell>
          <cell r="C154" t="str">
            <v>A0011</v>
          </cell>
          <cell r="D154" t="str">
            <v>Alloc SqFt</v>
          </cell>
          <cell r="E154">
            <v>1497.7393030000003</v>
          </cell>
          <cell r="F154">
            <v>1497.7393030000003</v>
          </cell>
          <cell r="G154">
            <v>1497.7393030000003</v>
          </cell>
          <cell r="H154">
            <v>1497.7393030000003</v>
          </cell>
          <cell r="I154">
            <v>1497.7393030000003</v>
          </cell>
          <cell r="J154">
            <v>1497.7393030000003</v>
          </cell>
          <cell r="K154">
            <v>1497.7393030000003</v>
          </cell>
          <cell r="L154">
            <v>1497.7393030000003</v>
          </cell>
          <cell r="M154">
            <v>1497.7393030000003</v>
          </cell>
          <cell r="N154">
            <v>1497.7393030000003</v>
          </cell>
          <cell r="O154">
            <v>1497.7393030000003</v>
          </cell>
          <cell r="P154">
            <v>1497.7393030000003</v>
          </cell>
        </row>
        <row r="155">
          <cell r="B155">
            <v>1389</v>
          </cell>
          <cell r="C155" t="str">
            <v>A0011</v>
          </cell>
          <cell r="D155" t="str">
            <v>Alloc SqFt</v>
          </cell>
          <cell r="E155">
            <v>1755.1170950000001</v>
          </cell>
          <cell r="F155">
            <v>1755.1170950000001</v>
          </cell>
          <cell r="G155">
            <v>1755.1170950000001</v>
          </cell>
          <cell r="H155">
            <v>1755.1170950000001</v>
          </cell>
          <cell r="I155">
            <v>1755.1170950000001</v>
          </cell>
          <cell r="J155">
            <v>1755.1170950000001</v>
          </cell>
          <cell r="K155">
            <v>1755.1170950000001</v>
          </cell>
          <cell r="L155">
            <v>1755.1170950000001</v>
          </cell>
          <cell r="M155">
            <v>1755.1170950000001</v>
          </cell>
          <cell r="N155">
            <v>1755.1170950000001</v>
          </cell>
          <cell r="O155">
            <v>1755.1170950000001</v>
          </cell>
          <cell r="P155">
            <v>1755.1170950000001</v>
          </cell>
        </row>
        <row r="156">
          <cell r="B156">
            <v>1397</v>
          </cell>
          <cell r="C156" t="str">
            <v>A0011</v>
          </cell>
          <cell r="D156" t="str">
            <v>Alloc SqFt</v>
          </cell>
          <cell r="E156">
            <v>434.25984499999998</v>
          </cell>
          <cell r="F156">
            <v>434.25984499999998</v>
          </cell>
          <cell r="G156">
            <v>434.25984499999998</v>
          </cell>
          <cell r="H156">
            <v>434.25984499999998</v>
          </cell>
          <cell r="I156">
            <v>434.25984499999998</v>
          </cell>
          <cell r="J156">
            <v>434.25984499999998</v>
          </cell>
          <cell r="K156">
            <v>434.25984499999998</v>
          </cell>
          <cell r="L156">
            <v>434.25984499999998</v>
          </cell>
          <cell r="M156">
            <v>434.25984499999998</v>
          </cell>
          <cell r="N156">
            <v>434.25984499999998</v>
          </cell>
          <cell r="O156">
            <v>434.25984499999998</v>
          </cell>
          <cell r="P156">
            <v>434.25984499999998</v>
          </cell>
        </row>
        <row r="157">
          <cell r="B157">
            <v>1398</v>
          </cell>
          <cell r="C157" t="str">
            <v>A0011</v>
          </cell>
          <cell r="D157" t="str">
            <v>Alloc SqFt</v>
          </cell>
          <cell r="E157">
            <v>758.24489600000004</v>
          </cell>
          <cell r="F157">
            <v>758.24489600000004</v>
          </cell>
          <cell r="G157">
            <v>758.24489600000004</v>
          </cell>
          <cell r="H157">
            <v>758.24489600000004</v>
          </cell>
          <cell r="I157">
            <v>758.24489600000004</v>
          </cell>
          <cell r="J157">
            <v>758.24489600000004</v>
          </cell>
          <cell r="K157">
            <v>758.24489600000004</v>
          </cell>
          <cell r="L157">
            <v>758.24489600000004</v>
          </cell>
          <cell r="M157">
            <v>758.24489600000004</v>
          </cell>
          <cell r="N157">
            <v>758.24489600000004</v>
          </cell>
          <cell r="O157">
            <v>758.24489600000004</v>
          </cell>
          <cell r="P157">
            <v>758.24489600000004</v>
          </cell>
        </row>
        <row r="158">
          <cell r="B158">
            <v>1410</v>
          </cell>
          <cell r="C158" t="str">
            <v>A0011</v>
          </cell>
          <cell r="D158" t="str">
            <v>Alloc SqFt</v>
          </cell>
          <cell r="E158">
            <v>82.605552999999986</v>
          </cell>
          <cell r="F158">
            <v>82.605552999999986</v>
          </cell>
          <cell r="G158">
            <v>82.605552999999986</v>
          </cell>
          <cell r="H158">
            <v>82.605552999999986</v>
          </cell>
          <cell r="I158">
            <v>82.605552999999986</v>
          </cell>
          <cell r="J158">
            <v>82.605552999999986</v>
          </cell>
          <cell r="K158">
            <v>82.605552999999986</v>
          </cell>
          <cell r="L158">
            <v>82.605552999999986</v>
          </cell>
          <cell r="M158">
            <v>82.605552999999986</v>
          </cell>
          <cell r="N158">
            <v>82.605552999999986</v>
          </cell>
          <cell r="O158">
            <v>82.605552999999986</v>
          </cell>
          <cell r="P158">
            <v>82.605552999999986</v>
          </cell>
        </row>
        <row r="159">
          <cell r="B159">
            <v>1420</v>
          </cell>
          <cell r="C159" t="str">
            <v>A0011</v>
          </cell>
          <cell r="D159" t="str">
            <v>Alloc SqFt</v>
          </cell>
          <cell r="E159">
            <v>527.61142599999994</v>
          </cell>
          <cell r="F159">
            <v>527.61142599999994</v>
          </cell>
          <cell r="G159">
            <v>527.61142599999994</v>
          </cell>
          <cell r="H159">
            <v>527.61142599999994</v>
          </cell>
          <cell r="I159">
            <v>527.61142599999994</v>
          </cell>
          <cell r="J159">
            <v>527.61142599999994</v>
          </cell>
          <cell r="K159">
            <v>527.61142599999994</v>
          </cell>
          <cell r="L159">
            <v>527.61142599999994</v>
          </cell>
          <cell r="M159">
            <v>527.61142599999994</v>
          </cell>
          <cell r="N159">
            <v>527.61142599999994</v>
          </cell>
          <cell r="O159">
            <v>527.61142599999994</v>
          </cell>
          <cell r="P159">
            <v>527.61142599999994</v>
          </cell>
        </row>
        <row r="160">
          <cell r="B160">
            <v>1421</v>
          </cell>
          <cell r="C160" t="str">
            <v>A0011</v>
          </cell>
          <cell r="D160" t="str">
            <v>Alloc SqFt</v>
          </cell>
          <cell r="E160">
            <v>569.34549599999991</v>
          </cell>
          <cell r="F160">
            <v>569.34549599999991</v>
          </cell>
          <cell r="G160">
            <v>569.34549599999991</v>
          </cell>
          <cell r="H160">
            <v>569.34549599999991</v>
          </cell>
          <cell r="I160">
            <v>569.34549599999991</v>
          </cell>
          <cell r="J160">
            <v>569.34549599999991</v>
          </cell>
          <cell r="K160">
            <v>569.34549599999991</v>
          </cell>
          <cell r="L160">
            <v>569.34549599999991</v>
          </cell>
          <cell r="M160">
            <v>569.34549599999991</v>
          </cell>
          <cell r="N160">
            <v>569.34549599999991</v>
          </cell>
          <cell r="O160">
            <v>569.34549599999991</v>
          </cell>
          <cell r="P160">
            <v>569.34549599999991</v>
          </cell>
        </row>
        <row r="161">
          <cell r="B161">
            <v>1423</v>
          </cell>
          <cell r="C161" t="str">
            <v>A0011</v>
          </cell>
          <cell r="D161" t="str">
            <v>Alloc SqFt</v>
          </cell>
          <cell r="E161">
            <v>2937.7399129999994</v>
          </cell>
          <cell r="F161">
            <v>2937.7399129999994</v>
          </cell>
          <cell r="G161">
            <v>2937.7399129999994</v>
          </cell>
          <cell r="H161">
            <v>2937.7399129999994</v>
          </cell>
          <cell r="I161">
            <v>2937.7399129999994</v>
          </cell>
          <cell r="J161">
            <v>2937.7399129999994</v>
          </cell>
          <cell r="K161">
            <v>2937.7399129999994</v>
          </cell>
          <cell r="L161">
            <v>2937.7399129999994</v>
          </cell>
          <cell r="M161">
            <v>2937.7399129999994</v>
          </cell>
          <cell r="N161">
            <v>2937.7399129999994</v>
          </cell>
          <cell r="O161">
            <v>2937.7399129999994</v>
          </cell>
          <cell r="P161">
            <v>2937.7399129999994</v>
          </cell>
        </row>
        <row r="162">
          <cell r="B162">
            <v>1820</v>
          </cell>
          <cell r="C162" t="str">
            <v>A0011</v>
          </cell>
          <cell r="D162" t="str">
            <v>Alloc SqFt</v>
          </cell>
          <cell r="E162">
            <v>2122.545454545455</v>
          </cell>
          <cell r="F162">
            <v>2122.545454545455</v>
          </cell>
          <cell r="G162">
            <v>2122.545454545455</v>
          </cell>
          <cell r="H162">
            <v>2122.545454545455</v>
          </cell>
          <cell r="I162">
            <v>2122.545454545455</v>
          </cell>
          <cell r="J162">
            <v>2122.545454545455</v>
          </cell>
          <cell r="K162">
            <v>2122.545454545455</v>
          </cell>
          <cell r="L162">
            <v>2122.545454545455</v>
          </cell>
          <cell r="M162">
            <v>2122.545454545455</v>
          </cell>
          <cell r="N162">
            <v>2122.545454545455</v>
          </cell>
          <cell r="O162">
            <v>2122.545454545455</v>
          </cell>
          <cell r="P162">
            <v>2122.545454545455</v>
          </cell>
        </row>
        <row r="163">
          <cell r="B163">
            <v>1827</v>
          </cell>
          <cell r="C163" t="str">
            <v>A0011</v>
          </cell>
          <cell r="D163" t="str">
            <v>Alloc SqFt</v>
          </cell>
          <cell r="E163">
            <v>1710.386966</v>
          </cell>
          <cell r="F163">
            <v>1710.386966</v>
          </cell>
          <cell r="G163">
            <v>1710.386966</v>
          </cell>
          <cell r="H163">
            <v>1710.386966</v>
          </cell>
          <cell r="I163">
            <v>1710.386966</v>
          </cell>
          <cell r="J163">
            <v>1710.386966</v>
          </cell>
          <cell r="K163">
            <v>1710.386966</v>
          </cell>
          <cell r="L163">
            <v>1710.386966</v>
          </cell>
          <cell r="M163">
            <v>1710.386966</v>
          </cell>
          <cell r="N163">
            <v>1710.386966</v>
          </cell>
          <cell r="O163">
            <v>1710.386966</v>
          </cell>
          <cell r="P163">
            <v>1710.386966</v>
          </cell>
        </row>
        <row r="164">
          <cell r="B164">
            <v>1830</v>
          </cell>
          <cell r="C164" t="str">
            <v>A0011</v>
          </cell>
          <cell r="D164" t="str">
            <v>Alloc SqFt</v>
          </cell>
          <cell r="E164">
            <v>596.89019799999994</v>
          </cell>
          <cell r="F164">
            <v>596.89019799999994</v>
          </cell>
          <cell r="G164">
            <v>596.89019799999994</v>
          </cell>
          <cell r="H164">
            <v>596.89019799999994</v>
          </cell>
          <cell r="I164">
            <v>596.89019799999994</v>
          </cell>
          <cell r="J164">
            <v>596.89019799999994</v>
          </cell>
          <cell r="K164">
            <v>596.89019799999994</v>
          </cell>
          <cell r="L164">
            <v>596.89019799999994</v>
          </cell>
          <cell r="M164">
            <v>596.89019799999994</v>
          </cell>
          <cell r="N164">
            <v>596.89019799999994</v>
          </cell>
          <cell r="O164">
            <v>596.89019799999994</v>
          </cell>
          <cell r="P164">
            <v>596.89019799999994</v>
          </cell>
        </row>
        <row r="165">
          <cell r="B165">
            <v>1843</v>
          </cell>
          <cell r="C165" t="str">
            <v>A0011</v>
          </cell>
          <cell r="D165" t="str">
            <v>Alloc SqFt</v>
          </cell>
          <cell r="E165">
            <v>2016.3878890000005</v>
          </cell>
          <cell r="F165">
            <v>2016.3878890000005</v>
          </cell>
          <cell r="G165">
            <v>2016.3878890000005</v>
          </cell>
          <cell r="H165">
            <v>2016.3878890000005</v>
          </cell>
          <cell r="I165">
            <v>2016.3878890000005</v>
          </cell>
          <cell r="J165">
            <v>2016.3878890000005</v>
          </cell>
          <cell r="K165">
            <v>2016.3878890000005</v>
          </cell>
          <cell r="L165">
            <v>2016.3878890000005</v>
          </cell>
          <cell r="M165">
            <v>2016.3878890000005</v>
          </cell>
          <cell r="N165">
            <v>2016.3878890000005</v>
          </cell>
          <cell r="O165">
            <v>2016.3878890000005</v>
          </cell>
          <cell r="P165">
            <v>2016.3878890000005</v>
          </cell>
        </row>
        <row r="166">
          <cell r="B166">
            <v>1849</v>
          </cell>
          <cell r="C166" t="str">
            <v>A0011</v>
          </cell>
          <cell r="D166" t="str">
            <v>Alloc SqFt</v>
          </cell>
          <cell r="E166">
            <v>1821.3836930000002</v>
          </cell>
          <cell r="F166">
            <v>1821.3836930000002</v>
          </cell>
          <cell r="G166">
            <v>1821.3836930000002</v>
          </cell>
          <cell r="H166">
            <v>1821.3836930000002</v>
          </cell>
          <cell r="I166">
            <v>1821.3836930000002</v>
          </cell>
          <cell r="J166">
            <v>1821.3836930000002</v>
          </cell>
          <cell r="K166">
            <v>1821.3836930000002</v>
          </cell>
          <cell r="L166">
            <v>1821.3836930000002</v>
          </cell>
          <cell r="M166">
            <v>1821.3836930000002</v>
          </cell>
          <cell r="N166">
            <v>1821.3836930000002</v>
          </cell>
          <cell r="O166">
            <v>1821.3836930000002</v>
          </cell>
          <cell r="P166">
            <v>1821.3836930000002</v>
          </cell>
        </row>
        <row r="167">
          <cell r="B167">
            <v>1911</v>
          </cell>
          <cell r="C167" t="str">
            <v>A0011</v>
          </cell>
          <cell r="D167" t="str">
            <v>Alloc SqFt</v>
          </cell>
          <cell r="E167">
            <v>4369.3463980000006</v>
          </cell>
          <cell r="F167">
            <v>4369.3463980000006</v>
          </cell>
          <cell r="G167">
            <v>4369.3463980000006</v>
          </cell>
          <cell r="H167">
            <v>4369.3463980000006</v>
          </cell>
          <cell r="I167">
            <v>4369.3463980000006</v>
          </cell>
          <cell r="J167">
            <v>4369.3463980000006</v>
          </cell>
          <cell r="K167">
            <v>4369.3463980000006</v>
          </cell>
          <cell r="L167">
            <v>4369.3463980000006</v>
          </cell>
          <cell r="M167">
            <v>4369.3463980000006</v>
          </cell>
          <cell r="N167">
            <v>4369.3463980000006</v>
          </cell>
          <cell r="O167">
            <v>4369.3463980000006</v>
          </cell>
          <cell r="P167">
            <v>4369.3463980000006</v>
          </cell>
        </row>
        <row r="168">
          <cell r="B168">
            <v>1913</v>
          </cell>
          <cell r="C168" t="str">
            <v>A0011</v>
          </cell>
          <cell r="D168" t="str">
            <v>Alloc SqFt</v>
          </cell>
          <cell r="E168">
            <v>697.81293000000005</v>
          </cell>
          <cell r="F168">
            <v>697.81293000000005</v>
          </cell>
          <cell r="G168">
            <v>697.81293000000005</v>
          </cell>
          <cell r="H168">
            <v>697.81293000000005</v>
          </cell>
          <cell r="I168">
            <v>697.81293000000005</v>
          </cell>
          <cell r="J168">
            <v>697.81293000000005</v>
          </cell>
          <cell r="K168">
            <v>697.81293000000005</v>
          </cell>
          <cell r="L168">
            <v>697.81293000000005</v>
          </cell>
          <cell r="M168">
            <v>697.81293000000005</v>
          </cell>
          <cell r="N168">
            <v>697.81293000000005</v>
          </cell>
          <cell r="O168">
            <v>697.81293000000005</v>
          </cell>
          <cell r="P168">
            <v>697.81293000000005</v>
          </cell>
        </row>
        <row r="169">
          <cell r="B169">
            <v>1914</v>
          </cell>
          <cell r="C169" t="str">
            <v>A0011</v>
          </cell>
          <cell r="D169" t="str">
            <v>Alloc SqFt</v>
          </cell>
          <cell r="E169">
            <v>744.82241099999999</v>
          </cell>
          <cell r="F169">
            <v>744.82241099999999</v>
          </cell>
          <cell r="G169">
            <v>744.82241099999999</v>
          </cell>
          <cell r="H169">
            <v>744.82241099999999</v>
          </cell>
          <cell r="I169">
            <v>744.82241099999999</v>
          </cell>
          <cell r="J169">
            <v>744.82241099999999</v>
          </cell>
          <cell r="K169">
            <v>744.82241099999999</v>
          </cell>
          <cell r="L169">
            <v>744.82241099999999</v>
          </cell>
          <cell r="M169">
            <v>744.82241099999999</v>
          </cell>
          <cell r="N169">
            <v>744.82241099999999</v>
          </cell>
          <cell r="O169">
            <v>744.82241099999999</v>
          </cell>
          <cell r="P169">
            <v>744.82241099999999</v>
          </cell>
        </row>
        <row r="170">
          <cell r="B170">
            <v>1915</v>
          </cell>
          <cell r="C170" t="str">
            <v>A0011</v>
          </cell>
          <cell r="D170" t="str">
            <v>Alloc SqFt</v>
          </cell>
          <cell r="E170">
            <v>7723.3813969999992</v>
          </cell>
          <cell r="F170">
            <v>7723.3813969999992</v>
          </cell>
          <cell r="G170">
            <v>7723.3813969999992</v>
          </cell>
          <cell r="H170">
            <v>7723.3813969999992</v>
          </cell>
          <cell r="I170">
            <v>7723.3813969999992</v>
          </cell>
          <cell r="J170">
            <v>7723.3813969999992</v>
          </cell>
          <cell r="K170">
            <v>7723.3813969999992</v>
          </cell>
          <cell r="L170">
            <v>7723.3813969999992</v>
          </cell>
          <cell r="M170">
            <v>7723.3813969999992</v>
          </cell>
          <cell r="N170">
            <v>7723.3813969999992</v>
          </cell>
          <cell r="O170">
            <v>7723.3813969999992</v>
          </cell>
          <cell r="P170">
            <v>7723.3813969999992</v>
          </cell>
        </row>
        <row r="171">
          <cell r="B171">
            <v>1916</v>
          </cell>
          <cell r="C171" t="str">
            <v>A0011</v>
          </cell>
          <cell r="D171" t="str">
            <v>Alloc SqFt</v>
          </cell>
          <cell r="E171">
            <v>1911.205305</v>
          </cell>
          <cell r="F171">
            <v>1911.205305</v>
          </cell>
          <cell r="G171">
            <v>1911.205305</v>
          </cell>
          <cell r="H171">
            <v>1911.205305</v>
          </cell>
          <cell r="I171">
            <v>1911.205305</v>
          </cell>
          <cell r="J171">
            <v>1911.205305</v>
          </cell>
          <cell r="K171">
            <v>1911.205305</v>
          </cell>
          <cell r="L171">
            <v>1911.205305</v>
          </cell>
          <cell r="M171">
            <v>1911.205305</v>
          </cell>
          <cell r="N171">
            <v>1911.205305</v>
          </cell>
          <cell r="O171">
            <v>1911.205305</v>
          </cell>
          <cell r="P171">
            <v>1911.205305</v>
          </cell>
        </row>
        <row r="172">
          <cell r="B172">
            <v>1917</v>
          </cell>
          <cell r="C172" t="str">
            <v>A0011</v>
          </cell>
          <cell r="D172" t="str">
            <v>Alloc SqFt</v>
          </cell>
          <cell r="E172">
            <v>6259.5351070000006</v>
          </cell>
          <cell r="F172">
            <v>6259.5351070000006</v>
          </cell>
          <cell r="G172">
            <v>6259.5351070000006</v>
          </cell>
          <cell r="H172">
            <v>6259.5351070000006</v>
          </cell>
          <cell r="I172">
            <v>6259.5351070000006</v>
          </cell>
          <cell r="J172">
            <v>6259.5351070000006</v>
          </cell>
          <cell r="K172">
            <v>6259.5351070000006</v>
          </cell>
          <cell r="L172">
            <v>6259.5351070000006</v>
          </cell>
          <cell r="M172">
            <v>6259.5351070000006</v>
          </cell>
          <cell r="N172">
            <v>6259.5351070000006</v>
          </cell>
          <cell r="O172">
            <v>6259.5351070000006</v>
          </cell>
          <cell r="P172">
            <v>6259.5351070000006</v>
          </cell>
        </row>
        <row r="173">
          <cell r="B173">
            <v>1918</v>
          </cell>
          <cell r="C173" t="str">
            <v>A0011</v>
          </cell>
          <cell r="D173" t="str">
            <v>Alloc SqFt</v>
          </cell>
          <cell r="E173">
            <v>850.03309300000001</v>
          </cell>
          <cell r="F173">
            <v>850.03309300000001</v>
          </cell>
          <cell r="G173">
            <v>850.03309300000001</v>
          </cell>
          <cell r="H173">
            <v>850.03309300000001</v>
          </cell>
          <cell r="I173">
            <v>850.03309300000001</v>
          </cell>
          <cell r="J173">
            <v>850.03309300000001</v>
          </cell>
          <cell r="K173">
            <v>850.03309300000001</v>
          </cell>
          <cell r="L173">
            <v>850.03309300000001</v>
          </cell>
          <cell r="M173">
            <v>850.03309300000001</v>
          </cell>
          <cell r="N173">
            <v>850.03309300000001</v>
          </cell>
          <cell r="O173">
            <v>850.03309300000001</v>
          </cell>
          <cell r="P173">
            <v>850.03309300000001</v>
          </cell>
        </row>
        <row r="174">
          <cell r="B174">
            <v>1919</v>
          </cell>
          <cell r="C174" t="str">
            <v>A0011</v>
          </cell>
          <cell r="D174" t="str">
            <v>Alloc SqFt</v>
          </cell>
          <cell r="E174">
            <v>1199.0970319999999</v>
          </cell>
          <cell r="F174">
            <v>1199.0970319999999</v>
          </cell>
          <cell r="G174">
            <v>1199.0970319999999</v>
          </cell>
          <cell r="H174">
            <v>1199.0970319999999</v>
          </cell>
          <cell r="I174">
            <v>1199.0970319999999</v>
          </cell>
          <cell r="J174">
            <v>1199.0970319999999</v>
          </cell>
          <cell r="K174">
            <v>1199.0970319999999</v>
          </cell>
          <cell r="L174">
            <v>1199.0970319999999</v>
          </cell>
          <cell r="M174">
            <v>1199.0970319999999</v>
          </cell>
          <cell r="N174">
            <v>1199.0970319999999</v>
          </cell>
          <cell r="O174">
            <v>1199.0970319999999</v>
          </cell>
          <cell r="P174">
            <v>1199.0970319999999</v>
          </cell>
        </row>
        <row r="175">
          <cell r="B175">
            <v>1921</v>
          </cell>
          <cell r="C175" t="str">
            <v>A0011</v>
          </cell>
          <cell r="D175" t="str">
            <v>Alloc SqFt</v>
          </cell>
          <cell r="E175">
            <v>864.23293900000021</v>
          </cell>
          <cell r="F175">
            <v>864.23293900000021</v>
          </cell>
          <cell r="G175">
            <v>864.23293900000021</v>
          </cell>
          <cell r="H175">
            <v>864.23293900000021</v>
          </cell>
          <cell r="I175">
            <v>864.23293900000021</v>
          </cell>
          <cell r="J175">
            <v>864.23293900000021</v>
          </cell>
          <cell r="K175">
            <v>864.23293900000021</v>
          </cell>
          <cell r="L175">
            <v>864.23293900000021</v>
          </cell>
          <cell r="M175">
            <v>864.23293900000021</v>
          </cell>
          <cell r="N175">
            <v>864.23293900000021</v>
          </cell>
          <cell r="O175">
            <v>864.23293900000021</v>
          </cell>
          <cell r="P175">
            <v>864.23293900000021</v>
          </cell>
        </row>
        <row r="176">
          <cell r="B176">
            <v>1922</v>
          </cell>
          <cell r="C176" t="str">
            <v>A0011</v>
          </cell>
          <cell r="D176" t="str">
            <v>Alloc SqFt</v>
          </cell>
          <cell r="E176">
            <v>2316.6633140000004</v>
          </cell>
          <cell r="F176">
            <v>2316.6633140000004</v>
          </cell>
          <cell r="G176">
            <v>2316.6633140000004</v>
          </cell>
          <cell r="H176">
            <v>2316.6633140000004</v>
          </cell>
          <cell r="I176">
            <v>2316.6633140000004</v>
          </cell>
          <cell r="J176">
            <v>2316.6633140000004</v>
          </cell>
          <cell r="K176">
            <v>2316.6633140000004</v>
          </cell>
          <cell r="L176">
            <v>2316.6633140000004</v>
          </cell>
          <cell r="M176">
            <v>2316.6633140000004</v>
          </cell>
          <cell r="N176">
            <v>2316.6633140000004</v>
          </cell>
          <cell r="O176">
            <v>2316.6633140000004</v>
          </cell>
          <cell r="P176">
            <v>2316.6633140000004</v>
          </cell>
        </row>
        <row r="177">
          <cell r="B177">
            <v>1923</v>
          </cell>
          <cell r="C177" t="str">
            <v>A0011</v>
          </cell>
          <cell r="D177" t="str">
            <v>Alloc SqFt</v>
          </cell>
          <cell r="E177">
            <v>1377.1632870000001</v>
          </cell>
          <cell r="F177">
            <v>1377.1632870000001</v>
          </cell>
          <cell r="G177">
            <v>1377.1632870000001</v>
          </cell>
          <cell r="H177">
            <v>1377.1632870000001</v>
          </cell>
          <cell r="I177">
            <v>1377.1632870000001</v>
          </cell>
          <cell r="J177">
            <v>1377.1632870000001</v>
          </cell>
          <cell r="K177">
            <v>1377.1632870000001</v>
          </cell>
          <cell r="L177">
            <v>1377.1632870000001</v>
          </cell>
          <cell r="M177">
            <v>1377.1632870000001</v>
          </cell>
          <cell r="N177">
            <v>1377.1632870000001</v>
          </cell>
          <cell r="O177">
            <v>1377.1632870000001</v>
          </cell>
          <cell r="P177">
            <v>1377.1632870000001</v>
          </cell>
        </row>
        <row r="178">
          <cell r="B178">
            <v>1924</v>
          </cell>
          <cell r="C178" t="str">
            <v>A0011</v>
          </cell>
          <cell r="D178" t="str">
            <v>Alloc SqFt</v>
          </cell>
          <cell r="E178">
            <v>102.42662200000001</v>
          </cell>
          <cell r="F178">
            <v>102.42662200000001</v>
          </cell>
          <cell r="G178">
            <v>102.42662200000001</v>
          </cell>
          <cell r="H178">
            <v>102.42662200000001</v>
          </cell>
          <cell r="I178">
            <v>102.42662200000001</v>
          </cell>
          <cell r="J178">
            <v>102.42662200000001</v>
          </cell>
          <cell r="K178">
            <v>102.42662200000001</v>
          </cell>
          <cell r="L178">
            <v>102.42662200000001</v>
          </cell>
          <cell r="M178">
            <v>102.42662200000001</v>
          </cell>
          <cell r="N178">
            <v>102.42662200000001</v>
          </cell>
          <cell r="O178">
            <v>102.42662200000001</v>
          </cell>
          <cell r="P178">
            <v>102.42662200000001</v>
          </cell>
        </row>
        <row r="179">
          <cell r="B179">
            <v>1925</v>
          </cell>
          <cell r="C179" t="str">
            <v>A0011</v>
          </cell>
          <cell r="D179" t="str">
            <v>Alloc SqFt</v>
          </cell>
          <cell r="E179">
            <v>2433.0360970000002</v>
          </cell>
          <cell r="F179">
            <v>2433.0360970000002</v>
          </cell>
          <cell r="G179">
            <v>2433.0360970000002</v>
          </cell>
          <cell r="H179">
            <v>2433.0360970000002</v>
          </cell>
          <cell r="I179">
            <v>2433.0360970000002</v>
          </cell>
          <cell r="J179">
            <v>2433.0360970000002</v>
          </cell>
          <cell r="K179">
            <v>2433.0360970000002</v>
          </cell>
          <cell r="L179">
            <v>2433.0360970000002</v>
          </cell>
          <cell r="M179">
            <v>2433.0360970000002</v>
          </cell>
          <cell r="N179">
            <v>2433.0360970000002</v>
          </cell>
          <cell r="O179">
            <v>2433.0360970000002</v>
          </cell>
          <cell r="P179">
            <v>2433.0360970000002</v>
          </cell>
        </row>
        <row r="180">
          <cell r="B180">
            <v>2000</v>
          </cell>
          <cell r="C180" t="str">
            <v>A0011</v>
          </cell>
          <cell r="D180" t="str">
            <v>Alloc SqFt</v>
          </cell>
          <cell r="E180">
            <v>1959.3180560000001</v>
          </cell>
          <cell r="F180">
            <v>1959.3180560000001</v>
          </cell>
          <cell r="G180">
            <v>1959.3180560000001</v>
          </cell>
          <cell r="H180">
            <v>1959.3180560000001</v>
          </cell>
          <cell r="I180">
            <v>1959.3180560000001</v>
          </cell>
          <cell r="J180">
            <v>1959.3180560000001</v>
          </cell>
          <cell r="K180">
            <v>1959.3180560000001</v>
          </cell>
          <cell r="L180">
            <v>1959.3180560000001</v>
          </cell>
          <cell r="M180">
            <v>1959.3180560000001</v>
          </cell>
          <cell r="N180">
            <v>1959.3180560000001</v>
          </cell>
          <cell r="O180">
            <v>1959.3180560000001</v>
          </cell>
          <cell r="P180">
            <v>1959.3180560000001</v>
          </cell>
        </row>
        <row r="181">
          <cell r="B181">
            <v>2010</v>
          </cell>
          <cell r="C181" t="str">
            <v>A0011</v>
          </cell>
          <cell r="D181" t="str">
            <v>Alloc SqFt</v>
          </cell>
          <cell r="E181">
            <v>2902.0130560000007</v>
          </cell>
          <cell r="F181">
            <v>2902.0130560000007</v>
          </cell>
          <cell r="G181">
            <v>2902.0130560000007</v>
          </cell>
          <cell r="H181">
            <v>2902.0130560000007</v>
          </cell>
          <cell r="I181">
            <v>2902.0130560000007</v>
          </cell>
          <cell r="J181">
            <v>2902.0130560000007</v>
          </cell>
          <cell r="K181">
            <v>2902.0130560000007</v>
          </cell>
          <cell r="L181">
            <v>2902.0130560000007</v>
          </cell>
          <cell r="M181">
            <v>2902.0130560000007</v>
          </cell>
          <cell r="N181">
            <v>2902.0130560000007</v>
          </cell>
          <cell r="O181">
            <v>2902.0130560000007</v>
          </cell>
          <cell r="P181">
            <v>2902.0130560000007</v>
          </cell>
        </row>
        <row r="182">
          <cell r="B182">
            <v>2020</v>
          </cell>
          <cell r="C182" t="str">
            <v>A0011</v>
          </cell>
          <cell r="D182" t="str">
            <v>Alloc SqFt</v>
          </cell>
          <cell r="E182">
            <v>8054.5821430000024</v>
          </cell>
          <cell r="F182">
            <v>8054.5821430000024</v>
          </cell>
          <cell r="G182">
            <v>8054.5821430000024</v>
          </cell>
          <cell r="H182">
            <v>8054.5821430000024</v>
          </cell>
          <cell r="I182">
            <v>8054.5821430000024</v>
          </cell>
          <cell r="J182">
            <v>8054.5821430000024</v>
          </cell>
          <cell r="K182">
            <v>8054.5821430000024</v>
          </cell>
          <cell r="L182">
            <v>8054.5821430000024</v>
          </cell>
          <cell r="M182">
            <v>8054.5821430000024</v>
          </cell>
          <cell r="N182">
            <v>8054.5821430000024</v>
          </cell>
          <cell r="O182">
            <v>8054.5821430000024</v>
          </cell>
          <cell r="P182">
            <v>8054.5821430000024</v>
          </cell>
        </row>
        <row r="183">
          <cell r="B183">
            <v>2021</v>
          </cell>
          <cell r="C183" t="str">
            <v>A0011</v>
          </cell>
          <cell r="D183" t="str">
            <v>Alloc SqFt</v>
          </cell>
          <cell r="E183">
            <v>489.95252700000003</v>
          </cell>
          <cell r="F183">
            <v>489.95252700000003</v>
          </cell>
          <cell r="G183">
            <v>489.95252700000003</v>
          </cell>
          <cell r="H183">
            <v>489.95252700000003</v>
          </cell>
          <cell r="I183">
            <v>489.95252700000003</v>
          </cell>
          <cell r="J183">
            <v>489.95252700000003</v>
          </cell>
          <cell r="K183">
            <v>489.95252700000003</v>
          </cell>
          <cell r="L183">
            <v>489.95252700000003</v>
          </cell>
          <cell r="M183">
            <v>489.95252700000003</v>
          </cell>
          <cell r="N183">
            <v>489.95252700000003</v>
          </cell>
          <cell r="O183">
            <v>489.95252700000003</v>
          </cell>
          <cell r="P183">
            <v>489.95252700000003</v>
          </cell>
        </row>
        <row r="184">
          <cell r="B184">
            <v>2022</v>
          </cell>
          <cell r="C184" t="str">
            <v>A0011</v>
          </cell>
          <cell r="D184" t="str">
            <v>Alloc SqFt</v>
          </cell>
          <cell r="E184">
            <v>747.21018300000003</v>
          </cell>
          <cell r="F184">
            <v>747.21018300000003</v>
          </cell>
          <cell r="G184">
            <v>747.21018300000003</v>
          </cell>
          <cell r="H184">
            <v>747.21018300000003</v>
          </cell>
          <cell r="I184">
            <v>747.21018300000003</v>
          </cell>
          <cell r="J184">
            <v>747.21018300000003</v>
          </cell>
          <cell r="K184">
            <v>747.21018300000003</v>
          </cell>
          <cell r="L184">
            <v>747.21018300000003</v>
          </cell>
          <cell r="M184">
            <v>747.21018300000003</v>
          </cell>
          <cell r="N184">
            <v>747.21018300000003</v>
          </cell>
          <cell r="O184">
            <v>747.21018300000003</v>
          </cell>
          <cell r="P184">
            <v>747.21018300000003</v>
          </cell>
        </row>
        <row r="185">
          <cell r="B185">
            <v>2024</v>
          </cell>
          <cell r="C185" t="str">
            <v>A0011</v>
          </cell>
          <cell r="D185" t="str">
            <v>Alloc SqFt</v>
          </cell>
          <cell r="E185">
            <v>1646.1754440000004</v>
          </cell>
          <cell r="F185">
            <v>1646.1754440000004</v>
          </cell>
          <cell r="G185">
            <v>1646.1754440000004</v>
          </cell>
          <cell r="H185">
            <v>1646.1754440000004</v>
          </cell>
          <cell r="I185">
            <v>1646.1754440000004</v>
          </cell>
          <cell r="J185">
            <v>1646.1754440000004</v>
          </cell>
          <cell r="K185">
            <v>1646.1754440000004</v>
          </cell>
          <cell r="L185">
            <v>1646.1754440000004</v>
          </cell>
          <cell r="M185">
            <v>1646.1754440000004</v>
          </cell>
          <cell r="N185">
            <v>1646.1754440000004</v>
          </cell>
          <cell r="O185">
            <v>1646.1754440000004</v>
          </cell>
          <cell r="P185">
            <v>1646.1754440000004</v>
          </cell>
        </row>
        <row r="186">
          <cell r="B186">
            <v>2025</v>
          </cell>
          <cell r="C186" t="str">
            <v>A0011</v>
          </cell>
          <cell r="D186" t="str">
            <v>Alloc SqFt</v>
          </cell>
          <cell r="E186">
            <v>4370.7314079999996</v>
          </cell>
          <cell r="F186">
            <v>4370.7314079999996</v>
          </cell>
          <cell r="G186">
            <v>4370.7314079999996</v>
          </cell>
          <cell r="H186">
            <v>4370.7314079999996</v>
          </cell>
          <cell r="I186">
            <v>4370.7314079999996</v>
          </cell>
          <cell r="J186">
            <v>4370.7314079999996</v>
          </cell>
          <cell r="K186">
            <v>4370.7314079999996</v>
          </cell>
          <cell r="L186">
            <v>4370.7314079999996</v>
          </cell>
          <cell r="M186">
            <v>4370.7314079999996</v>
          </cell>
          <cell r="N186">
            <v>4370.7314079999996</v>
          </cell>
          <cell r="O186">
            <v>4370.7314079999996</v>
          </cell>
          <cell r="P186">
            <v>4370.7314079999996</v>
          </cell>
        </row>
        <row r="187">
          <cell r="B187">
            <v>2030</v>
          </cell>
          <cell r="C187" t="str">
            <v>A0011</v>
          </cell>
          <cell r="D187" t="str">
            <v>Alloc SqFt</v>
          </cell>
          <cell r="E187">
            <v>1764.2799990000003</v>
          </cell>
          <cell r="F187">
            <v>1764.2799990000003</v>
          </cell>
          <cell r="G187">
            <v>1764.2799990000003</v>
          </cell>
          <cell r="H187">
            <v>1764.2799990000003</v>
          </cell>
          <cell r="I187">
            <v>1764.2799990000003</v>
          </cell>
          <cell r="J187">
            <v>1764.2799990000003</v>
          </cell>
          <cell r="K187">
            <v>1764.2799990000003</v>
          </cell>
          <cell r="L187">
            <v>1764.2799990000003</v>
          </cell>
          <cell r="M187">
            <v>1764.2799990000003</v>
          </cell>
          <cell r="N187">
            <v>1764.2799990000003</v>
          </cell>
          <cell r="O187">
            <v>1764.2799990000003</v>
          </cell>
          <cell r="P187">
            <v>1764.2799990000003</v>
          </cell>
        </row>
        <row r="188">
          <cell r="B188">
            <v>2040</v>
          </cell>
          <cell r="C188" t="str">
            <v>A0011</v>
          </cell>
          <cell r="D188" t="str">
            <v>Alloc SqFt</v>
          </cell>
          <cell r="E188">
            <v>4745.7119900000016</v>
          </cell>
          <cell r="F188">
            <v>4745.7119900000016</v>
          </cell>
          <cell r="G188">
            <v>4745.7119900000016</v>
          </cell>
          <cell r="H188">
            <v>4745.7119900000016</v>
          </cell>
          <cell r="I188">
            <v>4745.7119900000016</v>
          </cell>
          <cell r="J188">
            <v>4745.7119900000016</v>
          </cell>
          <cell r="K188">
            <v>4745.7119900000016</v>
          </cell>
          <cell r="L188">
            <v>4745.7119900000016</v>
          </cell>
          <cell r="M188">
            <v>4745.7119900000016</v>
          </cell>
          <cell r="N188">
            <v>4745.7119900000016</v>
          </cell>
          <cell r="O188">
            <v>4745.7119900000016</v>
          </cell>
          <cell r="P188">
            <v>4745.7119900000016</v>
          </cell>
        </row>
        <row r="189">
          <cell r="B189">
            <v>2050</v>
          </cell>
          <cell r="C189" t="str">
            <v>A0011</v>
          </cell>
          <cell r="D189" t="str">
            <v>Alloc SqFt</v>
          </cell>
          <cell r="E189">
            <v>4318.9819560000005</v>
          </cell>
          <cell r="F189">
            <v>4318.9819560000005</v>
          </cell>
          <cell r="G189">
            <v>4318.9819560000005</v>
          </cell>
          <cell r="H189">
            <v>4318.9819560000005</v>
          </cell>
          <cell r="I189">
            <v>4318.9819560000005</v>
          </cell>
          <cell r="J189">
            <v>4318.9819560000005</v>
          </cell>
          <cell r="K189">
            <v>4318.9819560000005</v>
          </cell>
          <cell r="L189">
            <v>4318.9819560000005</v>
          </cell>
          <cell r="M189">
            <v>4318.9819560000005</v>
          </cell>
          <cell r="N189">
            <v>4318.9819560000005</v>
          </cell>
          <cell r="O189">
            <v>4318.9819560000005</v>
          </cell>
          <cell r="P189">
            <v>4318.9819560000005</v>
          </cell>
        </row>
        <row r="190">
          <cell r="B190">
            <v>2060</v>
          </cell>
          <cell r="C190" t="str">
            <v>A0011</v>
          </cell>
          <cell r="D190" t="str">
            <v>Alloc SqFt</v>
          </cell>
          <cell r="E190">
            <v>1585.1615850000001</v>
          </cell>
          <cell r="F190">
            <v>1585.1615850000001</v>
          </cell>
          <cell r="G190">
            <v>1585.1615850000001</v>
          </cell>
          <cell r="H190">
            <v>1585.1615850000001</v>
          </cell>
          <cell r="I190">
            <v>1585.1615850000001</v>
          </cell>
          <cell r="J190">
            <v>1585.1615850000001</v>
          </cell>
          <cell r="K190">
            <v>1585.1615850000001</v>
          </cell>
          <cell r="L190">
            <v>1585.1615850000001</v>
          </cell>
          <cell r="M190">
            <v>1585.1615850000001</v>
          </cell>
          <cell r="N190">
            <v>1585.1615850000001</v>
          </cell>
          <cell r="O190">
            <v>1585.1615850000001</v>
          </cell>
          <cell r="P190">
            <v>1585.1615850000001</v>
          </cell>
        </row>
        <row r="191">
          <cell r="B191">
            <v>2070</v>
          </cell>
          <cell r="C191" t="str">
            <v>A0011</v>
          </cell>
          <cell r="D191" t="str">
            <v>Alloc SqFt</v>
          </cell>
          <cell r="E191">
            <v>12631.230374000006</v>
          </cell>
          <cell r="F191">
            <v>12631.230374000006</v>
          </cell>
          <cell r="G191">
            <v>12631.230374000006</v>
          </cell>
          <cell r="H191">
            <v>12631.230374000006</v>
          </cell>
          <cell r="I191">
            <v>12631.230374000006</v>
          </cell>
          <cell r="J191">
            <v>12631.230374000006</v>
          </cell>
          <cell r="K191">
            <v>12631.230374000006</v>
          </cell>
          <cell r="L191">
            <v>12631.230374000006</v>
          </cell>
          <cell r="M191">
            <v>12631.230374000006</v>
          </cell>
          <cell r="N191">
            <v>12631.230374000006</v>
          </cell>
          <cell r="O191">
            <v>12631.230374000006</v>
          </cell>
          <cell r="P191">
            <v>12631.230374000006</v>
          </cell>
        </row>
        <row r="192">
          <cell r="B192">
            <v>2071</v>
          </cell>
          <cell r="C192" t="str">
            <v>A0011</v>
          </cell>
          <cell r="D192" t="str">
            <v>Alloc SqFt</v>
          </cell>
          <cell r="E192">
            <v>900.23427300000003</v>
          </cell>
          <cell r="F192">
            <v>900.23427300000003</v>
          </cell>
          <cell r="G192">
            <v>900.23427300000003</v>
          </cell>
          <cell r="H192">
            <v>900.23427300000003</v>
          </cell>
          <cell r="I192">
            <v>900.23427300000003</v>
          </cell>
          <cell r="J192">
            <v>900.23427300000003</v>
          </cell>
          <cell r="K192">
            <v>900.23427300000003</v>
          </cell>
          <cell r="L192">
            <v>900.23427300000003</v>
          </cell>
          <cell r="M192">
            <v>900.23427300000003</v>
          </cell>
          <cell r="N192">
            <v>900.23427300000003</v>
          </cell>
          <cell r="O192">
            <v>900.23427300000003</v>
          </cell>
          <cell r="P192">
            <v>900.23427300000003</v>
          </cell>
        </row>
        <row r="193">
          <cell r="B193">
            <v>2080</v>
          </cell>
          <cell r="C193" t="str">
            <v>A0011</v>
          </cell>
          <cell r="D193" t="str">
            <v>Alloc SqFt</v>
          </cell>
          <cell r="E193">
            <v>8890.2943849999992</v>
          </cell>
          <cell r="F193">
            <v>8890.2943849999992</v>
          </cell>
          <cell r="G193">
            <v>8890.2943849999992</v>
          </cell>
          <cell r="H193">
            <v>8890.2943849999992</v>
          </cell>
          <cell r="I193">
            <v>8890.2943849999992</v>
          </cell>
          <cell r="J193">
            <v>8890.2943849999992</v>
          </cell>
          <cell r="K193">
            <v>8890.2943849999992</v>
          </cell>
          <cell r="L193">
            <v>8890.2943849999992</v>
          </cell>
          <cell r="M193">
            <v>8890.2943849999992</v>
          </cell>
          <cell r="N193">
            <v>8890.2943849999992</v>
          </cell>
          <cell r="O193">
            <v>8890.2943849999992</v>
          </cell>
          <cell r="P193">
            <v>8890.2943849999992</v>
          </cell>
        </row>
        <row r="194">
          <cell r="B194">
            <v>2090</v>
          </cell>
          <cell r="C194" t="str">
            <v>A0011</v>
          </cell>
          <cell r="D194" t="str">
            <v>Alloc SqFt</v>
          </cell>
          <cell r="E194">
            <v>919.91388700000005</v>
          </cell>
          <cell r="F194">
            <v>919.91388700000005</v>
          </cell>
          <cell r="G194">
            <v>919.91388700000005</v>
          </cell>
          <cell r="H194">
            <v>919.91388700000005</v>
          </cell>
          <cell r="I194">
            <v>919.91388700000005</v>
          </cell>
          <cell r="J194">
            <v>919.91388700000005</v>
          </cell>
          <cell r="K194">
            <v>919.91388700000005</v>
          </cell>
          <cell r="L194">
            <v>919.91388700000005</v>
          </cell>
          <cell r="M194">
            <v>919.91388700000005</v>
          </cell>
          <cell r="N194">
            <v>919.91388700000005</v>
          </cell>
          <cell r="O194">
            <v>919.91388700000005</v>
          </cell>
          <cell r="P194">
            <v>919.91388700000005</v>
          </cell>
        </row>
        <row r="195">
          <cell r="B195">
            <v>2100</v>
          </cell>
          <cell r="C195" t="str">
            <v>A0011</v>
          </cell>
          <cell r="D195" t="str">
            <v>Alloc SqFt</v>
          </cell>
          <cell r="E195">
            <v>11438.849646000001</v>
          </cell>
          <cell r="F195">
            <v>11438.849646000001</v>
          </cell>
          <cell r="G195">
            <v>11438.849646000001</v>
          </cell>
          <cell r="H195">
            <v>11438.849646000001</v>
          </cell>
          <cell r="I195">
            <v>11438.849646000001</v>
          </cell>
          <cell r="J195">
            <v>11438.849646000001</v>
          </cell>
          <cell r="K195">
            <v>11438.849646000001</v>
          </cell>
          <cell r="L195">
            <v>11438.849646000001</v>
          </cell>
          <cell r="M195">
            <v>11438.849646000001</v>
          </cell>
          <cell r="N195">
            <v>11438.849646000001</v>
          </cell>
          <cell r="O195">
            <v>11438.849646000001</v>
          </cell>
          <cell r="P195">
            <v>11438.849646000001</v>
          </cell>
        </row>
        <row r="196">
          <cell r="B196">
            <v>2101</v>
          </cell>
          <cell r="C196" t="str">
            <v>A0011</v>
          </cell>
          <cell r="D196" t="str">
            <v>Alloc SqFt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B197">
            <v>2102</v>
          </cell>
          <cell r="C197" t="str">
            <v>A0011</v>
          </cell>
          <cell r="D197" t="str">
            <v>Alloc SqFt</v>
          </cell>
          <cell r="E197">
            <v>782.73073099999999</v>
          </cell>
          <cell r="F197">
            <v>782.73073099999999</v>
          </cell>
          <cell r="G197">
            <v>782.73073099999999</v>
          </cell>
          <cell r="H197">
            <v>782.73073099999999</v>
          </cell>
          <cell r="I197">
            <v>782.73073099999999</v>
          </cell>
          <cell r="J197">
            <v>782.73073099999999</v>
          </cell>
          <cell r="K197">
            <v>782.73073099999999</v>
          </cell>
          <cell r="L197">
            <v>782.73073099999999</v>
          </cell>
          <cell r="M197">
            <v>782.73073099999999</v>
          </cell>
          <cell r="N197">
            <v>782.73073099999999</v>
          </cell>
          <cell r="O197">
            <v>782.73073099999999</v>
          </cell>
          <cell r="P197">
            <v>782.73073099999999</v>
          </cell>
        </row>
        <row r="198">
          <cell r="B198">
            <v>2103</v>
          </cell>
          <cell r="C198" t="str">
            <v>A0011</v>
          </cell>
          <cell r="D198" t="str">
            <v>Alloc SqFt</v>
          </cell>
          <cell r="E198">
            <v>2448.3648749999998</v>
          </cell>
          <cell r="F198">
            <v>2448.3648749999998</v>
          </cell>
          <cell r="G198">
            <v>2448.3648749999998</v>
          </cell>
          <cell r="H198">
            <v>2448.3648749999998</v>
          </cell>
          <cell r="I198">
            <v>2448.3648749999998</v>
          </cell>
          <cell r="J198">
            <v>2448.3648749999998</v>
          </cell>
          <cell r="K198">
            <v>2448.3648749999998</v>
          </cell>
          <cell r="L198">
            <v>2448.3648749999998</v>
          </cell>
          <cell r="M198">
            <v>2448.3648749999998</v>
          </cell>
          <cell r="N198">
            <v>2448.3648749999998</v>
          </cell>
          <cell r="O198">
            <v>2448.3648749999998</v>
          </cell>
          <cell r="P198">
            <v>2448.3648749999998</v>
          </cell>
        </row>
        <row r="199">
          <cell r="B199">
            <v>2104</v>
          </cell>
          <cell r="C199" t="str">
            <v>A0011</v>
          </cell>
          <cell r="D199" t="str">
            <v>Alloc SqFt</v>
          </cell>
          <cell r="E199">
            <v>821.275713</v>
          </cell>
          <cell r="F199">
            <v>821.275713</v>
          </cell>
          <cell r="G199">
            <v>821.275713</v>
          </cell>
          <cell r="H199">
            <v>821.275713</v>
          </cell>
          <cell r="I199">
            <v>821.275713</v>
          </cell>
          <cell r="J199">
            <v>821.275713</v>
          </cell>
          <cell r="K199">
            <v>821.275713</v>
          </cell>
          <cell r="L199">
            <v>821.275713</v>
          </cell>
          <cell r="M199">
            <v>821.275713</v>
          </cell>
          <cell r="N199">
            <v>821.275713</v>
          </cell>
          <cell r="O199">
            <v>821.275713</v>
          </cell>
          <cell r="P199">
            <v>821.275713</v>
          </cell>
        </row>
        <row r="200">
          <cell r="B200">
            <v>2105</v>
          </cell>
          <cell r="C200" t="str">
            <v>A0011</v>
          </cell>
          <cell r="D200" t="str">
            <v>Alloc SqFt</v>
          </cell>
          <cell r="E200">
            <v>1871.2916620000001</v>
          </cell>
          <cell r="F200">
            <v>1871.2916620000001</v>
          </cell>
          <cell r="G200">
            <v>1871.2916620000001</v>
          </cell>
          <cell r="H200">
            <v>1871.2916620000001</v>
          </cell>
          <cell r="I200">
            <v>1871.2916620000001</v>
          </cell>
          <cell r="J200">
            <v>1871.2916620000001</v>
          </cell>
          <cell r="K200">
            <v>1871.2916620000001</v>
          </cell>
          <cell r="L200">
            <v>1871.2916620000001</v>
          </cell>
          <cell r="M200">
            <v>1871.2916620000001</v>
          </cell>
          <cell r="N200">
            <v>1871.2916620000001</v>
          </cell>
          <cell r="O200">
            <v>1871.2916620000001</v>
          </cell>
          <cell r="P200">
            <v>1871.2916620000001</v>
          </cell>
        </row>
        <row r="201">
          <cell r="B201">
            <v>2106</v>
          </cell>
          <cell r="C201" t="str">
            <v>A0011</v>
          </cell>
          <cell r="D201" t="str">
            <v>Alloc SqFt</v>
          </cell>
          <cell r="E201">
            <v>4615.2</v>
          </cell>
          <cell r="F201">
            <v>4615.2</v>
          </cell>
          <cell r="G201">
            <v>4615.2</v>
          </cell>
          <cell r="H201">
            <v>4615.2</v>
          </cell>
          <cell r="I201">
            <v>4615.2</v>
          </cell>
          <cell r="J201">
            <v>4615.2</v>
          </cell>
          <cell r="K201">
            <v>4615.2</v>
          </cell>
          <cell r="L201">
            <v>4615.2</v>
          </cell>
          <cell r="M201">
            <v>4615.2</v>
          </cell>
          <cell r="N201">
            <v>4615.2</v>
          </cell>
          <cell r="O201">
            <v>4615.2</v>
          </cell>
          <cell r="P201">
            <v>4615.2</v>
          </cell>
        </row>
        <row r="202">
          <cell r="B202">
            <v>2107</v>
          </cell>
          <cell r="C202" t="str">
            <v>A0011</v>
          </cell>
          <cell r="D202" t="str">
            <v>Alloc SqFt</v>
          </cell>
          <cell r="E202">
            <v>1637.6182190000004</v>
          </cell>
          <cell r="F202">
            <v>1637.6182190000004</v>
          </cell>
          <cell r="G202">
            <v>1637.6182190000004</v>
          </cell>
          <cell r="H202">
            <v>1637.6182190000004</v>
          </cell>
          <cell r="I202">
            <v>1637.6182190000004</v>
          </cell>
          <cell r="J202">
            <v>1637.6182190000004</v>
          </cell>
          <cell r="K202">
            <v>1637.6182190000004</v>
          </cell>
          <cell r="L202">
            <v>1637.6182190000004</v>
          </cell>
          <cell r="M202">
            <v>1637.6182190000004</v>
          </cell>
          <cell r="N202">
            <v>1637.6182190000004</v>
          </cell>
          <cell r="O202">
            <v>1637.6182190000004</v>
          </cell>
          <cell r="P202">
            <v>1637.6182190000004</v>
          </cell>
        </row>
        <row r="203">
          <cell r="B203">
            <v>2108</v>
          </cell>
          <cell r="C203" t="str">
            <v>A0011</v>
          </cell>
          <cell r="D203" t="str">
            <v>Alloc SqFt</v>
          </cell>
          <cell r="E203">
            <v>1014.0137020000001</v>
          </cell>
          <cell r="F203">
            <v>1014.0137020000001</v>
          </cell>
          <cell r="G203">
            <v>1014.0137020000001</v>
          </cell>
          <cell r="H203">
            <v>1014.0137020000001</v>
          </cell>
          <cell r="I203">
            <v>1014.0137020000001</v>
          </cell>
          <cell r="J203">
            <v>1014.0137020000001</v>
          </cell>
          <cell r="K203">
            <v>1014.0137020000001</v>
          </cell>
          <cell r="L203">
            <v>1014.0137020000001</v>
          </cell>
          <cell r="M203">
            <v>1014.0137020000001</v>
          </cell>
          <cell r="N203">
            <v>1014.0137020000001</v>
          </cell>
          <cell r="O203">
            <v>1014.0137020000001</v>
          </cell>
          <cell r="P203">
            <v>1014.0137020000001</v>
          </cell>
        </row>
        <row r="204">
          <cell r="B204">
            <v>2110</v>
          </cell>
          <cell r="C204" t="str">
            <v>A0011</v>
          </cell>
          <cell r="D204" t="str">
            <v>Alloc SqFt</v>
          </cell>
          <cell r="E204">
            <v>1593.2583090000003</v>
          </cell>
          <cell r="F204">
            <v>1593.2583090000003</v>
          </cell>
          <cell r="G204">
            <v>1593.2583090000003</v>
          </cell>
          <cell r="H204">
            <v>1593.2583090000003</v>
          </cell>
          <cell r="I204">
            <v>1593.2583090000003</v>
          </cell>
          <cell r="J204">
            <v>1593.2583090000003</v>
          </cell>
          <cell r="K204">
            <v>1593.2583090000003</v>
          </cell>
          <cell r="L204">
            <v>1593.2583090000003</v>
          </cell>
          <cell r="M204">
            <v>1593.2583090000003</v>
          </cell>
          <cell r="N204">
            <v>1593.2583090000003</v>
          </cell>
          <cell r="O204">
            <v>1593.2583090000003</v>
          </cell>
          <cell r="P204">
            <v>1593.2583090000003</v>
          </cell>
        </row>
        <row r="205">
          <cell r="B205">
            <v>2120</v>
          </cell>
          <cell r="C205" t="str">
            <v>A0011</v>
          </cell>
          <cell r="D205" t="str">
            <v>Alloc SqFt</v>
          </cell>
          <cell r="E205">
            <v>5177.329004000002</v>
          </cell>
          <cell r="F205">
            <v>5177.329004000002</v>
          </cell>
          <cell r="G205">
            <v>5177.329004000002</v>
          </cell>
          <cell r="H205">
            <v>5177.329004000002</v>
          </cell>
          <cell r="I205">
            <v>5177.329004000002</v>
          </cell>
          <cell r="J205">
            <v>5177.329004000002</v>
          </cell>
          <cell r="K205">
            <v>5177.329004000002</v>
          </cell>
          <cell r="L205">
            <v>5177.329004000002</v>
          </cell>
          <cell r="M205">
            <v>5177.329004000002</v>
          </cell>
          <cell r="N205">
            <v>5177.329004000002</v>
          </cell>
          <cell r="O205">
            <v>5177.329004000002</v>
          </cell>
          <cell r="P205">
            <v>5177.329004000002</v>
          </cell>
        </row>
        <row r="206">
          <cell r="B206">
            <v>2140</v>
          </cell>
          <cell r="C206" t="str">
            <v>A0011</v>
          </cell>
          <cell r="D206" t="str">
            <v>Alloc SqFt</v>
          </cell>
          <cell r="E206">
            <v>1392.4954119999998</v>
          </cell>
          <cell r="F206">
            <v>1392.4954119999998</v>
          </cell>
          <cell r="G206">
            <v>1392.4954119999998</v>
          </cell>
          <cell r="H206">
            <v>1392.4954119999998</v>
          </cell>
          <cell r="I206">
            <v>1392.4954119999998</v>
          </cell>
          <cell r="J206">
            <v>1392.4954119999998</v>
          </cell>
          <cell r="K206">
            <v>1392.4954119999998</v>
          </cell>
          <cell r="L206">
            <v>1392.4954119999998</v>
          </cell>
          <cell r="M206">
            <v>1392.4954119999998</v>
          </cell>
          <cell r="N206">
            <v>1392.4954119999998</v>
          </cell>
          <cell r="O206">
            <v>1392.4954119999998</v>
          </cell>
          <cell r="P206">
            <v>1392.4954119999998</v>
          </cell>
        </row>
        <row r="207">
          <cell r="B207">
            <v>2150</v>
          </cell>
          <cell r="C207" t="str">
            <v>A0011</v>
          </cell>
          <cell r="D207" t="str">
            <v>Alloc SqFt</v>
          </cell>
          <cell r="E207">
            <v>4251.3947770000013</v>
          </cell>
          <cell r="F207">
            <v>4251.3947770000013</v>
          </cell>
          <cell r="G207">
            <v>4251.3947770000013</v>
          </cell>
          <cell r="H207">
            <v>4251.3947770000013</v>
          </cell>
          <cell r="I207">
            <v>4251.3947770000013</v>
          </cell>
          <cell r="J207">
            <v>4251.3947770000013</v>
          </cell>
          <cell r="K207">
            <v>4251.3947770000013</v>
          </cell>
          <cell r="L207">
            <v>4251.3947770000013</v>
          </cell>
          <cell r="M207">
            <v>4251.3947770000013</v>
          </cell>
          <cell r="N207">
            <v>4251.3947770000013</v>
          </cell>
          <cell r="O207">
            <v>4251.3947770000013</v>
          </cell>
          <cell r="P207">
            <v>4251.3947770000013</v>
          </cell>
        </row>
        <row r="208">
          <cell r="B208">
            <v>2211</v>
          </cell>
          <cell r="C208" t="str">
            <v>A0011</v>
          </cell>
          <cell r="D208" t="str">
            <v>Alloc SqFt</v>
          </cell>
          <cell r="E208">
            <v>1426.1802790000006</v>
          </cell>
          <cell r="F208">
            <v>1426.1802790000006</v>
          </cell>
          <cell r="G208">
            <v>1426.1802790000006</v>
          </cell>
          <cell r="H208">
            <v>1426.1802790000006</v>
          </cell>
          <cell r="I208">
            <v>1426.1802790000006</v>
          </cell>
          <cell r="J208">
            <v>1426.1802790000006</v>
          </cell>
          <cell r="K208">
            <v>1426.1802790000006</v>
          </cell>
          <cell r="L208">
            <v>1426.1802790000006</v>
          </cell>
          <cell r="M208">
            <v>1426.1802790000006</v>
          </cell>
          <cell r="N208">
            <v>1426.1802790000006</v>
          </cell>
          <cell r="O208">
            <v>1426.1802790000006</v>
          </cell>
          <cell r="P208">
            <v>1426.1802790000006</v>
          </cell>
        </row>
        <row r="209">
          <cell r="B209">
            <v>2401</v>
          </cell>
          <cell r="C209" t="str">
            <v>A0011</v>
          </cell>
          <cell r="D209" t="str">
            <v>Alloc SqFt</v>
          </cell>
          <cell r="E209">
            <v>1652.8519219999998</v>
          </cell>
          <cell r="F209">
            <v>1652.8519219999998</v>
          </cell>
          <cell r="G209">
            <v>1652.8519219999998</v>
          </cell>
          <cell r="H209">
            <v>1652.8519219999998</v>
          </cell>
          <cell r="I209">
            <v>1652.8519219999998</v>
          </cell>
          <cell r="J209">
            <v>1652.8519219999998</v>
          </cell>
          <cell r="K209">
            <v>1652.8519219999998</v>
          </cell>
          <cell r="L209">
            <v>1652.8519219999998</v>
          </cell>
          <cell r="M209">
            <v>1652.8519219999998</v>
          </cell>
          <cell r="N209">
            <v>1652.8519219999998</v>
          </cell>
          <cell r="O209">
            <v>1652.8519219999998</v>
          </cell>
          <cell r="P209">
            <v>1652.8519219999998</v>
          </cell>
        </row>
        <row r="210">
          <cell r="B210">
            <v>2405</v>
          </cell>
          <cell r="C210" t="str">
            <v>A0011</v>
          </cell>
          <cell r="D210" t="str">
            <v>Alloc SqFt</v>
          </cell>
          <cell r="E210">
            <v>3609.8352920000002</v>
          </cell>
          <cell r="F210">
            <v>3609.8352920000002</v>
          </cell>
          <cell r="G210">
            <v>3609.8352920000002</v>
          </cell>
          <cell r="H210">
            <v>3609.8352920000002</v>
          </cell>
          <cell r="I210">
            <v>3609.8352920000002</v>
          </cell>
          <cell r="J210">
            <v>3609.8352920000002</v>
          </cell>
          <cell r="K210">
            <v>3609.8352920000002</v>
          </cell>
          <cell r="L210">
            <v>3609.8352920000002</v>
          </cell>
          <cell r="M210">
            <v>3609.8352920000002</v>
          </cell>
          <cell r="N210">
            <v>3609.8352920000002</v>
          </cell>
          <cell r="O210">
            <v>3609.8352920000002</v>
          </cell>
          <cell r="P210">
            <v>3609.8352920000002</v>
          </cell>
        </row>
        <row r="211">
          <cell r="B211">
            <v>2406</v>
          </cell>
          <cell r="C211" t="str">
            <v>A0011</v>
          </cell>
          <cell r="D211" t="str">
            <v>Alloc SqFt</v>
          </cell>
          <cell r="E211">
            <v>1859.3471159999999</v>
          </cell>
          <cell r="F211">
            <v>1859.3471159999999</v>
          </cell>
          <cell r="G211">
            <v>1859.3471159999999</v>
          </cell>
          <cell r="H211">
            <v>1859.3471159999999</v>
          </cell>
          <cell r="I211">
            <v>1859.3471159999999</v>
          </cell>
          <cell r="J211">
            <v>1859.3471159999999</v>
          </cell>
          <cell r="K211">
            <v>1859.3471159999999</v>
          </cell>
          <cell r="L211">
            <v>1859.3471159999999</v>
          </cell>
          <cell r="M211">
            <v>1859.3471159999999</v>
          </cell>
          <cell r="N211">
            <v>1859.3471159999999</v>
          </cell>
          <cell r="O211">
            <v>1859.3471159999999</v>
          </cell>
          <cell r="P211">
            <v>1859.3471159999999</v>
          </cell>
        </row>
        <row r="212">
          <cell r="B212">
            <v>2407</v>
          </cell>
          <cell r="C212" t="str">
            <v>A0011</v>
          </cell>
          <cell r="D212" t="str">
            <v>Alloc SqFt</v>
          </cell>
          <cell r="E212">
            <v>1092.3088189999999</v>
          </cell>
          <cell r="F212">
            <v>1092.3088189999999</v>
          </cell>
          <cell r="G212">
            <v>1092.3088189999999</v>
          </cell>
          <cell r="H212">
            <v>1092.3088189999999</v>
          </cell>
          <cell r="I212">
            <v>1092.3088189999999</v>
          </cell>
          <cell r="J212">
            <v>1092.3088189999999</v>
          </cell>
          <cell r="K212">
            <v>1092.3088189999999</v>
          </cell>
          <cell r="L212">
            <v>1092.3088189999999</v>
          </cell>
          <cell r="M212">
            <v>1092.3088189999999</v>
          </cell>
          <cell r="N212">
            <v>1092.3088189999999</v>
          </cell>
          <cell r="O212">
            <v>1092.3088189999999</v>
          </cell>
          <cell r="P212">
            <v>1092.3088189999999</v>
          </cell>
        </row>
        <row r="213">
          <cell r="B213">
            <v>2410</v>
          </cell>
          <cell r="C213" t="str">
            <v>A0011</v>
          </cell>
          <cell r="D213" t="str">
            <v>Alloc SqFt</v>
          </cell>
          <cell r="E213">
            <v>4751.1869490000008</v>
          </cell>
          <cell r="F213">
            <v>4751.1869490000008</v>
          </cell>
          <cell r="G213">
            <v>4751.1869490000008</v>
          </cell>
          <cell r="H213">
            <v>4751.1869490000008</v>
          </cell>
          <cell r="I213">
            <v>4751.1869490000008</v>
          </cell>
          <cell r="J213">
            <v>4751.1869490000008</v>
          </cell>
          <cell r="K213">
            <v>4751.1869490000008</v>
          </cell>
          <cell r="L213">
            <v>4751.1869490000008</v>
          </cell>
          <cell r="M213">
            <v>4751.1869490000008</v>
          </cell>
          <cell r="N213">
            <v>4751.1869490000008</v>
          </cell>
          <cell r="O213">
            <v>4751.1869490000008</v>
          </cell>
          <cell r="P213">
            <v>4751.1869490000008</v>
          </cell>
        </row>
        <row r="214">
          <cell r="B214">
            <v>2420</v>
          </cell>
          <cell r="C214" t="str">
            <v>A0011</v>
          </cell>
          <cell r="D214" t="str">
            <v>Alloc SqFt</v>
          </cell>
          <cell r="E214">
            <v>22630.376458999999</v>
          </cell>
          <cell r="F214">
            <v>22630.376458999999</v>
          </cell>
          <cell r="G214">
            <v>22630.376458999999</v>
          </cell>
          <cell r="H214">
            <v>22630.376458999999</v>
          </cell>
          <cell r="I214">
            <v>22630.376458999999</v>
          </cell>
          <cell r="J214">
            <v>22630.376458999999</v>
          </cell>
          <cell r="K214">
            <v>22630.376458999999</v>
          </cell>
          <cell r="L214">
            <v>22630.376458999999</v>
          </cell>
          <cell r="M214">
            <v>22630.376458999999</v>
          </cell>
          <cell r="N214">
            <v>22630.376458999999</v>
          </cell>
          <cell r="O214">
            <v>22630.376458999999</v>
          </cell>
          <cell r="P214">
            <v>22630.376458999999</v>
          </cell>
        </row>
        <row r="215">
          <cell r="B215">
            <v>2421</v>
          </cell>
          <cell r="C215" t="str">
            <v>A0011</v>
          </cell>
          <cell r="D215" t="str">
            <v>Alloc SqFt</v>
          </cell>
          <cell r="E215">
            <v>736.40944300000001</v>
          </cell>
          <cell r="F215">
            <v>736.40944300000001</v>
          </cell>
          <cell r="G215">
            <v>736.40944300000001</v>
          </cell>
          <cell r="H215">
            <v>736.40944300000001</v>
          </cell>
          <cell r="I215">
            <v>736.40944300000001</v>
          </cell>
          <cell r="J215">
            <v>736.40944300000001</v>
          </cell>
          <cell r="K215">
            <v>736.40944300000001</v>
          </cell>
          <cell r="L215">
            <v>736.40944300000001</v>
          </cell>
          <cell r="M215">
            <v>736.40944300000001</v>
          </cell>
          <cell r="N215">
            <v>736.40944300000001</v>
          </cell>
          <cell r="O215">
            <v>736.40944300000001</v>
          </cell>
          <cell r="P215">
            <v>736.40944300000001</v>
          </cell>
        </row>
        <row r="216">
          <cell r="B216">
            <v>2431</v>
          </cell>
          <cell r="C216" t="str">
            <v>A0011</v>
          </cell>
          <cell r="D216" t="str">
            <v>Alloc SqFt</v>
          </cell>
          <cell r="E216">
            <v>5344.7770729999993</v>
          </cell>
          <cell r="F216">
            <v>5344.7770729999993</v>
          </cell>
          <cell r="G216">
            <v>5344.7770729999993</v>
          </cell>
          <cell r="H216">
            <v>5344.7770729999993</v>
          </cell>
          <cell r="I216">
            <v>5344.7770729999993</v>
          </cell>
          <cell r="J216">
            <v>5344.7770729999993</v>
          </cell>
          <cell r="K216">
            <v>5344.7770729999993</v>
          </cell>
          <cell r="L216">
            <v>5344.7770729999993</v>
          </cell>
          <cell r="M216">
            <v>5344.7770729999993</v>
          </cell>
          <cell r="N216">
            <v>5344.7770729999993</v>
          </cell>
          <cell r="O216">
            <v>5344.7770729999993</v>
          </cell>
          <cell r="P216">
            <v>5344.7770729999993</v>
          </cell>
        </row>
        <row r="217">
          <cell r="B217">
            <v>2432</v>
          </cell>
          <cell r="C217" t="str">
            <v>A0011</v>
          </cell>
          <cell r="D217" t="str">
            <v>Alloc SqFt</v>
          </cell>
          <cell r="E217">
            <v>4638.7223500000009</v>
          </cell>
          <cell r="F217">
            <v>4638.7223500000009</v>
          </cell>
          <cell r="G217">
            <v>4638.7223500000009</v>
          </cell>
          <cell r="H217">
            <v>4638.7223500000009</v>
          </cell>
          <cell r="I217">
            <v>4638.7223500000009</v>
          </cell>
          <cell r="J217">
            <v>4638.7223500000009</v>
          </cell>
          <cell r="K217">
            <v>4638.7223500000009</v>
          </cell>
          <cell r="L217">
            <v>4638.7223500000009</v>
          </cell>
          <cell r="M217">
            <v>4638.7223500000009</v>
          </cell>
          <cell r="N217">
            <v>4638.7223500000009</v>
          </cell>
          <cell r="O217">
            <v>4638.7223500000009</v>
          </cell>
          <cell r="P217">
            <v>4638.7223500000009</v>
          </cell>
        </row>
        <row r="218">
          <cell r="B218">
            <v>2433</v>
          </cell>
          <cell r="C218" t="str">
            <v>A0011</v>
          </cell>
          <cell r="D218" t="str">
            <v>Alloc SqFt</v>
          </cell>
          <cell r="E218">
            <v>6783.883785</v>
          </cell>
          <cell r="F218">
            <v>6783.883785</v>
          </cell>
          <cell r="G218">
            <v>6783.883785</v>
          </cell>
          <cell r="H218">
            <v>6783.883785</v>
          </cell>
          <cell r="I218">
            <v>6783.883785</v>
          </cell>
          <cell r="J218">
            <v>6783.883785</v>
          </cell>
          <cell r="K218">
            <v>6783.883785</v>
          </cell>
          <cell r="L218">
            <v>6783.883785</v>
          </cell>
          <cell r="M218">
            <v>6783.883785</v>
          </cell>
          <cell r="N218">
            <v>6783.883785</v>
          </cell>
          <cell r="O218">
            <v>6783.883785</v>
          </cell>
          <cell r="P218">
            <v>6783.883785</v>
          </cell>
        </row>
        <row r="219">
          <cell r="B219">
            <v>2434</v>
          </cell>
          <cell r="C219" t="str">
            <v>A0011</v>
          </cell>
          <cell r="D219" t="str">
            <v>Alloc SqFt</v>
          </cell>
          <cell r="E219">
            <v>1817.5696319999997</v>
          </cell>
          <cell r="F219">
            <v>1817.5696319999997</v>
          </cell>
          <cell r="G219">
            <v>1817.5696319999997</v>
          </cell>
          <cell r="H219">
            <v>1817.5696319999997</v>
          </cell>
          <cell r="I219">
            <v>1817.5696319999997</v>
          </cell>
          <cell r="J219">
            <v>1817.5696319999997</v>
          </cell>
          <cell r="K219">
            <v>1817.5696319999997</v>
          </cell>
          <cell r="L219">
            <v>1817.5696319999997</v>
          </cell>
          <cell r="M219">
            <v>1817.5696319999997</v>
          </cell>
          <cell r="N219">
            <v>1817.5696319999997</v>
          </cell>
          <cell r="O219">
            <v>1817.5696319999997</v>
          </cell>
          <cell r="P219">
            <v>1817.5696319999997</v>
          </cell>
        </row>
        <row r="220">
          <cell r="B220">
            <v>2435</v>
          </cell>
          <cell r="C220" t="str">
            <v>A0011</v>
          </cell>
          <cell r="D220" t="str">
            <v>Alloc SqFt</v>
          </cell>
          <cell r="E220">
            <v>2342.3614259999995</v>
          </cell>
          <cell r="F220">
            <v>2342.3614259999995</v>
          </cell>
          <cell r="G220">
            <v>2342.3614259999995</v>
          </cell>
          <cell r="H220">
            <v>2342.3614259999995</v>
          </cell>
          <cell r="I220">
            <v>2342.3614259999995</v>
          </cell>
          <cell r="J220">
            <v>2342.3614259999995</v>
          </cell>
          <cell r="K220">
            <v>2342.3614259999995</v>
          </cell>
          <cell r="L220">
            <v>2342.3614259999995</v>
          </cell>
          <cell r="M220">
            <v>2342.3614259999995</v>
          </cell>
          <cell r="N220">
            <v>2342.3614259999995</v>
          </cell>
          <cell r="O220">
            <v>2342.3614259999995</v>
          </cell>
          <cell r="P220">
            <v>2342.3614259999995</v>
          </cell>
        </row>
        <row r="221">
          <cell r="B221">
            <v>2436</v>
          </cell>
          <cell r="C221" t="str">
            <v>A0011</v>
          </cell>
          <cell r="D221" t="str">
            <v>Alloc SqFt</v>
          </cell>
          <cell r="E221">
            <v>5332</v>
          </cell>
          <cell r="F221">
            <v>5332</v>
          </cell>
          <cell r="G221">
            <v>5332</v>
          </cell>
          <cell r="H221">
            <v>5332</v>
          </cell>
          <cell r="I221">
            <v>5332</v>
          </cell>
          <cell r="J221">
            <v>5332</v>
          </cell>
          <cell r="K221">
            <v>5332</v>
          </cell>
          <cell r="L221">
            <v>5332</v>
          </cell>
          <cell r="M221">
            <v>5332</v>
          </cell>
          <cell r="N221">
            <v>5332</v>
          </cell>
          <cell r="O221">
            <v>5332</v>
          </cell>
          <cell r="P221">
            <v>5332</v>
          </cell>
        </row>
        <row r="222">
          <cell r="B222">
            <v>2437</v>
          </cell>
          <cell r="C222" t="str">
            <v>A0011</v>
          </cell>
          <cell r="D222" t="str">
            <v>Alloc SqFt</v>
          </cell>
          <cell r="E222">
            <v>4461.01145</v>
          </cell>
          <cell r="F222">
            <v>4461.01145</v>
          </cell>
          <cell r="G222">
            <v>4461.01145</v>
          </cell>
          <cell r="H222">
            <v>4461.01145</v>
          </cell>
          <cell r="I222">
            <v>4461.01145</v>
          </cell>
          <cell r="J222">
            <v>4461.01145</v>
          </cell>
          <cell r="K222">
            <v>4461.01145</v>
          </cell>
          <cell r="L222">
            <v>4461.01145</v>
          </cell>
          <cell r="M222">
            <v>4461.01145</v>
          </cell>
          <cell r="N222">
            <v>4461.01145</v>
          </cell>
          <cell r="O222">
            <v>4461.01145</v>
          </cell>
          <cell r="P222">
            <v>4461.01145</v>
          </cell>
        </row>
        <row r="223">
          <cell r="B223">
            <v>2438</v>
          </cell>
          <cell r="C223" t="str">
            <v>A0011</v>
          </cell>
          <cell r="D223" t="str">
            <v>Alloc SqFt</v>
          </cell>
          <cell r="E223">
            <v>4498.4111169999996</v>
          </cell>
          <cell r="F223">
            <v>4498.4111169999996</v>
          </cell>
          <cell r="G223">
            <v>4498.4111169999996</v>
          </cell>
          <cell r="H223">
            <v>4498.4111169999996</v>
          </cell>
          <cell r="I223">
            <v>4498.4111169999996</v>
          </cell>
          <cell r="J223">
            <v>4498.4111169999996</v>
          </cell>
          <cell r="K223">
            <v>4498.4111169999996</v>
          </cell>
          <cell r="L223">
            <v>4498.4111169999996</v>
          </cell>
          <cell r="M223">
            <v>4498.4111169999996</v>
          </cell>
          <cell r="N223">
            <v>4498.4111169999996</v>
          </cell>
          <cell r="O223">
            <v>4498.4111169999996</v>
          </cell>
          <cell r="P223">
            <v>4498.4111169999996</v>
          </cell>
        </row>
        <row r="224">
          <cell r="B224">
            <v>2439</v>
          </cell>
          <cell r="C224" t="str">
            <v>A0011</v>
          </cell>
          <cell r="D224" t="str">
            <v>Alloc SqFt</v>
          </cell>
          <cell r="E224">
            <v>7494.0102589999997</v>
          </cell>
          <cell r="F224">
            <v>7494.0102589999997</v>
          </cell>
          <cell r="G224">
            <v>7494.0102589999997</v>
          </cell>
          <cell r="H224">
            <v>7494.0102589999997</v>
          </cell>
          <cell r="I224">
            <v>7494.0102589999997</v>
          </cell>
          <cell r="J224">
            <v>7494.0102589999997</v>
          </cell>
          <cell r="K224">
            <v>7494.0102589999997</v>
          </cell>
          <cell r="L224">
            <v>7494.0102589999997</v>
          </cell>
          <cell r="M224">
            <v>7494.0102589999997</v>
          </cell>
          <cell r="N224">
            <v>7494.0102589999997</v>
          </cell>
          <cell r="O224">
            <v>7494.0102589999997</v>
          </cell>
          <cell r="P224">
            <v>7494.0102589999997</v>
          </cell>
        </row>
        <row r="225">
          <cell r="B225">
            <v>2440</v>
          </cell>
          <cell r="C225" t="str">
            <v>A0011</v>
          </cell>
          <cell r="D225" t="str">
            <v>Alloc SqFt</v>
          </cell>
          <cell r="E225">
            <v>213.95207400000001</v>
          </cell>
          <cell r="F225">
            <v>213.95207400000001</v>
          </cell>
          <cell r="G225">
            <v>213.95207400000001</v>
          </cell>
          <cell r="H225">
            <v>213.95207400000001</v>
          </cell>
          <cell r="I225">
            <v>213.95207400000001</v>
          </cell>
          <cell r="J225">
            <v>213.95207400000001</v>
          </cell>
          <cell r="K225">
            <v>213.95207400000001</v>
          </cell>
          <cell r="L225">
            <v>213.95207400000001</v>
          </cell>
          <cell r="M225">
            <v>213.95207400000001</v>
          </cell>
          <cell r="N225">
            <v>213.95207400000001</v>
          </cell>
          <cell r="O225">
            <v>213.95207400000001</v>
          </cell>
          <cell r="P225">
            <v>213.95207400000001</v>
          </cell>
        </row>
        <row r="226">
          <cell r="B226">
            <v>2441</v>
          </cell>
          <cell r="C226" t="str">
            <v>A0011</v>
          </cell>
          <cell r="D226" t="str">
            <v>Alloc SqFt</v>
          </cell>
          <cell r="E226">
            <v>4304.6977490000008</v>
          </cell>
          <cell r="F226">
            <v>4304.6977490000008</v>
          </cell>
          <cell r="G226">
            <v>4304.6977490000008</v>
          </cell>
          <cell r="H226">
            <v>4304.6977490000008</v>
          </cell>
          <cell r="I226">
            <v>4304.6977490000008</v>
          </cell>
          <cell r="J226">
            <v>4304.6977490000008</v>
          </cell>
          <cell r="K226">
            <v>4304.6977490000008</v>
          </cell>
          <cell r="L226">
            <v>4304.6977490000008</v>
          </cell>
          <cell r="M226">
            <v>4304.6977490000008</v>
          </cell>
          <cell r="N226">
            <v>4304.6977490000008</v>
          </cell>
          <cell r="O226">
            <v>4304.6977490000008</v>
          </cell>
          <cell r="P226">
            <v>4304.6977490000008</v>
          </cell>
        </row>
        <row r="227">
          <cell r="B227">
            <v>2442</v>
          </cell>
          <cell r="C227" t="str">
            <v>A0011</v>
          </cell>
          <cell r="D227" t="str">
            <v>Alloc SqFt</v>
          </cell>
          <cell r="E227">
            <v>3101.5263369999998</v>
          </cell>
          <cell r="F227">
            <v>3101.5263369999998</v>
          </cell>
          <cell r="G227">
            <v>3101.5263369999998</v>
          </cell>
          <cell r="H227">
            <v>3101.5263369999998</v>
          </cell>
          <cell r="I227">
            <v>3101.5263369999998</v>
          </cell>
          <cell r="J227">
            <v>3101.5263369999998</v>
          </cell>
          <cell r="K227">
            <v>3101.5263369999998</v>
          </cell>
          <cell r="L227">
            <v>3101.5263369999998</v>
          </cell>
          <cell r="M227">
            <v>3101.5263369999998</v>
          </cell>
          <cell r="N227">
            <v>3101.5263369999998</v>
          </cell>
          <cell r="O227">
            <v>3101.5263369999998</v>
          </cell>
          <cell r="P227">
            <v>3101.5263369999998</v>
          </cell>
        </row>
        <row r="228">
          <cell r="B228">
            <v>2451</v>
          </cell>
          <cell r="C228" t="str">
            <v>A0011</v>
          </cell>
          <cell r="D228" t="str">
            <v>Alloc SqFt</v>
          </cell>
          <cell r="E228">
            <v>522.02236100000005</v>
          </cell>
          <cell r="F228">
            <v>522.02236100000005</v>
          </cell>
          <cell r="G228">
            <v>522.02236100000005</v>
          </cell>
          <cell r="H228">
            <v>522.02236100000005</v>
          </cell>
          <cell r="I228">
            <v>522.02236100000005</v>
          </cell>
          <cell r="J228">
            <v>522.02236100000005</v>
          </cell>
          <cell r="K228">
            <v>522.02236100000005</v>
          </cell>
          <cell r="L228">
            <v>522.02236100000005</v>
          </cell>
          <cell r="M228">
            <v>522.02236100000005</v>
          </cell>
          <cell r="N228">
            <v>522.02236100000005</v>
          </cell>
          <cell r="O228">
            <v>522.02236100000005</v>
          </cell>
          <cell r="P228">
            <v>522.02236100000005</v>
          </cell>
        </row>
        <row r="229">
          <cell r="B229">
            <v>2452</v>
          </cell>
          <cell r="C229" t="str">
            <v>A0011</v>
          </cell>
          <cell r="D229" t="str">
            <v>Alloc SqFt</v>
          </cell>
          <cell r="E229">
            <v>1242.2201490000002</v>
          </cell>
          <cell r="F229">
            <v>1242.2201490000002</v>
          </cell>
          <cell r="G229">
            <v>1242.2201490000002</v>
          </cell>
          <cell r="H229">
            <v>1242.2201490000002</v>
          </cell>
          <cell r="I229">
            <v>1242.2201490000002</v>
          </cell>
          <cell r="J229">
            <v>1242.2201490000002</v>
          </cell>
          <cell r="K229">
            <v>1242.2201490000002</v>
          </cell>
          <cell r="L229">
            <v>1242.2201490000002</v>
          </cell>
          <cell r="M229">
            <v>1242.2201490000002</v>
          </cell>
          <cell r="N229">
            <v>1242.2201490000002</v>
          </cell>
          <cell r="O229">
            <v>1242.2201490000002</v>
          </cell>
          <cell r="P229">
            <v>1242.2201490000002</v>
          </cell>
        </row>
        <row r="230">
          <cell r="B230">
            <v>2500</v>
          </cell>
          <cell r="C230" t="str">
            <v>A0011</v>
          </cell>
          <cell r="D230" t="str">
            <v>Alloc SqFt</v>
          </cell>
          <cell r="E230">
            <v>4940.9170589999994</v>
          </cell>
          <cell r="F230">
            <v>4940.9170589999994</v>
          </cell>
          <cell r="G230">
            <v>4940.9170589999994</v>
          </cell>
          <cell r="H230">
            <v>4940.9170589999994</v>
          </cell>
          <cell r="I230">
            <v>4940.9170589999994</v>
          </cell>
          <cell r="J230">
            <v>4940.9170589999994</v>
          </cell>
          <cell r="K230">
            <v>4940.9170589999994</v>
          </cell>
          <cell r="L230">
            <v>4940.9170589999994</v>
          </cell>
          <cell r="M230">
            <v>4940.9170589999994</v>
          </cell>
          <cell r="N230">
            <v>4940.9170589999994</v>
          </cell>
          <cell r="O230">
            <v>4940.9170589999994</v>
          </cell>
          <cell r="P230">
            <v>4940.9170589999994</v>
          </cell>
        </row>
        <row r="231">
          <cell r="B231">
            <v>2501</v>
          </cell>
          <cell r="C231" t="str">
            <v>A0011</v>
          </cell>
          <cell r="D231" t="str">
            <v>Alloc SqFt</v>
          </cell>
          <cell r="E231">
            <v>2264.0139879999988</v>
          </cell>
          <cell r="F231">
            <v>2264.0139879999988</v>
          </cell>
          <cell r="G231">
            <v>2264.0139879999988</v>
          </cell>
          <cell r="H231">
            <v>2264.0139879999988</v>
          </cell>
          <cell r="I231">
            <v>2264.0139879999988</v>
          </cell>
          <cell r="J231">
            <v>2264.0139879999988</v>
          </cell>
          <cell r="K231">
            <v>2264.0139879999988</v>
          </cell>
          <cell r="L231">
            <v>2264.0139879999988</v>
          </cell>
          <cell r="M231">
            <v>2264.0139879999988</v>
          </cell>
          <cell r="N231">
            <v>2264.0139879999988</v>
          </cell>
          <cell r="O231">
            <v>2264.0139879999988</v>
          </cell>
          <cell r="P231">
            <v>2264.0139879999988</v>
          </cell>
        </row>
        <row r="232">
          <cell r="B232">
            <v>2510</v>
          </cell>
          <cell r="C232" t="str">
            <v>A0011</v>
          </cell>
          <cell r="D232" t="str">
            <v>Alloc SqFt</v>
          </cell>
          <cell r="E232">
            <v>12398.153791000004</v>
          </cell>
          <cell r="F232">
            <v>12398.153791000004</v>
          </cell>
          <cell r="G232">
            <v>12398.153791000004</v>
          </cell>
          <cell r="H232">
            <v>12398.153791000004</v>
          </cell>
          <cell r="I232">
            <v>12398.153791000004</v>
          </cell>
          <cell r="J232">
            <v>12398.153791000004</v>
          </cell>
          <cell r="K232">
            <v>12398.153791000004</v>
          </cell>
          <cell r="L232">
            <v>12398.153791000004</v>
          </cell>
          <cell r="M232">
            <v>12398.153791000004</v>
          </cell>
          <cell r="N232">
            <v>12398.153791000004</v>
          </cell>
          <cell r="O232">
            <v>12398.153791000004</v>
          </cell>
          <cell r="P232">
            <v>12398.153791000004</v>
          </cell>
        </row>
        <row r="233">
          <cell r="B233">
            <v>2520</v>
          </cell>
          <cell r="C233" t="str">
            <v>A0011</v>
          </cell>
          <cell r="D233" t="str">
            <v>Alloc SqFt</v>
          </cell>
          <cell r="E233">
            <v>42909.929703999929</v>
          </cell>
          <cell r="F233">
            <v>42909.929703999929</v>
          </cell>
          <cell r="G233">
            <v>42909.929703999929</v>
          </cell>
          <cell r="H233">
            <v>42909.929703999929</v>
          </cell>
          <cell r="I233">
            <v>42909.929703999929</v>
          </cell>
          <cell r="J233">
            <v>42909.929703999929</v>
          </cell>
          <cell r="K233">
            <v>42909.929703999929</v>
          </cell>
          <cell r="L233">
            <v>42909.929703999929</v>
          </cell>
          <cell r="M233">
            <v>42909.929703999929</v>
          </cell>
          <cell r="N233">
            <v>42909.929703999929</v>
          </cell>
          <cell r="O233">
            <v>42909.929703999929</v>
          </cell>
          <cell r="P233">
            <v>42909.929703999929</v>
          </cell>
        </row>
        <row r="234">
          <cell r="B234">
            <v>2530</v>
          </cell>
          <cell r="C234" t="str">
            <v>A0011</v>
          </cell>
          <cell r="D234" t="str">
            <v>Alloc SqFt</v>
          </cell>
          <cell r="E234">
            <v>919.51972999999998</v>
          </cell>
          <cell r="F234">
            <v>919.51972999999998</v>
          </cell>
          <cell r="G234">
            <v>919.51972999999998</v>
          </cell>
          <cell r="H234">
            <v>919.51972999999998</v>
          </cell>
          <cell r="I234">
            <v>919.51972999999998</v>
          </cell>
          <cell r="J234">
            <v>919.51972999999998</v>
          </cell>
          <cell r="K234">
            <v>919.51972999999998</v>
          </cell>
          <cell r="L234">
            <v>919.51972999999998</v>
          </cell>
          <cell r="M234">
            <v>919.51972999999998</v>
          </cell>
          <cell r="N234">
            <v>919.51972999999998</v>
          </cell>
          <cell r="O234">
            <v>919.51972999999998</v>
          </cell>
          <cell r="P234">
            <v>919.51972999999998</v>
          </cell>
        </row>
        <row r="235">
          <cell r="B235">
            <v>2531</v>
          </cell>
          <cell r="C235" t="str">
            <v>A0011</v>
          </cell>
          <cell r="D235" t="str">
            <v>Alloc SqFt</v>
          </cell>
          <cell r="E235">
            <v>7760.4898689999973</v>
          </cell>
          <cell r="F235">
            <v>7760.4898689999973</v>
          </cell>
          <cell r="G235">
            <v>7760.4898689999973</v>
          </cell>
          <cell r="H235">
            <v>7760.4898689999973</v>
          </cell>
          <cell r="I235">
            <v>7760.4898689999973</v>
          </cell>
          <cell r="J235">
            <v>7760.4898689999973</v>
          </cell>
          <cell r="K235">
            <v>7760.4898689999973</v>
          </cell>
          <cell r="L235">
            <v>7760.4898689999973</v>
          </cell>
          <cell r="M235">
            <v>7760.4898689999973</v>
          </cell>
          <cell r="N235">
            <v>7760.4898689999973</v>
          </cell>
          <cell r="O235">
            <v>7760.4898689999973</v>
          </cell>
          <cell r="P235">
            <v>7760.4898689999973</v>
          </cell>
        </row>
        <row r="236">
          <cell r="B236">
            <v>2532</v>
          </cell>
          <cell r="C236" t="str">
            <v>A0011</v>
          </cell>
          <cell r="D236" t="str">
            <v>Alloc SqFt</v>
          </cell>
          <cell r="E236">
            <v>1402.6660850000003</v>
          </cell>
          <cell r="F236">
            <v>1402.6660850000003</v>
          </cell>
          <cell r="G236">
            <v>1402.6660850000003</v>
          </cell>
          <cell r="H236">
            <v>1402.6660850000003</v>
          </cell>
          <cell r="I236">
            <v>1402.6660850000003</v>
          </cell>
          <cell r="J236">
            <v>1402.6660850000003</v>
          </cell>
          <cell r="K236">
            <v>1402.6660850000003</v>
          </cell>
          <cell r="L236">
            <v>1402.6660850000003</v>
          </cell>
          <cell r="M236">
            <v>1402.6660850000003</v>
          </cell>
          <cell r="N236">
            <v>1402.6660850000003</v>
          </cell>
          <cell r="O236">
            <v>1402.6660850000003</v>
          </cell>
          <cell r="P236">
            <v>1402.6660850000003</v>
          </cell>
        </row>
        <row r="237">
          <cell r="B237">
            <v>2540</v>
          </cell>
          <cell r="C237" t="str">
            <v>A0011</v>
          </cell>
          <cell r="D237" t="str">
            <v>Alloc SqFt</v>
          </cell>
          <cell r="E237">
            <v>1025.8243230000003</v>
          </cell>
          <cell r="F237">
            <v>1025.8243230000003</v>
          </cell>
          <cell r="G237">
            <v>1025.8243230000003</v>
          </cell>
          <cell r="H237">
            <v>1025.8243230000003</v>
          </cell>
          <cell r="I237">
            <v>1025.8243230000003</v>
          </cell>
          <cell r="J237">
            <v>1025.8243230000003</v>
          </cell>
          <cell r="K237">
            <v>1025.8243230000003</v>
          </cell>
          <cell r="L237">
            <v>1025.8243230000003</v>
          </cell>
          <cell r="M237">
            <v>1025.8243230000003</v>
          </cell>
          <cell r="N237">
            <v>1025.8243230000003</v>
          </cell>
          <cell r="O237">
            <v>1025.8243230000003</v>
          </cell>
          <cell r="P237">
            <v>1025.8243230000003</v>
          </cell>
        </row>
        <row r="238">
          <cell r="B238">
            <v>2550</v>
          </cell>
          <cell r="C238" t="str">
            <v>A0011</v>
          </cell>
          <cell r="D238" t="str">
            <v>Alloc SqFt</v>
          </cell>
          <cell r="E238">
            <v>6490.3102200000003</v>
          </cell>
          <cell r="F238">
            <v>6490.3102200000003</v>
          </cell>
          <cell r="G238">
            <v>6490.3102200000003</v>
          </cell>
          <cell r="H238">
            <v>6490.3102200000003</v>
          </cell>
          <cell r="I238">
            <v>6490.3102200000003</v>
          </cell>
          <cell r="J238">
            <v>6490.3102200000003</v>
          </cell>
          <cell r="K238">
            <v>6490.3102200000003</v>
          </cell>
          <cell r="L238">
            <v>6490.3102200000003</v>
          </cell>
          <cell r="M238">
            <v>6490.3102200000003</v>
          </cell>
          <cell r="N238">
            <v>6490.3102200000003</v>
          </cell>
          <cell r="O238">
            <v>6490.3102200000003</v>
          </cell>
          <cell r="P238">
            <v>6490.3102200000003</v>
          </cell>
        </row>
        <row r="239">
          <cell r="B239">
            <v>2600</v>
          </cell>
          <cell r="C239" t="str">
            <v>A0011</v>
          </cell>
          <cell r="D239" t="str">
            <v>Alloc SqFt</v>
          </cell>
          <cell r="E239">
            <v>10034.605842000004</v>
          </cell>
          <cell r="F239">
            <v>10034.605842000004</v>
          </cell>
          <cell r="G239">
            <v>10034.605842000004</v>
          </cell>
          <cell r="H239">
            <v>10034.605842000004</v>
          </cell>
          <cell r="I239">
            <v>10034.605842000004</v>
          </cell>
          <cell r="J239">
            <v>10034.605842000004</v>
          </cell>
          <cell r="K239">
            <v>10034.605842000004</v>
          </cell>
          <cell r="L239">
            <v>10034.605842000004</v>
          </cell>
          <cell r="M239">
            <v>10034.605842000004</v>
          </cell>
          <cell r="N239">
            <v>10034.605842000004</v>
          </cell>
          <cell r="O239">
            <v>10034.605842000004</v>
          </cell>
          <cell r="P239">
            <v>10034.605842000004</v>
          </cell>
        </row>
        <row r="240">
          <cell r="B240">
            <v>2601</v>
          </cell>
          <cell r="C240" t="str">
            <v>A0011</v>
          </cell>
          <cell r="D240" t="str">
            <v>Alloc SqFt</v>
          </cell>
          <cell r="E240">
            <v>920.46435299999996</v>
          </cell>
          <cell r="F240">
            <v>920.46435299999996</v>
          </cell>
          <cell r="G240">
            <v>920.46435299999996</v>
          </cell>
          <cell r="H240">
            <v>920.46435299999996</v>
          </cell>
          <cell r="I240">
            <v>920.46435299999996</v>
          </cell>
          <cell r="J240">
            <v>920.46435299999996</v>
          </cell>
          <cell r="K240">
            <v>920.46435299999996</v>
          </cell>
          <cell r="L240">
            <v>920.46435299999996</v>
          </cell>
          <cell r="M240">
            <v>920.46435299999996</v>
          </cell>
          <cell r="N240">
            <v>920.46435299999996</v>
          </cell>
          <cell r="O240">
            <v>920.46435299999996</v>
          </cell>
          <cell r="P240">
            <v>920.46435299999996</v>
          </cell>
        </row>
        <row r="241">
          <cell r="B241">
            <v>2603</v>
          </cell>
          <cell r="C241" t="str">
            <v>A0011</v>
          </cell>
          <cell r="D241" t="str">
            <v>Alloc SqFt</v>
          </cell>
          <cell r="E241">
            <v>813.92186399999991</v>
          </cell>
          <cell r="F241">
            <v>813.92186399999991</v>
          </cell>
          <cell r="G241">
            <v>813.92186399999991</v>
          </cell>
          <cell r="H241">
            <v>813.92186399999991</v>
          </cell>
          <cell r="I241">
            <v>813.92186399999991</v>
          </cell>
          <cell r="J241">
            <v>813.92186399999991</v>
          </cell>
          <cell r="K241">
            <v>813.92186399999991</v>
          </cell>
          <cell r="L241">
            <v>813.92186399999991</v>
          </cell>
          <cell r="M241">
            <v>813.92186399999991</v>
          </cell>
          <cell r="N241">
            <v>813.92186399999991</v>
          </cell>
          <cell r="O241">
            <v>813.92186399999991</v>
          </cell>
          <cell r="P241">
            <v>813.92186399999991</v>
          </cell>
        </row>
        <row r="242">
          <cell r="B242">
            <v>2607</v>
          </cell>
          <cell r="C242" t="str">
            <v>A0011</v>
          </cell>
          <cell r="D242" t="str">
            <v>Alloc SqFt</v>
          </cell>
          <cell r="E242">
            <v>328.15571</v>
          </cell>
          <cell r="F242">
            <v>328.15571</v>
          </cell>
          <cell r="G242">
            <v>328.15571</v>
          </cell>
          <cell r="H242">
            <v>328.15571</v>
          </cell>
          <cell r="I242">
            <v>328.15571</v>
          </cell>
          <cell r="J242">
            <v>328.15571</v>
          </cell>
          <cell r="K242">
            <v>328.15571</v>
          </cell>
          <cell r="L242">
            <v>328.15571</v>
          </cell>
          <cell r="M242">
            <v>328.15571</v>
          </cell>
          <cell r="N242">
            <v>328.15571</v>
          </cell>
          <cell r="O242">
            <v>328.15571</v>
          </cell>
          <cell r="P242">
            <v>328.15571</v>
          </cell>
        </row>
        <row r="243">
          <cell r="B243">
            <v>2609</v>
          </cell>
          <cell r="C243" t="str">
            <v>A0011</v>
          </cell>
          <cell r="D243" t="str">
            <v>Alloc SqFt</v>
          </cell>
          <cell r="E243">
            <v>428.84580499999998</v>
          </cell>
          <cell r="F243">
            <v>428.84580499999998</v>
          </cell>
          <cell r="G243">
            <v>428.84580499999998</v>
          </cell>
          <cell r="H243">
            <v>428.84580499999998</v>
          </cell>
          <cell r="I243">
            <v>428.84580499999998</v>
          </cell>
          <cell r="J243">
            <v>428.84580499999998</v>
          </cell>
          <cell r="K243">
            <v>428.84580499999998</v>
          </cell>
          <cell r="L243">
            <v>428.84580499999998</v>
          </cell>
          <cell r="M243">
            <v>428.84580499999998</v>
          </cell>
          <cell r="N243">
            <v>428.84580499999998</v>
          </cell>
          <cell r="O243">
            <v>428.84580499999998</v>
          </cell>
          <cell r="P243">
            <v>428.84580499999998</v>
          </cell>
        </row>
        <row r="244">
          <cell r="B244">
            <v>2610</v>
          </cell>
          <cell r="C244" t="str">
            <v>A0011</v>
          </cell>
          <cell r="D244" t="str">
            <v>Alloc SqFt</v>
          </cell>
          <cell r="E244">
            <v>9705.5053970000026</v>
          </cell>
          <cell r="F244">
            <v>9705.5053970000026</v>
          </cell>
          <cell r="G244">
            <v>9705.5053970000026</v>
          </cell>
          <cell r="H244">
            <v>9705.5053970000026</v>
          </cell>
          <cell r="I244">
            <v>9705.5053970000026</v>
          </cell>
          <cell r="J244">
            <v>9705.5053970000026</v>
          </cell>
          <cell r="K244">
            <v>9705.5053970000026</v>
          </cell>
          <cell r="L244">
            <v>9705.5053970000026</v>
          </cell>
          <cell r="M244">
            <v>9705.5053970000026</v>
          </cell>
          <cell r="N244">
            <v>9705.5053970000026</v>
          </cell>
          <cell r="O244">
            <v>9705.5053970000026</v>
          </cell>
          <cell r="P244">
            <v>9705.5053970000026</v>
          </cell>
        </row>
        <row r="245">
          <cell r="B245">
            <v>2620</v>
          </cell>
          <cell r="C245" t="str">
            <v>A0011</v>
          </cell>
          <cell r="D245" t="str">
            <v>Alloc SqFt</v>
          </cell>
          <cell r="E245">
            <v>6399.5035010000001</v>
          </cell>
          <cell r="F245">
            <v>6399.5035010000001</v>
          </cell>
          <cell r="G245">
            <v>6399.5035010000001</v>
          </cell>
          <cell r="H245">
            <v>6399.5035010000001</v>
          </cell>
          <cell r="I245">
            <v>6399.5035010000001</v>
          </cell>
          <cell r="J245">
            <v>6399.5035010000001</v>
          </cell>
          <cell r="K245">
            <v>6399.5035010000001</v>
          </cell>
          <cell r="L245">
            <v>6399.5035010000001</v>
          </cell>
          <cell r="M245">
            <v>6399.5035010000001</v>
          </cell>
          <cell r="N245">
            <v>6399.5035010000001</v>
          </cell>
          <cell r="O245">
            <v>6399.5035010000001</v>
          </cell>
          <cell r="P245">
            <v>6399.5035010000001</v>
          </cell>
        </row>
        <row r="246">
          <cell r="B246">
            <v>2630</v>
          </cell>
          <cell r="C246" t="str">
            <v>A0011</v>
          </cell>
          <cell r="D246" t="str">
            <v>Alloc SqFt</v>
          </cell>
          <cell r="E246">
            <v>7215.8074035454538</v>
          </cell>
          <cell r="F246">
            <v>7215.8074035454538</v>
          </cell>
          <cell r="G246">
            <v>7215.8074035454538</v>
          </cell>
          <cell r="H246">
            <v>7215.8074035454538</v>
          </cell>
          <cell r="I246">
            <v>7215.8074035454538</v>
          </cell>
          <cell r="J246">
            <v>7215.8074035454538</v>
          </cell>
          <cell r="K246">
            <v>7215.8074035454538</v>
          </cell>
          <cell r="L246">
            <v>7215.8074035454538</v>
          </cell>
          <cell r="M246">
            <v>7215.8074035454538</v>
          </cell>
          <cell r="N246">
            <v>7215.8074035454538</v>
          </cell>
          <cell r="O246">
            <v>7215.8074035454538</v>
          </cell>
          <cell r="P246">
            <v>7215.8074035454538</v>
          </cell>
        </row>
        <row r="247">
          <cell r="B247">
            <v>2640</v>
          </cell>
          <cell r="C247" t="str">
            <v>A0011</v>
          </cell>
          <cell r="D247" t="str">
            <v>Alloc SqFt</v>
          </cell>
          <cell r="E247">
            <v>805.30037100000004</v>
          </cell>
          <cell r="F247">
            <v>805.30037100000004</v>
          </cell>
          <cell r="G247">
            <v>805.30037100000004</v>
          </cell>
          <cell r="H247">
            <v>805.30037100000004</v>
          </cell>
          <cell r="I247">
            <v>805.30037100000004</v>
          </cell>
          <cell r="J247">
            <v>805.30037100000004</v>
          </cell>
          <cell r="K247">
            <v>805.30037100000004</v>
          </cell>
          <cell r="L247">
            <v>805.30037100000004</v>
          </cell>
          <cell r="M247">
            <v>805.30037100000004</v>
          </cell>
          <cell r="N247">
            <v>805.30037100000004</v>
          </cell>
          <cell r="O247">
            <v>805.30037100000004</v>
          </cell>
          <cell r="P247">
            <v>805.30037100000004</v>
          </cell>
        </row>
        <row r="248">
          <cell r="B248">
            <v>2700</v>
          </cell>
          <cell r="C248" t="str">
            <v>A0011</v>
          </cell>
          <cell r="D248" t="str">
            <v>Alloc SqFt</v>
          </cell>
          <cell r="E248">
            <v>1092.960008</v>
          </cell>
          <cell r="F248">
            <v>1092.960008</v>
          </cell>
          <cell r="G248">
            <v>1092.960008</v>
          </cell>
          <cell r="H248">
            <v>1092.960008</v>
          </cell>
          <cell r="I248">
            <v>1092.960008</v>
          </cell>
          <cell r="J248">
            <v>1092.960008</v>
          </cell>
          <cell r="K248">
            <v>1092.960008</v>
          </cell>
          <cell r="L248">
            <v>1092.960008</v>
          </cell>
          <cell r="M248">
            <v>1092.960008</v>
          </cell>
          <cell r="N248">
            <v>1092.960008</v>
          </cell>
          <cell r="O248">
            <v>1092.960008</v>
          </cell>
          <cell r="P248">
            <v>1092.960008</v>
          </cell>
        </row>
        <row r="249">
          <cell r="B249">
            <v>2701</v>
          </cell>
          <cell r="C249" t="str">
            <v>A0011</v>
          </cell>
          <cell r="D249" t="str">
            <v>Alloc SqFt</v>
          </cell>
          <cell r="E249">
            <v>206.15549800000002</v>
          </cell>
          <cell r="F249">
            <v>206.15549800000002</v>
          </cell>
          <cell r="G249">
            <v>206.15549800000002</v>
          </cell>
          <cell r="H249">
            <v>206.15549800000002</v>
          </cell>
          <cell r="I249">
            <v>206.15549800000002</v>
          </cell>
          <cell r="J249">
            <v>206.15549800000002</v>
          </cell>
          <cell r="K249">
            <v>206.15549800000002</v>
          </cell>
          <cell r="L249">
            <v>206.15549800000002</v>
          </cell>
          <cell r="M249">
            <v>206.15549800000002</v>
          </cell>
          <cell r="N249">
            <v>206.15549800000002</v>
          </cell>
          <cell r="O249">
            <v>206.15549800000002</v>
          </cell>
          <cell r="P249">
            <v>206.15549800000002</v>
          </cell>
        </row>
        <row r="250">
          <cell r="B250">
            <v>2710</v>
          </cell>
          <cell r="C250" t="str">
            <v>A0011</v>
          </cell>
          <cell r="D250" t="str">
            <v>Alloc SqFt</v>
          </cell>
          <cell r="E250">
            <v>6640.3499190000002</v>
          </cell>
          <cell r="F250">
            <v>6640.3499190000002</v>
          </cell>
          <cell r="G250">
            <v>6640.3499190000002</v>
          </cell>
          <cell r="H250">
            <v>6640.3499190000002</v>
          </cell>
          <cell r="I250">
            <v>6640.3499190000002</v>
          </cell>
          <cell r="J250">
            <v>6640.3499190000002</v>
          </cell>
          <cell r="K250">
            <v>6640.3499190000002</v>
          </cell>
          <cell r="L250">
            <v>6640.3499190000002</v>
          </cell>
          <cell r="M250">
            <v>6640.3499190000002</v>
          </cell>
          <cell r="N250">
            <v>6640.3499190000002</v>
          </cell>
          <cell r="O250">
            <v>6640.3499190000002</v>
          </cell>
          <cell r="P250">
            <v>6640.3499190000002</v>
          </cell>
        </row>
        <row r="251">
          <cell r="B251">
            <v>2720</v>
          </cell>
          <cell r="C251" t="str">
            <v>A0011</v>
          </cell>
          <cell r="D251" t="str">
            <v>Alloc SqFt</v>
          </cell>
          <cell r="E251">
            <v>7514.0338039999997</v>
          </cell>
          <cell r="F251">
            <v>7514.0338039999997</v>
          </cell>
          <cell r="G251">
            <v>7514.0338039999997</v>
          </cell>
          <cell r="H251">
            <v>7514.0338039999997</v>
          </cell>
          <cell r="I251">
            <v>7514.0338039999997</v>
          </cell>
          <cell r="J251">
            <v>7514.0338039999997</v>
          </cell>
          <cell r="K251">
            <v>7514.0338039999997</v>
          </cell>
          <cell r="L251">
            <v>7514.0338039999997</v>
          </cell>
          <cell r="M251">
            <v>7514.0338039999997</v>
          </cell>
          <cell r="N251">
            <v>7514.0338039999997</v>
          </cell>
          <cell r="O251">
            <v>7514.0338039999997</v>
          </cell>
          <cell r="P251">
            <v>7514.0338039999997</v>
          </cell>
        </row>
        <row r="252">
          <cell r="B252">
            <v>2722</v>
          </cell>
          <cell r="C252" t="str">
            <v>A0011</v>
          </cell>
          <cell r="D252" t="str">
            <v>Alloc SqFt</v>
          </cell>
          <cell r="E252">
            <v>395.09894400000007</v>
          </cell>
          <cell r="F252">
            <v>395.09894400000007</v>
          </cell>
          <cell r="G252">
            <v>395.09894400000007</v>
          </cell>
          <cell r="H252">
            <v>395.09894400000007</v>
          </cell>
          <cell r="I252">
            <v>395.09894400000007</v>
          </cell>
          <cell r="J252">
            <v>395.09894400000007</v>
          </cell>
          <cell r="K252">
            <v>395.09894400000007</v>
          </cell>
          <cell r="L252">
            <v>395.09894400000007</v>
          </cell>
          <cell r="M252">
            <v>395.09894400000007</v>
          </cell>
          <cell r="N252">
            <v>395.09894400000007</v>
          </cell>
          <cell r="O252">
            <v>395.09894400000007</v>
          </cell>
          <cell r="P252">
            <v>395.09894400000007</v>
          </cell>
        </row>
        <row r="253">
          <cell r="B253">
            <v>2730</v>
          </cell>
          <cell r="C253" t="str">
            <v>A0011</v>
          </cell>
          <cell r="D253" t="str">
            <v>Alloc SqFt</v>
          </cell>
          <cell r="E253">
            <v>575.01021400000013</v>
          </cell>
          <cell r="F253">
            <v>575.01021400000013</v>
          </cell>
          <cell r="G253">
            <v>575.01021400000013</v>
          </cell>
          <cell r="H253">
            <v>575.01021400000013</v>
          </cell>
          <cell r="I253">
            <v>575.01021400000013</v>
          </cell>
          <cell r="J253">
            <v>575.01021400000013</v>
          </cell>
          <cell r="K253">
            <v>575.01021400000013</v>
          </cell>
          <cell r="L253">
            <v>575.01021400000013</v>
          </cell>
          <cell r="M253">
            <v>575.01021400000013</v>
          </cell>
          <cell r="N253">
            <v>575.01021400000013</v>
          </cell>
          <cell r="O253">
            <v>575.01021400000013</v>
          </cell>
          <cell r="P253">
            <v>575.01021400000013</v>
          </cell>
        </row>
        <row r="254">
          <cell r="B254">
            <v>2740</v>
          </cell>
          <cell r="C254" t="str">
            <v>A0011</v>
          </cell>
          <cell r="D254" t="str">
            <v>Alloc SqFt</v>
          </cell>
          <cell r="E254">
            <v>99.125</v>
          </cell>
          <cell r="F254">
            <v>99.125</v>
          </cell>
          <cell r="G254">
            <v>99.125</v>
          </cell>
          <cell r="H254">
            <v>99.125</v>
          </cell>
          <cell r="I254">
            <v>99.125</v>
          </cell>
          <cell r="J254">
            <v>99.125</v>
          </cell>
          <cell r="K254">
            <v>99.125</v>
          </cell>
          <cell r="L254">
            <v>99.125</v>
          </cell>
          <cell r="M254">
            <v>99.125</v>
          </cell>
          <cell r="N254">
            <v>99.125</v>
          </cell>
          <cell r="O254">
            <v>99.125</v>
          </cell>
          <cell r="P254">
            <v>99.125</v>
          </cell>
        </row>
        <row r="255">
          <cell r="B255">
            <v>2750</v>
          </cell>
          <cell r="C255" t="str">
            <v>A0011</v>
          </cell>
          <cell r="D255" t="str">
            <v>Alloc SqFt</v>
          </cell>
          <cell r="E255">
            <v>738.58079199999997</v>
          </cell>
          <cell r="F255">
            <v>738.58079199999997</v>
          </cell>
          <cell r="G255">
            <v>738.58079199999997</v>
          </cell>
          <cell r="H255">
            <v>738.58079199999997</v>
          </cell>
          <cell r="I255">
            <v>738.58079199999997</v>
          </cell>
          <cell r="J255">
            <v>738.58079199999997</v>
          </cell>
          <cell r="K255">
            <v>738.58079199999997</v>
          </cell>
          <cell r="L255">
            <v>738.58079199999997</v>
          </cell>
          <cell r="M255">
            <v>738.58079199999997</v>
          </cell>
          <cell r="N255">
            <v>738.58079199999997</v>
          </cell>
          <cell r="O255">
            <v>738.58079199999997</v>
          </cell>
          <cell r="P255">
            <v>738.58079199999997</v>
          </cell>
        </row>
        <row r="256">
          <cell r="B256">
            <v>2810</v>
          </cell>
          <cell r="C256" t="str">
            <v>A0011</v>
          </cell>
          <cell r="D256" t="str">
            <v>Alloc SqFt</v>
          </cell>
          <cell r="E256">
            <v>469.81992700000001</v>
          </cell>
          <cell r="F256">
            <v>469.81992700000001</v>
          </cell>
          <cell r="G256">
            <v>469.81992700000001</v>
          </cell>
          <cell r="H256">
            <v>469.81992700000001</v>
          </cell>
          <cell r="I256">
            <v>469.81992700000001</v>
          </cell>
          <cell r="J256">
            <v>469.81992700000001</v>
          </cell>
          <cell r="K256">
            <v>469.81992700000001</v>
          </cell>
          <cell r="L256">
            <v>469.81992700000001</v>
          </cell>
          <cell r="M256">
            <v>469.81992700000001</v>
          </cell>
          <cell r="N256">
            <v>469.81992700000001</v>
          </cell>
          <cell r="O256">
            <v>469.81992700000001</v>
          </cell>
          <cell r="P256">
            <v>469.81992700000001</v>
          </cell>
        </row>
        <row r="257">
          <cell r="B257">
            <v>2830</v>
          </cell>
          <cell r="C257" t="str">
            <v>A0011</v>
          </cell>
          <cell r="D257" t="str">
            <v>Alloc SqFt</v>
          </cell>
          <cell r="E257">
            <v>9402.5051989999993</v>
          </cell>
          <cell r="F257">
            <v>9402.5051989999993</v>
          </cell>
          <cell r="G257">
            <v>9402.5051989999993</v>
          </cell>
          <cell r="H257">
            <v>9402.5051989999993</v>
          </cell>
          <cell r="I257">
            <v>9402.5051989999993</v>
          </cell>
          <cell r="J257">
            <v>9402.5051989999993</v>
          </cell>
          <cell r="K257">
            <v>9402.5051989999993</v>
          </cell>
          <cell r="L257">
            <v>9402.5051989999993</v>
          </cell>
          <cell r="M257">
            <v>9402.5051989999993</v>
          </cell>
          <cell r="N257">
            <v>9402.5051989999993</v>
          </cell>
          <cell r="O257">
            <v>9402.5051989999993</v>
          </cell>
          <cell r="P257">
            <v>9402.5051989999993</v>
          </cell>
        </row>
        <row r="258">
          <cell r="B258">
            <v>2860</v>
          </cell>
          <cell r="C258" t="str">
            <v>A0011</v>
          </cell>
          <cell r="D258" t="str">
            <v>Alloc SqFt</v>
          </cell>
          <cell r="E258">
            <v>7993.8286740000003</v>
          </cell>
          <cell r="F258">
            <v>7993.8286740000003</v>
          </cell>
          <cell r="G258">
            <v>7993.8286740000003</v>
          </cell>
          <cell r="H258">
            <v>7993.8286740000003</v>
          </cell>
          <cell r="I258">
            <v>7993.8286740000003</v>
          </cell>
          <cell r="J258">
            <v>7993.8286740000003</v>
          </cell>
          <cell r="K258">
            <v>7993.8286740000003</v>
          </cell>
          <cell r="L258">
            <v>7993.8286740000003</v>
          </cell>
          <cell r="M258">
            <v>7993.8286740000003</v>
          </cell>
          <cell r="N258">
            <v>7993.8286740000003</v>
          </cell>
          <cell r="O258">
            <v>7993.8286740000003</v>
          </cell>
          <cell r="P258">
            <v>7993.8286740000003</v>
          </cell>
        </row>
        <row r="259">
          <cell r="B259">
            <v>2902</v>
          </cell>
          <cell r="C259" t="str">
            <v>A0011</v>
          </cell>
          <cell r="D259" t="str">
            <v>Alloc SqFt</v>
          </cell>
          <cell r="E259">
            <v>313.47119100000003</v>
          </cell>
          <cell r="F259">
            <v>313.47119100000003</v>
          </cell>
          <cell r="G259">
            <v>313.47119100000003</v>
          </cell>
          <cell r="H259">
            <v>313.47119100000003</v>
          </cell>
          <cell r="I259">
            <v>313.47119100000003</v>
          </cell>
          <cell r="J259">
            <v>313.47119100000003</v>
          </cell>
          <cell r="K259">
            <v>313.47119100000003</v>
          </cell>
          <cell r="L259">
            <v>313.47119100000003</v>
          </cell>
          <cell r="M259">
            <v>313.47119100000003</v>
          </cell>
          <cell r="N259">
            <v>313.47119100000003</v>
          </cell>
          <cell r="O259">
            <v>313.47119100000003</v>
          </cell>
          <cell r="P259">
            <v>313.47119100000003</v>
          </cell>
        </row>
        <row r="260">
          <cell r="B260">
            <v>2910</v>
          </cell>
          <cell r="C260" t="str">
            <v>A0011</v>
          </cell>
          <cell r="D260" t="str">
            <v>Alloc SqFt</v>
          </cell>
          <cell r="E260">
            <v>389.47959600000002</v>
          </cell>
          <cell r="F260">
            <v>389.47959600000002</v>
          </cell>
          <cell r="G260">
            <v>389.47959600000002</v>
          </cell>
          <cell r="H260">
            <v>389.47959600000002</v>
          </cell>
          <cell r="I260">
            <v>389.47959600000002</v>
          </cell>
          <cell r="J260">
            <v>389.47959600000002</v>
          </cell>
          <cell r="K260">
            <v>389.47959600000002</v>
          </cell>
          <cell r="L260">
            <v>389.47959600000002</v>
          </cell>
          <cell r="M260">
            <v>389.47959600000002</v>
          </cell>
          <cell r="N260">
            <v>389.47959600000002</v>
          </cell>
          <cell r="O260">
            <v>389.47959600000002</v>
          </cell>
          <cell r="P260">
            <v>389.47959600000002</v>
          </cell>
        </row>
        <row r="261">
          <cell r="B261">
            <v>2912</v>
          </cell>
          <cell r="C261" t="str">
            <v>A0011</v>
          </cell>
          <cell r="D261" t="str">
            <v>Alloc SqFt</v>
          </cell>
          <cell r="E261">
            <v>2612.6294990000001</v>
          </cell>
          <cell r="F261">
            <v>2612.6294990000001</v>
          </cell>
          <cell r="G261">
            <v>2612.6294990000001</v>
          </cell>
          <cell r="H261">
            <v>2612.6294990000001</v>
          </cell>
          <cell r="I261">
            <v>2612.6294990000001</v>
          </cell>
          <cell r="J261">
            <v>2612.6294990000001</v>
          </cell>
          <cell r="K261">
            <v>2612.6294990000001</v>
          </cell>
          <cell r="L261">
            <v>2612.6294990000001</v>
          </cell>
          <cell r="M261">
            <v>2612.6294990000001</v>
          </cell>
          <cell r="N261">
            <v>2612.6294990000001</v>
          </cell>
          <cell r="O261">
            <v>2612.6294990000001</v>
          </cell>
          <cell r="P261">
            <v>2612.6294990000001</v>
          </cell>
        </row>
        <row r="262">
          <cell r="B262">
            <v>2913</v>
          </cell>
          <cell r="C262" t="str">
            <v>A0011</v>
          </cell>
          <cell r="D262" t="str">
            <v>Alloc SqFt</v>
          </cell>
          <cell r="E262">
            <v>6137.7953370000005</v>
          </cell>
          <cell r="F262">
            <v>6137.7953370000005</v>
          </cell>
          <cell r="G262">
            <v>6137.7953370000005</v>
          </cell>
          <cell r="H262">
            <v>6137.7953370000005</v>
          </cell>
          <cell r="I262">
            <v>6137.7953370000005</v>
          </cell>
          <cell r="J262">
            <v>6137.7953370000005</v>
          </cell>
          <cell r="K262">
            <v>6137.7953370000005</v>
          </cell>
          <cell r="L262">
            <v>6137.7953370000005</v>
          </cell>
          <cell r="M262">
            <v>6137.7953370000005</v>
          </cell>
          <cell r="N262">
            <v>6137.7953370000005</v>
          </cell>
          <cell r="O262">
            <v>6137.7953370000005</v>
          </cell>
          <cell r="P262">
            <v>6137.7953370000005</v>
          </cell>
        </row>
        <row r="263">
          <cell r="B263">
            <v>2914</v>
          </cell>
          <cell r="C263" t="str">
            <v>A0011</v>
          </cell>
          <cell r="D263" t="str">
            <v>Alloc SqFt</v>
          </cell>
          <cell r="E263">
            <v>3701.0821020000003</v>
          </cell>
          <cell r="F263">
            <v>3701.0821020000003</v>
          </cell>
          <cell r="G263">
            <v>3701.0821020000003</v>
          </cell>
          <cell r="H263">
            <v>3701.0821020000003</v>
          </cell>
          <cell r="I263">
            <v>3701.0821020000003</v>
          </cell>
          <cell r="J263">
            <v>3701.0821020000003</v>
          </cell>
          <cell r="K263">
            <v>3701.0821020000003</v>
          </cell>
          <cell r="L263">
            <v>3701.0821020000003</v>
          </cell>
          <cell r="M263">
            <v>3701.0821020000003</v>
          </cell>
          <cell r="N263">
            <v>3701.0821020000003</v>
          </cell>
          <cell r="O263">
            <v>3701.0821020000003</v>
          </cell>
          <cell r="P263">
            <v>3701.0821020000003</v>
          </cell>
        </row>
        <row r="264">
          <cell r="B264">
            <v>2915</v>
          </cell>
          <cell r="C264" t="str">
            <v>A0011</v>
          </cell>
          <cell r="D264" t="str">
            <v>Alloc SqFt</v>
          </cell>
          <cell r="E264">
            <v>792.04708200000005</v>
          </cell>
          <cell r="F264">
            <v>792.04708200000005</v>
          </cell>
          <cell r="G264">
            <v>792.04708200000005</v>
          </cell>
          <cell r="H264">
            <v>792.04708200000005</v>
          </cell>
          <cell r="I264">
            <v>792.04708200000005</v>
          </cell>
          <cell r="J264">
            <v>792.04708200000005</v>
          </cell>
          <cell r="K264">
            <v>792.04708200000005</v>
          </cell>
          <cell r="L264">
            <v>792.04708200000005</v>
          </cell>
          <cell r="M264">
            <v>792.04708200000005</v>
          </cell>
          <cell r="N264">
            <v>792.04708200000005</v>
          </cell>
          <cell r="O264">
            <v>792.04708200000005</v>
          </cell>
          <cell r="P264">
            <v>792.04708200000005</v>
          </cell>
        </row>
        <row r="265">
          <cell r="B265">
            <v>3210</v>
          </cell>
          <cell r="C265" t="str">
            <v>A0011</v>
          </cell>
          <cell r="D265" t="str">
            <v>Alloc SqFt</v>
          </cell>
          <cell r="E265">
            <v>2421.4820770000001</v>
          </cell>
          <cell r="F265">
            <v>2421.4820770000001</v>
          </cell>
          <cell r="G265">
            <v>2421.4820770000001</v>
          </cell>
          <cell r="H265">
            <v>2421.4820770000001</v>
          </cell>
          <cell r="I265">
            <v>2421.4820770000001</v>
          </cell>
          <cell r="J265">
            <v>2421.4820770000001</v>
          </cell>
          <cell r="K265">
            <v>2421.4820770000001</v>
          </cell>
          <cell r="L265">
            <v>2421.4820770000001</v>
          </cell>
          <cell r="M265">
            <v>2421.4820770000001</v>
          </cell>
          <cell r="N265">
            <v>2421.4820770000001</v>
          </cell>
          <cell r="O265">
            <v>2421.4820770000001</v>
          </cell>
          <cell r="P265">
            <v>2421.4820770000001</v>
          </cell>
        </row>
        <row r="266">
          <cell r="B266">
            <v>3211</v>
          </cell>
          <cell r="C266" t="str">
            <v>A0011</v>
          </cell>
          <cell r="D266" t="str">
            <v>Alloc SqFt</v>
          </cell>
          <cell r="E266">
            <v>990.70613600000001</v>
          </cell>
          <cell r="F266">
            <v>990.70613600000001</v>
          </cell>
          <cell r="G266">
            <v>990.70613600000001</v>
          </cell>
          <cell r="H266">
            <v>990.70613600000001</v>
          </cell>
          <cell r="I266">
            <v>990.70613600000001</v>
          </cell>
          <cell r="J266">
            <v>990.70613600000001</v>
          </cell>
          <cell r="K266">
            <v>990.70613600000001</v>
          </cell>
          <cell r="L266">
            <v>990.70613600000001</v>
          </cell>
          <cell r="M266">
            <v>990.70613600000001</v>
          </cell>
          <cell r="N266">
            <v>990.70613600000001</v>
          </cell>
          <cell r="O266">
            <v>990.70613600000001</v>
          </cell>
          <cell r="P266">
            <v>990.70613600000001</v>
          </cell>
        </row>
        <row r="267">
          <cell r="B267">
            <v>3212</v>
          </cell>
          <cell r="C267" t="str">
            <v>A0011</v>
          </cell>
          <cell r="D267" t="str">
            <v>Alloc SqFt</v>
          </cell>
          <cell r="E267">
            <v>1289.4816570000003</v>
          </cell>
          <cell r="F267">
            <v>1289.4816570000003</v>
          </cell>
          <cell r="G267">
            <v>1289.4816570000003</v>
          </cell>
          <cell r="H267">
            <v>1289.4816570000003</v>
          </cell>
          <cell r="I267">
            <v>1289.4816570000003</v>
          </cell>
          <cell r="J267">
            <v>1289.4816570000003</v>
          </cell>
          <cell r="K267">
            <v>1289.4816570000003</v>
          </cell>
          <cell r="L267">
            <v>1289.4816570000003</v>
          </cell>
          <cell r="M267">
            <v>1289.4816570000003</v>
          </cell>
          <cell r="N267">
            <v>1289.4816570000003</v>
          </cell>
          <cell r="O267">
            <v>1289.4816570000003</v>
          </cell>
          <cell r="P267">
            <v>1289.4816570000003</v>
          </cell>
        </row>
        <row r="268">
          <cell r="B268">
            <v>3310</v>
          </cell>
          <cell r="C268" t="str">
            <v>A0011</v>
          </cell>
          <cell r="D268" t="str">
            <v>Alloc SqFt</v>
          </cell>
          <cell r="E268">
            <v>4574.9612629999992</v>
          </cell>
          <cell r="F268">
            <v>4574.9612629999992</v>
          </cell>
          <cell r="G268">
            <v>4574.9612629999992</v>
          </cell>
          <cell r="H268">
            <v>4574.9612629999992</v>
          </cell>
          <cell r="I268">
            <v>4574.9612629999992</v>
          </cell>
          <cell r="J268">
            <v>4574.9612629999992</v>
          </cell>
          <cell r="K268">
            <v>4574.9612629999992</v>
          </cell>
          <cell r="L268">
            <v>4574.9612629999992</v>
          </cell>
          <cell r="M268">
            <v>4574.9612629999992</v>
          </cell>
          <cell r="N268">
            <v>4574.9612629999992</v>
          </cell>
          <cell r="O268">
            <v>4574.9612629999992</v>
          </cell>
          <cell r="P268">
            <v>4574.9612629999992</v>
          </cell>
        </row>
        <row r="269">
          <cell r="B269">
            <v>3311</v>
          </cell>
          <cell r="C269" t="str">
            <v>A0011</v>
          </cell>
          <cell r="D269" t="str">
            <v>Alloc SqFt</v>
          </cell>
          <cell r="E269">
            <v>3864.1867149999998</v>
          </cell>
          <cell r="F269">
            <v>3864.1867149999998</v>
          </cell>
          <cell r="G269">
            <v>3864.1867149999998</v>
          </cell>
          <cell r="H269">
            <v>3864.1867149999998</v>
          </cell>
          <cell r="I269">
            <v>3864.1867149999998</v>
          </cell>
          <cell r="J269">
            <v>3864.1867149999998</v>
          </cell>
          <cell r="K269">
            <v>3864.1867149999998</v>
          </cell>
          <cell r="L269">
            <v>3864.1867149999998</v>
          </cell>
          <cell r="M269">
            <v>3864.1867149999998</v>
          </cell>
          <cell r="N269">
            <v>3864.1867149999998</v>
          </cell>
          <cell r="O269">
            <v>3864.1867149999998</v>
          </cell>
          <cell r="P269">
            <v>3864.1867149999998</v>
          </cell>
        </row>
        <row r="270">
          <cell r="B270">
            <v>3316</v>
          </cell>
          <cell r="C270" t="str">
            <v>A0011</v>
          </cell>
          <cell r="D270" t="str">
            <v>Alloc SqFt</v>
          </cell>
          <cell r="E270">
            <v>499.22238700000003</v>
          </cell>
          <cell r="F270">
            <v>499.22238700000003</v>
          </cell>
          <cell r="G270">
            <v>499.22238700000003</v>
          </cell>
          <cell r="H270">
            <v>499.22238700000003</v>
          </cell>
          <cell r="I270">
            <v>499.22238700000003</v>
          </cell>
          <cell r="J270">
            <v>499.22238700000003</v>
          </cell>
          <cell r="K270">
            <v>499.22238700000003</v>
          </cell>
          <cell r="L270">
            <v>499.22238700000003</v>
          </cell>
          <cell r="M270">
            <v>499.22238700000003</v>
          </cell>
          <cell r="N270">
            <v>499.22238700000003</v>
          </cell>
          <cell r="O270">
            <v>499.22238700000003</v>
          </cell>
          <cell r="P270">
            <v>499.22238700000003</v>
          </cell>
        </row>
        <row r="271">
          <cell r="B271">
            <v>3317</v>
          </cell>
          <cell r="C271" t="str">
            <v>A0011</v>
          </cell>
          <cell r="D271" t="str">
            <v>Alloc SqFt</v>
          </cell>
          <cell r="E271">
            <v>2684.1861960000006</v>
          </cell>
          <cell r="F271">
            <v>2684.1861960000006</v>
          </cell>
          <cell r="G271">
            <v>2684.1861960000006</v>
          </cell>
          <cell r="H271">
            <v>2684.1861960000006</v>
          </cell>
          <cell r="I271">
            <v>2684.1861960000006</v>
          </cell>
          <cell r="J271">
            <v>2684.1861960000006</v>
          </cell>
          <cell r="K271">
            <v>2684.1861960000006</v>
          </cell>
          <cell r="L271">
            <v>2684.1861960000006</v>
          </cell>
          <cell r="M271">
            <v>2684.1861960000006</v>
          </cell>
          <cell r="N271">
            <v>2684.1861960000006</v>
          </cell>
          <cell r="O271">
            <v>2684.1861960000006</v>
          </cell>
          <cell r="P271">
            <v>2684.1861960000006</v>
          </cell>
        </row>
        <row r="272">
          <cell r="B272">
            <v>3318</v>
          </cell>
          <cell r="C272" t="str">
            <v>A0011</v>
          </cell>
          <cell r="D272" t="str">
            <v>Alloc SqFt</v>
          </cell>
          <cell r="E272">
            <v>2550.7331369999997</v>
          </cell>
          <cell r="F272">
            <v>2550.7331369999997</v>
          </cell>
          <cell r="G272">
            <v>2550.7331369999997</v>
          </cell>
          <cell r="H272">
            <v>2550.7331369999997</v>
          </cell>
          <cell r="I272">
            <v>2550.7331369999997</v>
          </cell>
          <cell r="J272">
            <v>2550.7331369999997</v>
          </cell>
          <cell r="K272">
            <v>2550.7331369999997</v>
          </cell>
          <cell r="L272">
            <v>2550.7331369999997</v>
          </cell>
          <cell r="M272">
            <v>2550.7331369999997</v>
          </cell>
          <cell r="N272">
            <v>2550.7331369999997</v>
          </cell>
          <cell r="O272">
            <v>2550.7331369999997</v>
          </cell>
          <cell r="P272">
            <v>2550.7331369999997</v>
          </cell>
        </row>
        <row r="273">
          <cell r="B273">
            <v>3319</v>
          </cell>
          <cell r="C273" t="str">
            <v>A0011</v>
          </cell>
          <cell r="D273" t="str">
            <v>Alloc SqFt</v>
          </cell>
          <cell r="E273">
            <v>1512.229818</v>
          </cell>
          <cell r="F273">
            <v>1512.229818</v>
          </cell>
          <cell r="G273">
            <v>1512.229818</v>
          </cell>
          <cell r="H273">
            <v>1512.229818</v>
          </cell>
          <cell r="I273">
            <v>1512.229818</v>
          </cell>
          <cell r="J273">
            <v>1512.229818</v>
          </cell>
          <cell r="K273">
            <v>1512.229818</v>
          </cell>
          <cell r="L273">
            <v>1512.229818</v>
          </cell>
          <cell r="M273">
            <v>1512.229818</v>
          </cell>
          <cell r="N273">
            <v>1512.229818</v>
          </cell>
          <cell r="O273">
            <v>1512.229818</v>
          </cell>
          <cell r="P273">
            <v>1512.229818</v>
          </cell>
        </row>
        <row r="274">
          <cell r="B274">
            <v>3506</v>
          </cell>
          <cell r="C274" t="str">
            <v>A0011</v>
          </cell>
          <cell r="D274" t="str">
            <v>Alloc SqFt</v>
          </cell>
          <cell r="E274">
            <v>1708.6955809999997</v>
          </cell>
          <cell r="F274">
            <v>1708.6955809999997</v>
          </cell>
          <cell r="G274">
            <v>1708.6955809999997</v>
          </cell>
          <cell r="H274">
            <v>1708.6955809999997</v>
          </cell>
          <cell r="I274">
            <v>1708.6955809999997</v>
          </cell>
          <cell r="J274">
            <v>1708.6955809999997</v>
          </cell>
          <cell r="K274">
            <v>1708.6955809999997</v>
          </cell>
          <cell r="L274">
            <v>1708.6955809999997</v>
          </cell>
          <cell r="M274">
            <v>1708.6955809999997</v>
          </cell>
          <cell r="N274">
            <v>1708.6955809999997</v>
          </cell>
          <cell r="O274">
            <v>1708.6955809999997</v>
          </cell>
          <cell r="P274">
            <v>1708.6955809999997</v>
          </cell>
        </row>
        <row r="275">
          <cell r="B275">
            <v>3507</v>
          </cell>
          <cell r="C275" t="str">
            <v>A0011</v>
          </cell>
          <cell r="D275" t="str">
            <v>Alloc SqFt</v>
          </cell>
          <cell r="E275">
            <v>1773.8909509999999</v>
          </cell>
          <cell r="F275">
            <v>1773.8909509999999</v>
          </cell>
          <cell r="G275">
            <v>1773.8909509999999</v>
          </cell>
          <cell r="H275">
            <v>1773.8909509999999</v>
          </cell>
          <cell r="I275">
            <v>1773.8909509999999</v>
          </cell>
          <cell r="J275">
            <v>1773.8909509999999</v>
          </cell>
          <cell r="K275">
            <v>1773.8909509999999</v>
          </cell>
          <cell r="L275">
            <v>1773.8909509999999</v>
          </cell>
          <cell r="M275">
            <v>1773.8909509999999</v>
          </cell>
          <cell r="N275">
            <v>1773.8909509999999</v>
          </cell>
          <cell r="O275">
            <v>1773.8909509999999</v>
          </cell>
          <cell r="P275">
            <v>1773.8909509999999</v>
          </cell>
        </row>
        <row r="276">
          <cell r="B276">
            <v>3509</v>
          </cell>
          <cell r="C276" t="str">
            <v>A0011</v>
          </cell>
          <cell r="D276" t="str">
            <v>Alloc SqFt</v>
          </cell>
          <cell r="E276">
            <v>2182.5350179999996</v>
          </cell>
          <cell r="F276">
            <v>2182.5350179999996</v>
          </cell>
          <cell r="G276">
            <v>2182.5350179999996</v>
          </cell>
          <cell r="H276">
            <v>2182.5350179999996</v>
          </cell>
          <cell r="I276">
            <v>2182.5350179999996</v>
          </cell>
          <cell r="J276">
            <v>2182.5350179999996</v>
          </cell>
          <cell r="K276">
            <v>2182.5350179999996</v>
          </cell>
          <cell r="L276">
            <v>2182.5350179999996</v>
          </cell>
          <cell r="M276">
            <v>2182.5350179999996</v>
          </cell>
          <cell r="N276">
            <v>2182.5350179999996</v>
          </cell>
          <cell r="O276">
            <v>2182.5350179999996</v>
          </cell>
          <cell r="P276">
            <v>2182.5350179999996</v>
          </cell>
        </row>
        <row r="277">
          <cell r="B277">
            <v>3512</v>
          </cell>
          <cell r="C277" t="str">
            <v>A0011</v>
          </cell>
          <cell r="D277" t="str">
            <v>Alloc SqFt</v>
          </cell>
          <cell r="E277">
            <v>9059.6998089999979</v>
          </cell>
          <cell r="F277">
            <v>9059.6998089999979</v>
          </cell>
          <cell r="G277">
            <v>9059.6998089999979</v>
          </cell>
          <cell r="H277">
            <v>9059.6998089999979</v>
          </cell>
          <cell r="I277">
            <v>9059.6998089999979</v>
          </cell>
          <cell r="J277">
            <v>9059.6998089999979</v>
          </cell>
          <cell r="K277">
            <v>9059.6998089999979</v>
          </cell>
          <cell r="L277">
            <v>9059.6998089999979</v>
          </cell>
          <cell r="M277">
            <v>9059.6998089999979</v>
          </cell>
          <cell r="N277">
            <v>9059.6998089999979</v>
          </cell>
          <cell r="O277">
            <v>9059.6998089999979</v>
          </cell>
          <cell r="P277">
            <v>9059.6998089999979</v>
          </cell>
        </row>
        <row r="278">
          <cell r="B278">
            <v>3513</v>
          </cell>
          <cell r="C278" t="str">
            <v>A0011</v>
          </cell>
          <cell r="D278" t="str">
            <v>Alloc SqFt</v>
          </cell>
          <cell r="E278">
            <v>2075.885992</v>
          </cell>
          <cell r="F278">
            <v>2075.885992</v>
          </cell>
          <cell r="G278">
            <v>2075.885992</v>
          </cell>
          <cell r="H278">
            <v>2075.885992</v>
          </cell>
          <cell r="I278">
            <v>2075.885992</v>
          </cell>
          <cell r="J278">
            <v>2075.885992</v>
          </cell>
          <cell r="K278">
            <v>2075.885992</v>
          </cell>
          <cell r="L278">
            <v>2075.885992</v>
          </cell>
          <cell r="M278">
            <v>2075.885992</v>
          </cell>
          <cell r="N278">
            <v>2075.885992</v>
          </cell>
          <cell r="O278">
            <v>2075.885992</v>
          </cell>
          <cell r="P278">
            <v>2075.885992</v>
          </cell>
        </row>
        <row r="279">
          <cell r="B279">
            <v>3514</v>
          </cell>
          <cell r="C279" t="str">
            <v>A0011</v>
          </cell>
          <cell r="D279" t="str">
            <v>Alloc SqFt</v>
          </cell>
          <cell r="E279">
            <v>3087.0226899999998</v>
          </cell>
          <cell r="F279">
            <v>3087.0226899999998</v>
          </cell>
          <cell r="G279">
            <v>3087.0226899999998</v>
          </cell>
          <cell r="H279">
            <v>3087.0226899999998</v>
          </cell>
          <cell r="I279">
            <v>3087.0226899999998</v>
          </cell>
          <cell r="J279">
            <v>3087.0226899999998</v>
          </cell>
          <cell r="K279">
            <v>3087.0226899999998</v>
          </cell>
          <cell r="L279">
            <v>3087.0226899999998</v>
          </cell>
          <cell r="M279">
            <v>3087.0226899999998</v>
          </cell>
          <cell r="N279">
            <v>3087.0226899999998</v>
          </cell>
          <cell r="O279">
            <v>3087.0226899999998</v>
          </cell>
          <cell r="P279">
            <v>3087.0226899999998</v>
          </cell>
        </row>
        <row r="280">
          <cell r="B280">
            <v>3521</v>
          </cell>
          <cell r="C280" t="str">
            <v>A0011</v>
          </cell>
          <cell r="D280" t="str">
            <v>Alloc SqFt</v>
          </cell>
          <cell r="E280">
            <v>4725.3147240000008</v>
          </cell>
          <cell r="F280">
            <v>4725.3147240000008</v>
          </cell>
          <cell r="G280">
            <v>4725.3147240000008</v>
          </cell>
          <cell r="H280">
            <v>4725.3147240000008</v>
          </cell>
          <cell r="I280">
            <v>4725.3147240000008</v>
          </cell>
          <cell r="J280">
            <v>4725.3147240000008</v>
          </cell>
          <cell r="K280">
            <v>4725.3147240000008</v>
          </cell>
          <cell r="L280">
            <v>4725.3147240000008</v>
          </cell>
          <cell r="M280">
            <v>4725.3147240000008</v>
          </cell>
          <cell r="N280">
            <v>4725.3147240000008</v>
          </cell>
          <cell r="O280">
            <v>4725.3147240000008</v>
          </cell>
          <cell r="P280">
            <v>4725.3147240000008</v>
          </cell>
        </row>
        <row r="281">
          <cell r="B281">
            <v>3526</v>
          </cell>
          <cell r="C281" t="str">
            <v>A0011</v>
          </cell>
          <cell r="D281" t="str">
            <v>Alloc SqFt</v>
          </cell>
          <cell r="E281">
            <v>1141.2652110000001</v>
          </cell>
          <cell r="F281">
            <v>1141.2652110000001</v>
          </cell>
          <cell r="G281">
            <v>1141.2652110000001</v>
          </cell>
          <cell r="H281">
            <v>1141.2652110000001</v>
          </cell>
          <cell r="I281">
            <v>1141.2652110000001</v>
          </cell>
          <cell r="J281">
            <v>1141.2652110000001</v>
          </cell>
          <cell r="K281">
            <v>1141.2652110000001</v>
          </cell>
          <cell r="L281">
            <v>1141.2652110000001</v>
          </cell>
          <cell r="M281">
            <v>1141.2652110000001</v>
          </cell>
          <cell r="N281">
            <v>1141.2652110000001</v>
          </cell>
          <cell r="O281">
            <v>1141.2652110000001</v>
          </cell>
          <cell r="P281">
            <v>1141.2652110000001</v>
          </cell>
        </row>
        <row r="282">
          <cell r="B282">
            <v>3530</v>
          </cell>
          <cell r="C282" t="str">
            <v>A0011</v>
          </cell>
          <cell r="D282" t="str">
            <v>Alloc SqFt</v>
          </cell>
          <cell r="E282">
            <v>692.81345699999997</v>
          </cell>
          <cell r="F282">
            <v>692.81345699999997</v>
          </cell>
          <cell r="G282">
            <v>692.81345699999997</v>
          </cell>
          <cell r="H282">
            <v>692.81345699999997</v>
          </cell>
          <cell r="I282">
            <v>692.81345699999997</v>
          </cell>
          <cell r="J282">
            <v>692.81345699999997</v>
          </cell>
          <cell r="K282">
            <v>692.81345699999997</v>
          </cell>
          <cell r="L282">
            <v>692.81345699999997</v>
          </cell>
          <cell r="M282">
            <v>692.81345699999997</v>
          </cell>
          <cell r="N282">
            <v>692.81345699999997</v>
          </cell>
          <cell r="O282">
            <v>692.81345699999997</v>
          </cell>
          <cell r="P282">
            <v>692.81345699999997</v>
          </cell>
        </row>
        <row r="283">
          <cell r="B283">
            <v>3531</v>
          </cell>
          <cell r="C283" t="str">
            <v>A0011</v>
          </cell>
          <cell r="D283" t="str">
            <v>Alloc SqFt</v>
          </cell>
          <cell r="E283">
            <v>987.0318930000002</v>
          </cell>
          <cell r="F283">
            <v>987.0318930000002</v>
          </cell>
          <cell r="G283">
            <v>987.0318930000002</v>
          </cell>
          <cell r="H283">
            <v>987.0318930000002</v>
          </cell>
          <cell r="I283">
            <v>987.0318930000002</v>
          </cell>
          <cell r="J283">
            <v>987.0318930000002</v>
          </cell>
          <cell r="K283">
            <v>987.0318930000002</v>
          </cell>
          <cell r="L283">
            <v>987.0318930000002</v>
          </cell>
          <cell r="M283">
            <v>987.0318930000002</v>
          </cell>
          <cell r="N283">
            <v>987.0318930000002</v>
          </cell>
          <cell r="O283">
            <v>987.0318930000002</v>
          </cell>
          <cell r="P283">
            <v>987.0318930000002</v>
          </cell>
        </row>
        <row r="284">
          <cell r="B284">
            <v>3533</v>
          </cell>
          <cell r="C284" t="str">
            <v>A0011</v>
          </cell>
          <cell r="D284" t="str">
            <v>Alloc SqFt</v>
          </cell>
          <cell r="E284">
            <v>708.14263700000015</v>
          </cell>
          <cell r="F284">
            <v>708.14263700000015</v>
          </cell>
          <cell r="G284">
            <v>708.14263700000015</v>
          </cell>
          <cell r="H284">
            <v>708.14263700000015</v>
          </cell>
          <cell r="I284">
            <v>708.14263700000015</v>
          </cell>
          <cell r="J284">
            <v>708.14263700000015</v>
          </cell>
          <cell r="K284">
            <v>708.14263700000015</v>
          </cell>
          <cell r="L284">
            <v>708.14263700000015</v>
          </cell>
          <cell r="M284">
            <v>708.14263700000015</v>
          </cell>
          <cell r="N284">
            <v>708.14263700000015</v>
          </cell>
          <cell r="O284">
            <v>708.14263700000015</v>
          </cell>
          <cell r="P284">
            <v>708.14263700000015</v>
          </cell>
        </row>
        <row r="285">
          <cell r="B285">
            <v>3544</v>
          </cell>
          <cell r="C285" t="str">
            <v>A0011</v>
          </cell>
          <cell r="D285" t="str">
            <v>Alloc SqFt</v>
          </cell>
          <cell r="E285">
            <v>390.05784500000004</v>
          </cell>
          <cell r="F285">
            <v>390.05784500000004</v>
          </cell>
          <cell r="G285">
            <v>390.05784500000004</v>
          </cell>
          <cell r="H285">
            <v>390.05784500000004</v>
          </cell>
          <cell r="I285">
            <v>390.05784500000004</v>
          </cell>
          <cell r="J285">
            <v>390.05784500000004</v>
          </cell>
          <cell r="K285">
            <v>390.05784500000004</v>
          </cell>
          <cell r="L285">
            <v>390.05784500000004</v>
          </cell>
          <cell r="M285">
            <v>390.05784500000004</v>
          </cell>
          <cell r="N285">
            <v>390.05784500000004</v>
          </cell>
          <cell r="O285">
            <v>390.05784500000004</v>
          </cell>
          <cell r="P285">
            <v>390.05784500000004</v>
          </cell>
        </row>
        <row r="286">
          <cell r="B286">
            <v>3550</v>
          </cell>
          <cell r="C286" t="str">
            <v>A0011</v>
          </cell>
          <cell r="D286" t="str">
            <v>Alloc SqFt</v>
          </cell>
          <cell r="E286">
            <v>36318.650350000011</v>
          </cell>
          <cell r="F286">
            <v>36318.650350000011</v>
          </cell>
          <cell r="G286">
            <v>36318.650350000011</v>
          </cell>
          <cell r="H286">
            <v>36318.650350000011</v>
          </cell>
          <cell r="I286">
            <v>36318.650350000011</v>
          </cell>
          <cell r="J286">
            <v>36318.650350000011</v>
          </cell>
          <cell r="K286">
            <v>36318.650350000011</v>
          </cell>
          <cell r="L286">
            <v>36318.650350000011</v>
          </cell>
          <cell r="M286">
            <v>36318.650350000011</v>
          </cell>
          <cell r="N286">
            <v>36318.650350000011</v>
          </cell>
          <cell r="O286">
            <v>36318.650350000011</v>
          </cell>
          <cell r="P286">
            <v>36318.650350000011</v>
          </cell>
        </row>
        <row r="287">
          <cell r="B287">
            <v>3551</v>
          </cell>
          <cell r="C287" t="str">
            <v>A0011</v>
          </cell>
          <cell r="D287" t="str">
            <v>Alloc SqFt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B288">
            <v>3552</v>
          </cell>
          <cell r="C288" t="str">
            <v>A0011</v>
          </cell>
          <cell r="D288" t="str">
            <v>Alloc SqFt</v>
          </cell>
          <cell r="E288">
            <v>6707.3027619999975</v>
          </cell>
          <cell r="F288">
            <v>6707.3027619999975</v>
          </cell>
          <cell r="G288">
            <v>6707.3027619999975</v>
          </cell>
          <cell r="H288">
            <v>6707.3027619999975</v>
          </cell>
          <cell r="I288">
            <v>6707.3027619999975</v>
          </cell>
          <cell r="J288">
            <v>6707.3027619999975</v>
          </cell>
          <cell r="K288">
            <v>6707.3027619999975</v>
          </cell>
          <cell r="L288">
            <v>6707.3027619999975</v>
          </cell>
          <cell r="M288">
            <v>6707.3027619999975</v>
          </cell>
          <cell r="N288">
            <v>6707.3027619999975</v>
          </cell>
          <cell r="O288">
            <v>6707.3027619999975</v>
          </cell>
          <cell r="P288">
            <v>6707.3027619999975</v>
          </cell>
        </row>
        <row r="289">
          <cell r="B289">
            <v>3553</v>
          </cell>
          <cell r="C289" t="str">
            <v>A0011</v>
          </cell>
          <cell r="D289" t="str">
            <v>Alloc SqFt</v>
          </cell>
          <cell r="E289">
            <v>1417.726827</v>
          </cell>
          <cell r="F289">
            <v>1417.726827</v>
          </cell>
          <cell r="G289">
            <v>1417.726827</v>
          </cell>
          <cell r="H289">
            <v>1417.726827</v>
          </cell>
          <cell r="I289">
            <v>1417.726827</v>
          </cell>
          <cell r="J289">
            <v>1417.726827</v>
          </cell>
          <cell r="K289">
            <v>1417.726827</v>
          </cell>
          <cell r="L289">
            <v>1417.726827</v>
          </cell>
          <cell r="M289">
            <v>1417.726827</v>
          </cell>
          <cell r="N289">
            <v>1417.726827</v>
          </cell>
          <cell r="O289">
            <v>1417.726827</v>
          </cell>
          <cell r="P289">
            <v>1417.726827</v>
          </cell>
        </row>
        <row r="290">
          <cell r="B290">
            <v>3554</v>
          </cell>
          <cell r="C290" t="str">
            <v>A0011</v>
          </cell>
          <cell r="D290" t="str">
            <v>Alloc SqFt</v>
          </cell>
          <cell r="E290">
            <v>5060.5059640000018</v>
          </cell>
          <cell r="F290">
            <v>5060.5059640000018</v>
          </cell>
          <cell r="G290">
            <v>5060.5059640000018</v>
          </cell>
          <cell r="H290">
            <v>5060.5059640000018</v>
          </cell>
          <cell r="I290">
            <v>5060.5059640000018</v>
          </cell>
          <cell r="J290">
            <v>5060.5059640000018</v>
          </cell>
          <cell r="K290">
            <v>5060.5059640000018</v>
          </cell>
          <cell r="L290">
            <v>5060.5059640000018</v>
          </cell>
          <cell r="M290">
            <v>5060.5059640000018</v>
          </cell>
          <cell r="N290">
            <v>5060.5059640000018</v>
          </cell>
          <cell r="O290">
            <v>5060.5059640000018</v>
          </cell>
          <cell r="P290">
            <v>5060.5059640000018</v>
          </cell>
        </row>
        <row r="291">
          <cell r="B291">
            <v>3555</v>
          </cell>
          <cell r="C291" t="str">
            <v>A0011</v>
          </cell>
          <cell r="D291" t="str">
            <v>Alloc SqFt</v>
          </cell>
          <cell r="E291">
            <v>4272.4699079999991</v>
          </cell>
          <cell r="F291">
            <v>4272.4699079999991</v>
          </cell>
          <cell r="G291">
            <v>4272.4699079999991</v>
          </cell>
          <cell r="H291">
            <v>4272.4699079999991</v>
          </cell>
          <cell r="I291">
            <v>4272.4699079999991</v>
          </cell>
          <cell r="J291">
            <v>4272.4699079999991</v>
          </cell>
          <cell r="K291">
            <v>4272.4699079999991</v>
          </cell>
          <cell r="L291">
            <v>4272.4699079999991</v>
          </cell>
          <cell r="M291">
            <v>4272.4699079999991</v>
          </cell>
          <cell r="N291">
            <v>4272.4699079999991</v>
          </cell>
          <cell r="O291">
            <v>4272.4699079999991</v>
          </cell>
          <cell r="P291">
            <v>4272.4699079999991</v>
          </cell>
        </row>
        <row r="292">
          <cell r="B292">
            <v>3556</v>
          </cell>
          <cell r="C292" t="str">
            <v>A0011</v>
          </cell>
          <cell r="D292" t="str">
            <v>Alloc SqFt</v>
          </cell>
          <cell r="E292">
            <v>15861.150280000002</v>
          </cell>
          <cell r="F292">
            <v>15861.150280000002</v>
          </cell>
          <cell r="G292">
            <v>15861.150280000002</v>
          </cell>
          <cell r="H292">
            <v>15861.150280000002</v>
          </cell>
          <cell r="I292">
            <v>15861.150280000002</v>
          </cell>
          <cell r="J292">
            <v>15861.150280000002</v>
          </cell>
          <cell r="K292">
            <v>15861.150280000002</v>
          </cell>
          <cell r="L292">
            <v>15861.150280000002</v>
          </cell>
          <cell r="M292">
            <v>15861.150280000002</v>
          </cell>
          <cell r="N292">
            <v>15861.150280000002</v>
          </cell>
          <cell r="O292">
            <v>15861.150280000002</v>
          </cell>
          <cell r="P292">
            <v>15861.150280000002</v>
          </cell>
        </row>
        <row r="293">
          <cell r="B293">
            <v>3557</v>
          </cell>
          <cell r="C293" t="str">
            <v>A0011</v>
          </cell>
          <cell r="D293" t="str">
            <v>Alloc SqFt</v>
          </cell>
          <cell r="E293">
            <v>4959.2628939999995</v>
          </cell>
          <cell r="F293">
            <v>4959.2628939999995</v>
          </cell>
          <cell r="G293">
            <v>4959.2628939999995</v>
          </cell>
          <cell r="H293">
            <v>4959.2628939999995</v>
          </cell>
          <cell r="I293">
            <v>4959.2628939999995</v>
          </cell>
          <cell r="J293">
            <v>4959.2628939999995</v>
          </cell>
          <cell r="K293">
            <v>4959.2628939999995</v>
          </cell>
          <cell r="L293">
            <v>4959.2628939999995</v>
          </cell>
          <cell r="M293">
            <v>4959.2628939999995</v>
          </cell>
          <cell r="N293">
            <v>4959.2628939999995</v>
          </cell>
          <cell r="O293">
            <v>4959.2628939999995</v>
          </cell>
          <cell r="P293">
            <v>4959.2628939999995</v>
          </cell>
        </row>
        <row r="294">
          <cell r="B294">
            <v>3558</v>
          </cell>
          <cell r="C294" t="str">
            <v>A0011</v>
          </cell>
          <cell r="D294" t="str">
            <v>Alloc SqFt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>
            <v>3559</v>
          </cell>
          <cell r="C295" t="str">
            <v>A0011</v>
          </cell>
          <cell r="D295" t="str">
            <v>Alloc SqFt</v>
          </cell>
          <cell r="E295">
            <v>314.78200700000002</v>
          </cell>
          <cell r="F295">
            <v>314.78200700000002</v>
          </cell>
          <cell r="G295">
            <v>314.78200700000002</v>
          </cell>
          <cell r="H295">
            <v>314.78200700000002</v>
          </cell>
          <cell r="I295">
            <v>314.78200700000002</v>
          </cell>
          <cell r="J295">
            <v>314.78200700000002</v>
          </cell>
          <cell r="K295">
            <v>314.78200700000002</v>
          </cell>
          <cell r="L295">
            <v>314.78200700000002</v>
          </cell>
          <cell r="M295">
            <v>314.78200700000002</v>
          </cell>
          <cell r="N295">
            <v>314.78200700000002</v>
          </cell>
          <cell r="O295">
            <v>314.78200700000002</v>
          </cell>
          <cell r="P295">
            <v>314.78200700000002</v>
          </cell>
        </row>
        <row r="296">
          <cell r="B296">
            <v>3560</v>
          </cell>
          <cell r="C296" t="str">
            <v>A0011</v>
          </cell>
          <cell r="D296" t="str">
            <v>Alloc SqFt</v>
          </cell>
          <cell r="E296">
            <v>2669.7448119999999</v>
          </cell>
          <cell r="F296">
            <v>2669.7448119999999</v>
          </cell>
          <cell r="G296">
            <v>2669.7448119999999</v>
          </cell>
          <cell r="H296">
            <v>2669.7448119999999</v>
          </cell>
          <cell r="I296">
            <v>2669.7448119999999</v>
          </cell>
          <cell r="J296">
            <v>2669.7448119999999</v>
          </cell>
          <cell r="K296">
            <v>2669.7448119999999</v>
          </cell>
          <cell r="L296">
            <v>2669.7448119999999</v>
          </cell>
          <cell r="M296">
            <v>2669.7448119999999</v>
          </cell>
          <cell r="N296">
            <v>2669.7448119999999</v>
          </cell>
          <cell r="O296">
            <v>2669.7448119999999</v>
          </cell>
          <cell r="P296">
            <v>2669.7448119999999</v>
          </cell>
        </row>
        <row r="297">
          <cell r="B297">
            <v>3562</v>
          </cell>
          <cell r="C297" t="str">
            <v>A0011</v>
          </cell>
          <cell r="D297" t="str">
            <v>Alloc SqFt</v>
          </cell>
          <cell r="E297">
            <v>2963.2595860000006</v>
          </cell>
          <cell r="F297">
            <v>2963.2595860000006</v>
          </cell>
          <cell r="G297">
            <v>2963.2595860000006</v>
          </cell>
          <cell r="H297">
            <v>2963.2595860000006</v>
          </cell>
          <cell r="I297">
            <v>2963.2595860000006</v>
          </cell>
          <cell r="J297">
            <v>2963.2595860000006</v>
          </cell>
          <cell r="K297">
            <v>2963.2595860000006</v>
          </cell>
          <cell r="L297">
            <v>2963.2595860000006</v>
          </cell>
          <cell r="M297">
            <v>2963.2595860000006</v>
          </cell>
          <cell r="N297">
            <v>2963.2595860000006</v>
          </cell>
          <cell r="O297">
            <v>2963.2595860000006</v>
          </cell>
          <cell r="P297">
            <v>2963.2595860000006</v>
          </cell>
        </row>
        <row r="298">
          <cell r="B298">
            <v>3563</v>
          </cell>
          <cell r="C298" t="str">
            <v>A0011</v>
          </cell>
          <cell r="D298" t="str">
            <v>Alloc SqFt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>
            <v>3580</v>
          </cell>
          <cell r="C299" t="str">
            <v>A0011</v>
          </cell>
          <cell r="D299" t="str">
            <v>Alloc SqFt</v>
          </cell>
          <cell r="E299">
            <v>2056.879265</v>
          </cell>
          <cell r="F299">
            <v>2056.879265</v>
          </cell>
          <cell r="G299">
            <v>2056.879265</v>
          </cell>
          <cell r="H299">
            <v>2056.879265</v>
          </cell>
          <cell r="I299">
            <v>2056.879265</v>
          </cell>
          <cell r="J299">
            <v>2056.879265</v>
          </cell>
          <cell r="K299">
            <v>2056.879265</v>
          </cell>
          <cell r="L299">
            <v>2056.879265</v>
          </cell>
          <cell r="M299">
            <v>2056.879265</v>
          </cell>
          <cell r="N299">
            <v>2056.879265</v>
          </cell>
          <cell r="O299">
            <v>2056.879265</v>
          </cell>
          <cell r="P299">
            <v>2056.879265</v>
          </cell>
        </row>
        <row r="300">
          <cell r="B300">
            <v>3581</v>
          </cell>
          <cell r="C300" t="str">
            <v>A0011</v>
          </cell>
          <cell r="D300" t="str">
            <v>Alloc SqFt</v>
          </cell>
          <cell r="E300">
            <v>816.89562999999998</v>
          </cell>
          <cell r="F300">
            <v>816.89562999999998</v>
          </cell>
          <cell r="G300">
            <v>816.89562999999998</v>
          </cell>
          <cell r="H300">
            <v>816.89562999999998</v>
          </cell>
          <cell r="I300">
            <v>816.89562999999998</v>
          </cell>
          <cell r="J300">
            <v>816.89562999999998</v>
          </cell>
          <cell r="K300">
            <v>816.89562999999998</v>
          </cell>
          <cell r="L300">
            <v>816.89562999999998</v>
          </cell>
          <cell r="M300">
            <v>816.89562999999998</v>
          </cell>
          <cell r="N300">
            <v>816.89562999999998</v>
          </cell>
          <cell r="O300">
            <v>816.89562999999998</v>
          </cell>
          <cell r="P300">
            <v>816.89562999999998</v>
          </cell>
        </row>
        <row r="301">
          <cell r="B301">
            <v>3582</v>
          </cell>
          <cell r="C301" t="str">
            <v>A0011</v>
          </cell>
          <cell r="D301" t="str">
            <v>Alloc SqFt</v>
          </cell>
          <cell r="E301">
            <v>507.71157300000004</v>
          </cell>
          <cell r="F301">
            <v>507.71157300000004</v>
          </cell>
          <cell r="G301">
            <v>507.71157300000004</v>
          </cell>
          <cell r="H301">
            <v>507.71157300000004</v>
          </cell>
          <cell r="I301">
            <v>507.71157300000004</v>
          </cell>
          <cell r="J301">
            <v>507.71157300000004</v>
          </cell>
          <cell r="K301">
            <v>507.71157300000004</v>
          </cell>
          <cell r="L301">
            <v>507.71157300000004</v>
          </cell>
          <cell r="M301">
            <v>507.71157300000004</v>
          </cell>
          <cell r="N301">
            <v>507.71157300000004</v>
          </cell>
          <cell r="O301">
            <v>507.71157300000004</v>
          </cell>
          <cell r="P301">
            <v>507.71157300000004</v>
          </cell>
        </row>
        <row r="302">
          <cell r="B302">
            <v>3610</v>
          </cell>
          <cell r="C302" t="str">
            <v>A0011</v>
          </cell>
          <cell r="D302" t="str">
            <v>Alloc SqFt</v>
          </cell>
          <cell r="E302">
            <v>4195.8327440000012</v>
          </cell>
          <cell r="F302">
            <v>4195.8327440000012</v>
          </cell>
          <cell r="G302">
            <v>4195.8327440000012</v>
          </cell>
          <cell r="H302">
            <v>4195.8327440000012</v>
          </cell>
          <cell r="I302">
            <v>4195.8327440000012</v>
          </cell>
          <cell r="J302">
            <v>4195.8327440000012</v>
          </cell>
          <cell r="K302">
            <v>4195.8327440000012</v>
          </cell>
          <cell r="L302">
            <v>4195.8327440000012</v>
          </cell>
          <cell r="M302">
            <v>4195.8327440000012</v>
          </cell>
          <cell r="N302">
            <v>4195.8327440000012</v>
          </cell>
          <cell r="O302">
            <v>4195.8327440000012</v>
          </cell>
          <cell r="P302">
            <v>4195.8327440000012</v>
          </cell>
        </row>
        <row r="303">
          <cell r="B303">
            <v>3612</v>
          </cell>
          <cell r="C303" t="str">
            <v>A0011</v>
          </cell>
          <cell r="D303" t="str">
            <v>Alloc SqFt</v>
          </cell>
          <cell r="E303">
            <v>2057.8288459999994</v>
          </cell>
          <cell r="F303">
            <v>2057.8288459999994</v>
          </cell>
          <cell r="G303">
            <v>2057.8288459999994</v>
          </cell>
          <cell r="H303">
            <v>2057.8288459999994</v>
          </cell>
          <cell r="I303">
            <v>2057.8288459999994</v>
          </cell>
          <cell r="J303">
            <v>2057.8288459999994</v>
          </cell>
          <cell r="K303">
            <v>2057.8288459999994</v>
          </cell>
          <cell r="L303">
            <v>2057.8288459999994</v>
          </cell>
          <cell r="M303">
            <v>2057.8288459999994</v>
          </cell>
          <cell r="N303">
            <v>2057.8288459999994</v>
          </cell>
          <cell r="O303">
            <v>2057.8288459999994</v>
          </cell>
          <cell r="P303">
            <v>2057.8288459999994</v>
          </cell>
        </row>
        <row r="304">
          <cell r="B304">
            <v>3613</v>
          </cell>
          <cell r="C304" t="str">
            <v>A0011</v>
          </cell>
          <cell r="D304" t="str">
            <v>Alloc SqFt</v>
          </cell>
          <cell r="E304">
            <v>925.63219300000014</v>
          </cell>
          <cell r="F304">
            <v>925.63219300000014</v>
          </cell>
          <cell r="G304">
            <v>925.63219300000014</v>
          </cell>
          <cell r="H304">
            <v>925.63219300000014</v>
          </cell>
          <cell r="I304">
            <v>925.63219300000014</v>
          </cell>
          <cell r="J304">
            <v>925.63219300000014</v>
          </cell>
          <cell r="K304">
            <v>925.63219300000014</v>
          </cell>
          <cell r="L304">
            <v>925.63219300000014</v>
          </cell>
          <cell r="M304">
            <v>925.63219300000014</v>
          </cell>
          <cell r="N304">
            <v>925.63219300000014</v>
          </cell>
          <cell r="O304">
            <v>925.63219300000014</v>
          </cell>
          <cell r="P304">
            <v>925.63219300000014</v>
          </cell>
        </row>
        <row r="305">
          <cell r="B305">
            <v>3614</v>
          </cell>
          <cell r="C305" t="str">
            <v>A0011</v>
          </cell>
          <cell r="D305" t="str">
            <v>Alloc SqFt</v>
          </cell>
          <cell r="E305">
            <v>1749.4084879999998</v>
          </cell>
          <cell r="F305">
            <v>1749.4084879999998</v>
          </cell>
          <cell r="G305">
            <v>1749.4084879999998</v>
          </cell>
          <cell r="H305">
            <v>1749.4084879999998</v>
          </cell>
          <cell r="I305">
            <v>1749.4084879999998</v>
          </cell>
          <cell r="J305">
            <v>1749.4084879999998</v>
          </cell>
          <cell r="K305">
            <v>1749.4084879999998</v>
          </cell>
          <cell r="L305">
            <v>1749.4084879999998</v>
          </cell>
          <cell r="M305">
            <v>1749.4084879999998</v>
          </cell>
          <cell r="N305">
            <v>1749.4084879999998</v>
          </cell>
          <cell r="O305">
            <v>1749.4084879999998</v>
          </cell>
          <cell r="P305">
            <v>1749.4084879999998</v>
          </cell>
        </row>
        <row r="306">
          <cell r="B306">
            <v>3615</v>
          </cell>
          <cell r="C306" t="str">
            <v>A0011</v>
          </cell>
          <cell r="D306" t="str">
            <v>Alloc SqFt</v>
          </cell>
          <cell r="E306">
            <v>3439.5239359999996</v>
          </cell>
          <cell r="F306">
            <v>3439.5239359999996</v>
          </cell>
          <cell r="G306">
            <v>3439.5239359999996</v>
          </cell>
          <cell r="H306">
            <v>3439.5239359999996</v>
          </cell>
          <cell r="I306">
            <v>3439.5239359999996</v>
          </cell>
          <cell r="J306">
            <v>3439.5239359999996</v>
          </cell>
          <cell r="K306">
            <v>3439.5239359999996</v>
          </cell>
          <cell r="L306">
            <v>3439.5239359999996</v>
          </cell>
          <cell r="M306">
            <v>3439.5239359999996</v>
          </cell>
          <cell r="N306">
            <v>3439.5239359999996</v>
          </cell>
          <cell r="O306">
            <v>3439.5239359999996</v>
          </cell>
          <cell r="P306">
            <v>3439.5239359999996</v>
          </cell>
        </row>
        <row r="307">
          <cell r="B307">
            <v>3616</v>
          </cell>
          <cell r="C307" t="str">
            <v>A0011</v>
          </cell>
          <cell r="D307" t="str">
            <v>Alloc SqFt</v>
          </cell>
          <cell r="E307">
            <v>381.45645100000002</v>
          </cell>
          <cell r="F307">
            <v>381.45645100000002</v>
          </cell>
          <cell r="G307">
            <v>381.45645100000002</v>
          </cell>
          <cell r="H307">
            <v>381.45645100000002</v>
          </cell>
          <cell r="I307">
            <v>381.45645100000002</v>
          </cell>
          <cell r="J307">
            <v>381.45645100000002</v>
          </cell>
          <cell r="K307">
            <v>381.45645100000002</v>
          </cell>
          <cell r="L307">
            <v>381.45645100000002</v>
          </cell>
          <cell r="M307">
            <v>381.45645100000002</v>
          </cell>
          <cell r="N307">
            <v>381.45645100000002</v>
          </cell>
          <cell r="O307">
            <v>381.45645100000002</v>
          </cell>
          <cell r="P307">
            <v>381.45645100000002</v>
          </cell>
        </row>
        <row r="308">
          <cell r="B308">
            <v>3617</v>
          </cell>
          <cell r="C308" t="str">
            <v>A0011</v>
          </cell>
          <cell r="D308" t="str">
            <v>Alloc SqFt</v>
          </cell>
          <cell r="E308">
            <v>546.72219599999994</v>
          </cell>
          <cell r="F308">
            <v>546.72219599999994</v>
          </cell>
          <cell r="G308">
            <v>546.72219599999994</v>
          </cell>
          <cell r="H308">
            <v>546.72219599999994</v>
          </cell>
          <cell r="I308">
            <v>546.72219599999994</v>
          </cell>
          <cell r="J308">
            <v>546.72219599999994</v>
          </cell>
          <cell r="K308">
            <v>546.72219599999994</v>
          </cell>
          <cell r="L308">
            <v>546.72219599999994</v>
          </cell>
          <cell r="M308">
            <v>546.72219599999994</v>
          </cell>
          <cell r="N308">
            <v>546.72219599999994</v>
          </cell>
          <cell r="O308">
            <v>546.72219599999994</v>
          </cell>
          <cell r="P308">
            <v>546.72219599999994</v>
          </cell>
        </row>
        <row r="309">
          <cell r="B309">
            <v>3618</v>
          </cell>
          <cell r="C309" t="str">
            <v>A0011</v>
          </cell>
          <cell r="D309" t="str">
            <v>Alloc SqFt</v>
          </cell>
          <cell r="E309">
            <v>497.26831800000002</v>
          </cell>
          <cell r="F309">
            <v>497.26831800000002</v>
          </cell>
          <cell r="G309">
            <v>497.26831800000002</v>
          </cell>
          <cell r="H309">
            <v>497.26831800000002</v>
          </cell>
          <cell r="I309">
            <v>497.26831800000002</v>
          </cell>
          <cell r="J309">
            <v>497.26831800000002</v>
          </cell>
          <cell r="K309">
            <v>497.26831800000002</v>
          </cell>
          <cell r="L309">
            <v>497.26831800000002</v>
          </cell>
          <cell r="M309">
            <v>497.26831800000002</v>
          </cell>
          <cell r="N309">
            <v>497.26831800000002</v>
          </cell>
          <cell r="O309">
            <v>497.26831800000002</v>
          </cell>
          <cell r="P309">
            <v>497.26831800000002</v>
          </cell>
        </row>
        <row r="310">
          <cell r="B310">
            <v>3619</v>
          </cell>
          <cell r="C310" t="str">
            <v>A0011</v>
          </cell>
          <cell r="D310" t="str">
            <v>Alloc SqFt</v>
          </cell>
          <cell r="E310">
            <v>17144.050934000006</v>
          </cell>
          <cell r="F310">
            <v>17144.050934000006</v>
          </cell>
          <cell r="G310">
            <v>17144.050934000006</v>
          </cell>
          <cell r="H310">
            <v>17144.050934000006</v>
          </cell>
          <cell r="I310">
            <v>17144.050934000006</v>
          </cell>
          <cell r="J310">
            <v>17144.050934000006</v>
          </cell>
          <cell r="K310">
            <v>17144.050934000006</v>
          </cell>
          <cell r="L310">
            <v>17144.050934000006</v>
          </cell>
          <cell r="M310">
            <v>17144.050934000006</v>
          </cell>
          <cell r="N310">
            <v>17144.050934000006</v>
          </cell>
          <cell r="O310">
            <v>17144.050934000006</v>
          </cell>
          <cell r="P310">
            <v>17144.050934000006</v>
          </cell>
        </row>
        <row r="311">
          <cell r="B311">
            <v>4012</v>
          </cell>
          <cell r="C311" t="str">
            <v>A0011</v>
          </cell>
          <cell r="D311" t="str">
            <v>Alloc SqFt</v>
          </cell>
          <cell r="E311">
            <v>732.04098900000008</v>
          </cell>
          <cell r="F311">
            <v>732.04098900000008</v>
          </cell>
          <cell r="G311">
            <v>732.04098900000008</v>
          </cell>
          <cell r="H311">
            <v>732.04098900000008</v>
          </cell>
          <cell r="I311">
            <v>732.04098900000008</v>
          </cell>
          <cell r="J311">
            <v>732.04098900000008</v>
          </cell>
          <cell r="K311">
            <v>732.04098900000008</v>
          </cell>
          <cell r="L311">
            <v>732.04098900000008</v>
          </cell>
          <cell r="M311">
            <v>732.04098900000008</v>
          </cell>
          <cell r="N311">
            <v>732.04098900000008</v>
          </cell>
          <cell r="O311">
            <v>732.04098900000008</v>
          </cell>
          <cell r="P311">
            <v>732.04098900000008</v>
          </cell>
        </row>
        <row r="312">
          <cell r="B312">
            <v>4017</v>
          </cell>
          <cell r="C312" t="str">
            <v>A0011</v>
          </cell>
          <cell r="D312" t="str">
            <v>Alloc SqFt</v>
          </cell>
          <cell r="E312">
            <v>2161.1983620000001</v>
          </cell>
          <cell r="F312">
            <v>2161.1983620000001</v>
          </cell>
          <cell r="G312">
            <v>2161.1983620000001</v>
          </cell>
          <cell r="H312">
            <v>2161.1983620000001</v>
          </cell>
          <cell r="I312">
            <v>2161.1983620000001</v>
          </cell>
          <cell r="J312">
            <v>2161.1983620000001</v>
          </cell>
          <cell r="K312">
            <v>2161.1983620000001</v>
          </cell>
          <cell r="L312">
            <v>2161.1983620000001</v>
          </cell>
          <cell r="M312">
            <v>2161.1983620000001</v>
          </cell>
          <cell r="N312">
            <v>2161.1983620000001</v>
          </cell>
          <cell r="O312">
            <v>2161.1983620000001</v>
          </cell>
          <cell r="P312">
            <v>2161.1983620000001</v>
          </cell>
        </row>
        <row r="313">
          <cell r="B313">
            <v>4120</v>
          </cell>
          <cell r="C313" t="str">
            <v>A0011</v>
          </cell>
          <cell r="D313" t="str">
            <v>Alloc SqFt</v>
          </cell>
          <cell r="E313">
            <v>17554.389291999989</v>
          </cell>
          <cell r="F313">
            <v>17554.389291999989</v>
          </cell>
          <cell r="G313">
            <v>17554.389291999989</v>
          </cell>
          <cell r="H313">
            <v>17554.389291999989</v>
          </cell>
          <cell r="I313">
            <v>17554.389291999989</v>
          </cell>
          <cell r="J313">
            <v>17554.389291999989</v>
          </cell>
          <cell r="K313">
            <v>17554.389291999989</v>
          </cell>
          <cell r="L313">
            <v>17554.389291999989</v>
          </cell>
          <cell r="M313">
            <v>17554.389291999989</v>
          </cell>
          <cell r="N313">
            <v>17554.389291999989</v>
          </cell>
          <cell r="O313">
            <v>17554.389291999989</v>
          </cell>
          <cell r="P313">
            <v>17554.389291999989</v>
          </cell>
        </row>
        <row r="314">
          <cell r="B314">
            <v>4130</v>
          </cell>
          <cell r="C314" t="str">
            <v>A0011</v>
          </cell>
          <cell r="D314" t="str">
            <v>Alloc SqFt</v>
          </cell>
          <cell r="E314">
            <v>8711.8839630000002</v>
          </cell>
          <cell r="F314">
            <v>8711.8839630000002</v>
          </cell>
          <cell r="G314">
            <v>8711.8839630000002</v>
          </cell>
          <cell r="H314">
            <v>8711.8839630000002</v>
          </cell>
          <cell r="I314">
            <v>8711.8839630000002</v>
          </cell>
          <cell r="J314">
            <v>8711.8839630000002</v>
          </cell>
          <cell r="K314">
            <v>8711.8839630000002</v>
          </cell>
          <cell r="L314">
            <v>8711.8839630000002</v>
          </cell>
          <cell r="M314">
            <v>8711.8839630000002</v>
          </cell>
          <cell r="N314">
            <v>8711.8839630000002</v>
          </cell>
          <cell r="O314">
            <v>8711.8839630000002</v>
          </cell>
          <cell r="P314">
            <v>8711.8839630000002</v>
          </cell>
        </row>
        <row r="315">
          <cell r="B315">
            <v>4131</v>
          </cell>
          <cell r="C315" t="str">
            <v>A0011</v>
          </cell>
          <cell r="D315" t="str">
            <v>Alloc SqFt</v>
          </cell>
          <cell r="E315">
            <v>356.04343800000004</v>
          </cell>
          <cell r="F315">
            <v>356.04343800000004</v>
          </cell>
          <cell r="G315">
            <v>356.04343800000004</v>
          </cell>
          <cell r="H315">
            <v>356.04343800000004</v>
          </cell>
          <cell r="I315">
            <v>356.04343800000004</v>
          </cell>
          <cell r="J315">
            <v>356.04343800000004</v>
          </cell>
          <cell r="K315">
            <v>356.04343800000004</v>
          </cell>
          <cell r="L315">
            <v>356.04343800000004</v>
          </cell>
          <cell r="M315">
            <v>356.04343800000004</v>
          </cell>
          <cell r="N315">
            <v>356.04343800000004</v>
          </cell>
          <cell r="O315">
            <v>356.04343800000004</v>
          </cell>
          <cell r="P315">
            <v>356.04343800000004</v>
          </cell>
        </row>
        <row r="316">
          <cell r="B316">
            <v>4210</v>
          </cell>
          <cell r="C316" t="str">
            <v>A0011</v>
          </cell>
          <cell r="D316" t="str">
            <v>Alloc SqFt</v>
          </cell>
          <cell r="E316">
            <v>4322.5391760000011</v>
          </cell>
          <cell r="F316">
            <v>4322.5391760000011</v>
          </cell>
          <cell r="G316">
            <v>4322.5391760000011</v>
          </cell>
          <cell r="H316">
            <v>4322.5391760000011</v>
          </cell>
          <cell r="I316">
            <v>4322.5391760000011</v>
          </cell>
          <cell r="J316">
            <v>4322.5391760000011</v>
          </cell>
          <cell r="K316">
            <v>4322.5391760000011</v>
          </cell>
          <cell r="L316">
            <v>4322.5391760000011</v>
          </cell>
          <cell r="M316">
            <v>4322.5391760000011</v>
          </cell>
          <cell r="N316">
            <v>4322.5391760000011</v>
          </cell>
          <cell r="O316">
            <v>4322.5391760000011</v>
          </cell>
          <cell r="P316">
            <v>4322.5391760000011</v>
          </cell>
        </row>
        <row r="317">
          <cell r="B317">
            <v>4225</v>
          </cell>
          <cell r="C317" t="str">
            <v>A0011</v>
          </cell>
          <cell r="D317" t="str">
            <v>Alloc SqFt</v>
          </cell>
          <cell r="E317">
            <v>1603.7653850000002</v>
          </cell>
          <cell r="F317">
            <v>1603.7653850000002</v>
          </cell>
          <cell r="G317">
            <v>1603.7653850000002</v>
          </cell>
          <cell r="H317">
            <v>1603.7653850000002</v>
          </cell>
          <cell r="I317">
            <v>1603.7653850000002</v>
          </cell>
          <cell r="J317">
            <v>1603.7653850000002</v>
          </cell>
          <cell r="K317">
            <v>1603.7653850000002</v>
          </cell>
          <cell r="L317">
            <v>1603.7653850000002</v>
          </cell>
          <cell r="M317">
            <v>1603.7653850000002</v>
          </cell>
          <cell r="N317">
            <v>1603.7653850000002</v>
          </cell>
          <cell r="O317">
            <v>1603.7653850000002</v>
          </cell>
          <cell r="P317">
            <v>1603.7653850000002</v>
          </cell>
        </row>
        <row r="318">
          <cell r="B318">
            <v>4230</v>
          </cell>
          <cell r="C318" t="str">
            <v>A0011</v>
          </cell>
          <cell r="D318" t="str">
            <v>Alloc SqFt</v>
          </cell>
          <cell r="E318">
            <v>24419.718444000002</v>
          </cell>
          <cell r="F318">
            <v>24419.718444000002</v>
          </cell>
          <cell r="G318">
            <v>24419.718444000002</v>
          </cell>
          <cell r="H318">
            <v>24419.718444000002</v>
          </cell>
          <cell r="I318">
            <v>24419.718444000002</v>
          </cell>
          <cell r="J318">
            <v>24419.718444000002</v>
          </cell>
          <cell r="K318">
            <v>24419.718444000002</v>
          </cell>
          <cell r="L318">
            <v>24419.718444000002</v>
          </cell>
          <cell r="M318">
            <v>24419.718444000002</v>
          </cell>
          <cell r="N318">
            <v>24419.718444000002</v>
          </cell>
          <cell r="O318">
            <v>24419.718444000002</v>
          </cell>
          <cell r="P318">
            <v>24419.718444000002</v>
          </cell>
        </row>
        <row r="319">
          <cell r="B319">
            <v>4235</v>
          </cell>
          <cell r="C319" t="str">
            <v>A0011</v>
          </cell>
          <cell r="D319" t="str">
            <v>Alloc SqFt</v>
          </cell>
          <cell r="E319">
            <v>138.41216400000002</v>
          </cell>
          <cell r="F319">
            <v>138.41216400000002</v>
          </cell>
          <cell r="G319">
            <v>138.41216400000002</v>
          </cell>
          <cell r="H319">
            <v>138.41216400000002</v>
          </cell>
          <cell r="I319">
            <v>138.41216400000002</v>
          </cell>
          <cell r="J319">
            <v>138.41216400000002</v>
          </cell>
          <cell r="K319">
            <v>138.41216400000002</v>
          </cell>
          <cell r="L319">
            <v>138.41216400000002</v>
          </cell>
          <cell r="M319">
            <v>138.41216400000002</v>
          </cell>
          <cell r="N319">
            <v>138.41216400000002</v>
          </cell>
          <cell r="O319">
            <v>138.41216400000002</v>
          </cell>
          <cell r="P319">
            <v>138.41216400000002</v>
          </cell>
        </row>
        <row r="320">
          <cell r="B320">
            <v>4412</v>
          </cell>
          <cell r="C320" t="str">
            <v>A0011</v>
          </cell>
          <cell r="D320" t="str">
            <v>Alloc SqFt</v>
          </cell>
          <cell r="E320">
            <v>16257.371971000002</v>
          </cell>
          <cell r="F320">
            <v>16257.371971000002</v>
          </cell>
          <cell r="G320">
            <v>16257.371971000002</v>
          </cell>
          <cell r="H320">
            <v>16257.371971000002</v>
          </cell>
          <cell r="I320">
            <v>16257.371971000002</v>
          </cell>
          <cell r="J320">
            <v>16257.371971000002</v>
          </cell>
          <cell r="K320">
            <v>16257.371971000002</v>
          </cell>
          <cell r="L320">
            <v>16257.371971000002</v>
          </cell>
          <cell r="M320">
            <v>16257.371971000002</v>
          </cell>
          <cell r="N320">
            <v>16257.371971000002</v>
          </cell>
          <cell r="O320">
            <v>16257.371971000002</v>
          </cell>
          <cell r="P320">
            <v>16257.371971000002</v>
          </cell>
        </row>
        <row r="321">
          <cell r="B321">
            <v>4423</v>
          </cell>
          <cell r="C321" t="str">
            <v>A0011</v>
          </cell>
          <cell r="D321" t="str">
            <v>Alloc SqFt</v>
          </cell>
          <cell r="E321">
            <v>8373.8459050000001</v>
          </cell>
          <cell r="F321">
            <v>8373.8459050000001</v>
          </cell>
          <cell r="G321">
            <v>8373.8459050000001</v>
          </cell>
          <cell r="H321">
            <v>8373.8459050000001</v>
          </cell>
          <cell r="I321">
            <v>8373.8459050000001</v>
          </cell>
          <cell r="J321">
            <v>8373.8459050000001</v>
          </cell>
          <cell r="K321">
            <v>8373.8459050000001</v>
          </cell>
          <cell r="L321">
            <v>8373.8459050000001</v>
          </cell>
          <cell r="M321">
            <v>8373.8459050000001</v>
          </cell>
          <cell r="N321">
            <v>8373.8459050000001</v>
          </cell>
          <cell r="O321">
            <v>8373.8459050000001</v>
          </cell>
          <cell r="P321">
            <v>8373.8459050000001</v>
          </cell>
        </row>
        <row r="322">
          <cell r="B322">
            <v>4436</v>
          </cell>
          <cell r="C322" t="str">
            <v>A0011</v>
          </cell>
          <cell r="D322" t="str">
            <v>Alloc SqFt</v>
          </cell>
          <cell r="E322">
            <v>532.267696</v>
          </cell>
          <cell r="F322">
            <v>532.267696</v>
          </cell>
          <cell r="G322">
            <v>532.267696</v>
          </cell>
          <cell r="H322">
            <v>532.267696</v>
          </cell>
          <cell r="I322">
            <v>532.267696</v>
          </cell>
          <cell r="J322">
            <v>532.267696</v>
          </cell>
          <cell r="K322">
            <v>532.267696</v>
          </cell>
          <cell r="L322">
            <v>532.267696</v>
          </cell>
          <cell r="M322">
            <v>532.267696</v>
          </cell>
          <cell r="N322">
            <v>532.267696</v>
          </cell>
          <cell r="O322">
            <v>532.267696</v>
          </cell>
          <cell r="P322">
            <v>532.267696</v>
          </cell>
        </row>
        <row r="323">
          <cell r="B323">
            <v>4437</v>
          </cell>
          <cell r="C323" t="str">
            <v>A0011</v>
          </cell>
          <cell r="D323" t="str">
            <v>Alloc SqFt</v>
          </cell>
          <cell r="E323">
            <v>881.66374399999995</v>
          </cell>
          <cell r="F323">
            <v>881.66374399999995</v>
          </cell>
          <cell r="G323">
            <v>881.66374399999995</v>
          </cell>
          <cell r="H323">
            <v>881.66374399999995</v>
          </cell>
          <cell r="I323">
            <v>881.66374399999995</v>
          </cell>
          <cell r="J323">
            <v>881.66374399999995</v>
          </cell>
          <cell r="K323">
            <v>881.66374399999995</v>
          </cell>
          <cell r="L323">
            <v>881.66374399999995</v>
          </cell>
          <cell r="M323">
            <v>881.66374399999995</v>
          </cell>
          <cell r="N323">
            <v>881.66374399999995</v>
          </cell>
          <cell r="O323">
            <v>881.66374399999995</v>
          </cell>
          <cell r="P323">
            <v>881.66374399999995</v>
          </cell>
        </row>
        <row r="324">
          <cell r="B324">
            <v>4440</v>
          </cell>
          <cell r="C324" t="str">
            <v>A0011</v>
          </cell>
          <cell r="D324" t="str">
            <v>Alloc SqFt</v>
          </cell>
          <cell r="E324">
            <v>810.49921500000005</v>
          </cell>
          <cell r="F324">
            <v>810.49921500000005</v>
          </cell>
          <cell r="G324">
            <v>810.49921500000005</v>
          </cell>
          <cell r="H324">
            <v>810.49921500000005</v>
          </cell>
          <cell r="I324">
            <v>810.49921500000005</v>
          </cell>
          <cell r="J324">
            <v>810.49921500000005</v>
          </cell>
          <cell r="K324">
            <v>810.49921500000005</v>
          </cell>
          <cell r="L324">
            <v>810.49921500000005</v>
          </cell>
          <cell r="M324">
            <v>810.49921500000005</v>
          </cell>
          <cell r="N324">
            <v>810.49921500000005</v>
          </cell>
          <cell r="O324">
            <v>810.49921500000005</v>
          </cell>
          <cell r="P324">
            <v>810.49921500000005</v>
          </cell>
        </row>
        <row r="325">
          <cell r="B325">
            <v>4444</v>
          </cell>
          <cell r="C325" t="str">
            <v>A0011</v>
          </cell>
          <cell r="D325" t="str">
            <v>Alloc SqFt</v>
          </cell>
          <cell r="E325">
            <v>551.49771500000008</v>
          </cell>
          <cell r="F325">
            <v>551.49771500000008</v>
          </cell>
          <cell r="G325">
            <v>551.49771500000008</v>
          </cell>
          <cell r="H325">
            <v>551.49771500000008</v>
          </cell>
          <cell r="I325">
            <v>551.49771500000008</v>
          </cell>
          <cell r="J325">
            <v>551.49771500000008</v>
          </cell>
          <cell r="K325">
            <v>551.49771500000008</v>
          </cell>
          <cell r="L325">
            <v>551.49771500000008</v>
          </cell>
          <cell r="M325">
            <v>551.49771500000008</v>
          </cell>
          <cell r="N325">
            <v>551.49771500000008</v>
          </cell>
          <cell r="O325">
            <v>551.49771500000008</v>
          </cell>
          <cell r="P325">
            <v>551.49771500000008</v>
          </cell>
        </row>
        <row r="326">
          <cell r="B326">
            <v>4455</v>
          </cell>
          <cell r="C326" t="str">
            <v>A0011</v>
          </cell>
          <cell r="D326" t="str">
            <v>Alloc SqFt</v>
          </cell>
          <cell r="E326">
            <v>530.08606200000008</v>
          </cell>
          <cell r="F326">
            <v>530.08606200000008</v>
          </cell>
          <cell r="G326">
            <v>530.08606200000008</v>
          </cell>
          <cell r="H326">
            <v>530.08606200000008</v>
          </cell>
          <cell r="I326">
            <v>530.08606200000008</v>
          </cell>
          <cell r="J326">
            <v>530.08606200000008</v>
          </cell>
          <cell r="K326">
            <v>530.08606200000008</v>
          </cell>
          <cell r="L326">
            <v>530.08606200000008</v>
          </cell>
          <cell r="M326">
            <v>530.08606200000008</v>
          </cell>
          <cell r="N326">
            <v>530.08606200000008</v>
          </cell>
          <cell r="O326">
            <v>530.08606200000008</v>
          </cell>
          <cell r="P326">
            <v>530.08606200000008</v>
          </cell>
        </row>
        <row r="327">
          <cell r="B327">
            <v>4620</v>
          </cell>
          <cell r="C327" t="str">
            <v>A0011</v>
          </cell>
          <cell r="D327" t="str">
            <v>Alloc SqFt</v>
          </cell>
          <cell r="E327">
            <v>13868.050007</v>
          </cell>
          <cell r="F327">
            <v>13868.050007</v>
          </cell>
          <cell r="G327">
            <v>13868.050007</v>
          </cell>
          <cell r="H327">
            <v>13868.050007</v>
          </cell>
          <cell r="I327">
            <v>13868.050007</v>
          </cell>
          <cell r="J327">
            <v>13868.050007</v>
          </cell>
          <cell r="K327">
            <v>13868.050007</v>
          </cell>
          <cell r="L327">
            <v>13868.050007</v>
          </cell>
          <cell r="M327">
            <v>13868.050007</v>
          </cell>
          <cell r="N327">
            <v>13868.050007</v>
          </cell>
          <cell r="O327">
            <v>13868.050007</v>
          </cell>
          <cell r="P327">
            <v>13868.050007</v>
          </cell>
        </row>
        <row r="328">
          <cell r="B328">
            <v>4640</v>
          </cell>
          <cell r="C328" t="str">
            <v>A0011</v>
          </cell>
          <cell r="D328" t="str">
            <v>Alloc SqFt</v>
          </cell>
          <cell r="E328">
            <v>575.97323600000004</v>
          </cell>
          <cell r="F328">
            <v>575.97323600000004</v>
          </cell>
          <cell r="G328">
            <v>575.97323600000004</v>
          </cell>
          <cell r="H328">
            <v>575.97323600000004</v>
          </cell>
          <cell r="I328">
            <v>575.97323600000004</v>
          </cell>
          <cell r="J328">
            <v>575.97323600000004</v>
          </cell>
          <cell r="K328">
            <v>575.97323600000004</v>
          </cell>
          <cell r="L328">
            <v>575.97323600000004</v>
          </cell>
          <cell r="M328">
            <v>575.97323600000004</v>
          </cell>
          <cell r="N328">
            <v>575.97323600000004</v>
          </cell>
          <cell r="O328">
            <v>575.97323600000004</v>
          </cell>
          <cell r="P328">
            <v>575.97323600000004</v>
          </cell>
        </row>
        <row r="329">
          <cell r="B329">
            <v>4650</v>
          </cell>
          <cell r="C329" t="str">
            <v>A0011</v>
          </cell>
          <cell r="D329" t="str">
            <v>Alloc SqFt</v>
          </cell>
          <cell r="E329">
            <v>2328.0785639999999</v>
          </cell>
          <cell r="F329">
            <v>2328.0785639999999</v>
          </cell>
          <cell r="G329">
            <v>2328.0785639999999</v>
          </cell>
          <cell r="H329">
            <v>2328.0785639999999</v>
          </cell>
          <cell r="I329">
            <v>2328.0785639999999</v>
          </cell>
          <cell r="J329">
            <v>2328.0785639999999</v>
          </cell>
          <cell r="K329">
            <v>2328.0785639999999</v>
          </cell>
          <cell r="L329">
            <v>2328.0785639999999</v>
          </cell>
          <cell r="M329">
            <v>2328.0785639999999</v>
          </cell>
          <cell r="N329">
            <v>2328.0785639999999</v>
          </cell>
          <cell r="O329">
            <v>2328.0785639999999</v>
          </cell>
          <cell r="P329">
            <v>2328.0785639999999</v>
          </cell>
        </row>
        <row r="330">
          <cell r="B330">
            <v>4670</v>
          </cell>
          <cell r="C330" t="str">
            <v>A0011</v>
          </cell>
          <cell r="D330" t="str">
            <v>Alloc SqFt</v>
          </cell>
          <cell r="E330">
            <v>73.12</v>
          </cell>
          <cell r="F330">
            <v>73.12</v>
          </cell>
          <cell r="G330">
            <v>73.12</v>
          </cell>
          <cell r="H330">
            <v>73.12</v>
          </cell>
          <cell r="I330">
            <v>73.12</v>
          </cell>
          <cell r="J330">
            <v>73.12</v>
          </cell>
          <cell r="K330">
            <v>73.12</v>
          </cell>
          <cell r="L330">
            <v>73.12</v>
          </cell>
          <cell r="M330">
            <v>73.12</v>
          </cell>
          <cell r="N330">
            <v>73.12</v>
          </cell>
          <cell r="O330">
            <v>73.12</v>
          </cell>
          <cell r="P330">
            <v>73.12</v>
          </cell>
        </row>
        <row r="331">
          <cell r="B331">
            <v>4710</v>
          </cell>
          <cell r="C331" t="str">
            <v>A0011</v>
          </cell>
          <cell r="D331" t="str">
            <v>Alloc SqFt</v>
          </cell>
          <cell r="E331">
            <v>8506.0774829999991</v>
          </cell>
          <cell r="F331">
            <v>8506.0774829999991</v>
          </cell>
          <cell r="G331">
            <v>8506.0774829999991</v>
          </cell>
          <cell r="H331">
            <v>8506.0774829999991</v>
          </cell>
          <cell r="I331">
            <v>8506.0774829999991</v>
          </cell>
          <cell r="J331">
            <v>8506.0774829999991</v>
          </cell>
          <cell r="K331">
            <v>8506.0774829999991</v>
          </cell>
          <cell r="L331">
            <v>8506.0774829999991</v>
          </cell>
          <cell r="M331">
            <v>8506.0774829999991</v>
          </cell>
          <cell r="N331">
            <v>8506.0774829999991</v>
          </cell>
          <cell r="O331">
            <v>8506.0774829999991</v>
          </cell>
          <cell r="P331">
            <v>8506.0774829999991</v>
          </cell>
        </row>
        <row r="332">
          <cell r="B332">
            <v>4715</v>
          </cell>
          <cell r="C332" t="str">
            <v>A0011</v>
          </cell>
          <cell r="D332" t="str">
            <v>Alloc SqFt</v>
          </cell>
          <cell r="E332">
            <v>64</v>
          </cell>
          <cell r="F332">
            <v>64</v>
          </cell>
          <cell r="G332">
            <v>64</v>
          </cell>
          <cell r="H332">
            <v>64</v>
          </cell>
          <cell r="I332">
            <v>64</v>
          </cell>
          <cell r="J332">
            <v>64</v>
          </cell>
          <cell r="K332">
            <v>64</v>
          </cell>
          <cell r="L332">
            <v>64</v>
          </cell>
          <cell r="M332">
            <v>64</v>
          </cell>
          <cell r="N332">
            <v>64</v>
          </cell>
          <cell r="O332">
            <v>64</v>
          </cell>
          <cell r="P332">
            <v>64</v>
          </cell>
        </row>
        <row r="333">
          <cell r="B333">
            <v>4810</v>
          </cell>
          <cell r="C333" t="str">
            <v>A0011</v>
          </cell>
          <cell r="D333" t="str">
            <v>Alloc SqFt</v>
          </cell>
          <cell r="E333">
            <v>23861.409978000003</v>
          </cell>
          <cell r="F333">
            <v>23861.409978000003</v>
          </cell>
          <cell r="G333">
            <v>23861.409978000003</v>
          </cell>
          <cell r="H333">
            <v>23861.409978000003</v>
          </cell>
          <cell r="I333">
            <v>23861.409978000003</v>
          </cell>
          <cell r="J333">
            <v>23861.409978000003</v>
          </cell>
          <cell r="K333">
            <v>23861.409978000003</v>
          </cell>
          <cell r="L333">
            <v>23861.409978000003</v>
          </cell>
          <cell r="M333">
            <v>23861.409978000003</v>
          </cell>
          <cell r="N333">
            <v>23861.409978000003</v>
          </cell>
          <cell r="O333">
            <v>23861.409978000003</v>
          </cell>
          <cell r="P333">
            <v>23861.409978000003</v>
          </cell>
        </row>
        <row r="334">
          <cell r="B334">
            <v>4811</v>
          </cell>
          <cell r="C334" t="str">
            <v>A0011</v>
          </cell>
          <cell r="D334" t="str">
            <v>Alloc SqFt</v>
          </cell>
          <cell r="E334">
            <v>10763.626945000002</v>
          </cell>
          <cell r="F334">
            <v>10763.626945000002</v>
          </cell>
          <cell r="G334">
            <v>10763.626945000002</v>
          </cell>
          <cell r="H334">
            <v>10763.626945000002</v>
          </cell>
          <cell r="I334">
            <v>10763.626945000002</v>
          </cell>
          <cell r="J334">
            <v>10763.626945000002</v>
          </cell>
          <cell r="K334">
            <v>10763.626945000002</v>
          </cell>
          <cell r="L334">
            <v>10763.626945000002</v>
          </cell>
          <cell r="M334">
            <v>10763.626945000002</v>
          </cell>
          <cell r="N334">
            <v>10763.626945000002</v>
          </cell>
          <cell r="O334">
            <v>10763.626945000002</v>
          </cell>
          <cell r="P334">
            <v>10763.626945000002</v>
          </cell>
        </row>
        <row r="335">
          <cell r="B335">
            <v>4815</v>
          </cell>
          <cell r="C335" t="str">
            <v>A0011</v>
          </cell>
          <cell r="D335" t="str">
            <v>Alloc SqFt</v>
          </cell>
          <cell r="E335">
            <v>6146.1493300000011</v>
          </cell>
          <cell r="F335">
            <v>6146.1493300000011</v>
          </cell>
          <cell r="G335">
            <v>6146.1493300000011</v>
          </cell>
          <cell r="H335">
            <v>6146.1493300000011</v>
          </cell>
          <cell r="I335">
            <v>6146.1493300000011</v>
          </cell>
          <cell r="J335">
            <v>6146.1493300000011</v>
          </cell>
          <cell r="K335">
            <v>6146.1493300000011</v>
          </cell>
          <cell r="L335">
            <v>6146.1493300000011</v>
          </cell>
          <cell r="M335">
            <v>6146.1493300000011</v>
          </cell>
          <cell r="N335">
            <v>6146.1493300000011</v>
          </cell>
          <cell r="O335">
            <v>6146.1493300000011</v>
          </cell>
          <cell r="P335">
            <v>6146.1493300000011</v>
          </cell>
        </row>
        <row r="336">
          <cell r="B336">
            <v>4820</v>
          </cell>
          <cell r="C336" t="str">
            <v>A0011</v>
          </cell>
          <cell r="D336" t="str">
            <v>Alloc SqFt</v>
          </cell>
          <cell r="E336">
            <v>991.97035600000004</v>
          </cell>
          <cell r="F336">
            <v>991.97035600000004</v>
          </cell>
          <cell r="G336">
            <v>991.97035600000004</v>
          </cell>
          <cell r="H336">
            <v>991.97035600000004</v>
          </cell>
          <cell r="I336">
            <v>991.97035600000004</v>
          </cell>
          <cell r="J336">
            <v>991.97035600000004</v>
          </cell>
          <cell r="K336">
            <v>991.97035600000004</v>
          </cell>
          <cell r="L336">
            <v>991.97035600000004</v>
          </cell>
          <cell r="M336">
            <v>991.97035600000004</v>
          </cell>
          <cell r="N336">
            <v>991.97035600000004</v>
          </cell>
          <cell r="O336">
            <v>991.97035600000004</v>
          </cell>
          <cell r="P336">
            <v>991.97035600000004</v>
          </cell>
        </row>
        <row r="337">
          <cell r="B337">
            <v>4823</v>
          </cell>
          <cell r="C337" t="str">
            <v>A0011</v>
          </cell>
          <cell r="D337" t="str">
            <v>Alloc SqFt</v>
          </cell>
          <cell r="E337">
            <v>1316.511238</v>
          </cell>
          <cell r="F337">
            <v>1316.511238</v>
          </cell>
          <cell r="G337">
            <v>1316.511238</v>
          </cell>
          <cell r="H337">
            <v>1316.511238</v>
          </cell>
          <cell r="I337">
            <v>1316.511238</v>
          </cell>
          <cell r="J337">
            <v>1316.511238</v>
          </cell>
          <cell r="K337">
            <v>1316.511238</v>
          </cell>
          <cell r="L337">
            <v>1316.511238</v>
          </cell>
          <cell r="M337">
            <v>1316.511238</v>
          </cell>
          <cell r="N337">
            <v>1316.511238</v>
          </cell>
          <cell r="O337">
            <v>1316.511238</v>
          </cell>
          <cell r="P337">
            <v>1316.511238</v>
          </cell>
        </row>
        <row r="338">
          <cell r="B338">
            <v>4830</v>
          </cell>
          <cell r="C338" t="str">
            <v>A0011</v>
          </cell>
          <cell r="D338" t="str">
            <v>Alloc SqFt</v>
          </cell>
          <cell r="E338">
            <v>1336.3732600000001</v>
          </cell>
          <cell r="F338">
            <v>1336.3732600000001</v>
          </cell>
          <cell r="G338">
            <v>1336.3732600000001</v>
          </cell>
          <cell r="H338">
            <v>1336.3732600000001</v>
          </cell>
          <cell r="I338">
            <v>1336.3732600000001</v>
          </cell>
          <cell r="J338">
            <v>1336.3732600000001</v>
          </cell>
          <cell r="K338">
            <v>1336.3732600000001</v>
          </cell>
          <cell r="L338">
            <v>1336.3732600000001</v>
          </cell>
          <cell r="M338">
            <v>1336.3732600000001</v>
          </cell>
          <cell r="N338">
            <v>1336.3732600000001</v>
          </cell>
          <cell r="O338">
            <v>1336.3732600000001</v>
          </cell>
          <cell r="P338">
            <v>1336.3732600000001</v>
          </cell>
        </row>
        <row r="339">
          <cell r="B339">
            <v>4840</v>
          </cell>
          <cell r="C339" t="str">
            <v>A0011</v>
          </cell>
          <cell r="D339" t="str">
            <v>Alloc SqFt</v>
          </cell>
          <cell r="E339">
            <v>927.21640100000013</v>
          </cell>
          <cell r="F339">
            <v>927.21640100000013</v>
          </cell>
          <cell r="G339">
            <v>927.21640100000013</v>
          </cell>
          <cell r="H339">
            <v>927.21640100000013</v>
          </cell>
          <cell r="I339">
            <v>927.21640100000013</v>
          </cell>
          <cell r="J339">
            <v>927.21640100000013</v>
          </cell>
          <cell r="K339">
            <v>927.21640100000013</v>
          </cell>
          <cell r="L339">
            <v>927.21640100000013</v>
          </cell>
          <cell r="M339">
            <v>927.21640100000013</v>
          </cell>
          <cell r="N339">
            <v>927.21640100000013</v>
          </cell>
          <cell r="O339">
            <v>927.21640100000013</v>
          </cell>
          <cell r="P339">
            <v>927.21640100000013</v>
          </cell>
        </row>
        <row r="340">
          <cell r="B340">
            <v>4850</v>
          </cell>
          <cell r="C340" t="str">
            <v>A0011</v>
          </cell>
          <cell r="D340" t="str">
            <v>Alloc SqFt</v>
          </cell>
          <cell r="E340">
            <v>289.39829800000007</v>
          </cell>
          <cell r="F340">
            <v>289.39829800000007</v>
          </cell>
          <cell r="G340">
            <v>289.39829800000007</v>
          </cell>
          <cell r="H340">
            <v>289.39829800000007</v>
          </cell>
          <cell r="I340">
            <v>289.39829800000007</v>
          </cell>
          <cell r="J340">
            <v>289.39829800000007</v>
          </cell>
          <cell r="K340">
            <v>289.39829800000007</v>
          </cell>
          <cell r="L340">
            <v>289.39829800000007</v>
          </cell>
          <cell r="M340">
            <v>289.39829800000007</v>
          </cell>
          <cell r="N340">
            <v>289.39829800000007</v>
          </cell>
          <cell r="O340">
            <v>289.39829800000007</v>
          </cell>
          <cell r="P340">
            <v>289.39829800000007</v>
          </cell>
        </row>
        <row r="341">
          <cell r="B341">
            <v>6311</v>
          </cell>
          <cell r="C341" t="str">
            <v>A0011</v>
          </cell>
          <cell r="D341" t="str">
            <v>Alloc SqFt</v>
          </cell>
          <cell r="E341">
            <v>12520</v>
          </cell>
          <cell r="F341">
            <v>12520</v>
          </cell>
          <cell r="G341">
            <v>12520</v>
          </cell>
          <cell r="H341">
            <v>12520</v>
          </cell>
          <cell r="I341">
            <v>12520</v>
          </cell>
          <cell r="J341">
            <v>12520</v>
          </cell>
          <cell r="K341">
            <v>12520</v>
          </cell>
          <cell r="L341">
            <v>12520</v>
          </cell>
          <cell r="M341">
            <v>12520</v>
          </cell>
          <cell r="N341">
            <v>12520</v>
          </cell>
          <cell r="O341">
            <v>12520</v>
          </cell>
          <cell r="P341">
            <v>12520</v>
          </cell>
        </row>
        <row r="342">
          <cell r="B342">
            <v>7361</v>
          </cell>
          <cell r="C342" t="str">
            <v>A0011</v>
          </cell>
          <cell r="D342" t="str">
            <v>Alloc SqFt</v>
          </cell>
          <cell r="E342">
            <v>97.74958500000001</v>
          </cell>
          <cell r="F342">
            <v>97.74958500000001</v>
          </cell>
          <cell r="G342">
            <v>97.74958500000001</v>
          </cell>
          <cell r="H342">
            <v>97.74958500000001</v>
          </cell>
          <cell r="I342">
            <v>97.74958500000001</v>
          </cell>
          <cell r="J342">
            <v>97.74958500000001</v>
          </cell>
          <cell r="K342">
            <v>97.74958500000001</v>
          </cell>
          <cell r="L342">
            <v>97.74958500000001</v>
          </cell>
          <cell r="M342">
            <v>97.74958500000001</v>
          </cell>
          <cell r="N342">
            <v>97.74958500000001</v>
          </cell>
          <cell r="O342">
            <v>97.74958500000001</v>
          </cell>
          <cell r="P342">
            <v>97.74958500000001</v>
          </cell>
        </row>
        <row r="343">
          <cell r="B343">
            <v>7410</v>
          </cell>
          <cell r="C343" t="str">
            <v>A0011</v>
          </cell>
          <cell r="D343" t="str">
            <v>Alloc SqFt</v>
          </cell>
          <cell r="E343">
            <v>54.8</v>
          </cell>
          <cell r="F343">
            <v>54.8</v>
          </cell>
          <cell r="G343">
            <v>54.8</v>
          </cell>
          <cell r="H343">
            <v>54.8</v>
          </cell>
          <cell r="I343">
            <v>54.8</v>
          </cell>
          <cell r="J343">
            <v>54.8</v>
          </cell>
          <cell r="K343">
            <v>54.8</v>
          </cell>
          <cell r="L343">
            <v>54.8</v>
          </cell>
          <cell r="M343">
            <v>54.8</v>
          </cell>
          <cell r="N343">
            <v>54.8</v>
          </cell>
          <cell r="O343">
            <v>54.8</v>
          </cell>
          <cell r="P343">
            <v>54.8</v>
          </cell>
        </row>
        <row r="344">
          <cell r="B344">
            <v>7607</v>
          </cell>
          <cell r="C344" t="str">
            <v>A0011</v>
          </cell>
          <cell r="D344" t="str">
            <v>Alloc SqFt</v>
          </cell>
          <cell r="E344">
            <v>96.54</v>
          </cell>
          <cell r="F344">
            <v>96.54</v>
          </cell>
          <cell r="G344">
            <v>96.54</v>
          </cell>
          <cell r="H344">
            <v>96.54</v>
          </cell>
          <cell r="I344">
            <v>96.54</v>
          </cell>
          <cell r="J344">
            <v>96.54</v>
          </cell>
          <cell r="K344">
            <v>96.54</v>
          </cell>
          <cell r="L344">
            <v>96.54</v>
          </cell>
          <cell r="M344">
            <v>96.54</v>
          </cell>
          <cell r="N344">
            <v>96.54</v>
          </cell>
          <cell r="O344">
            <v>96.54</v>
          </cell>
          <cell r="P344">
            <v>96.54</v>
          </cell>
        </row>
        <row r="345">
          <cell r="B345">
            <v>7811</v>
          </cell>
          <cell r="C345" t="str">
            <v>A0011</v>
          </cell>
          <cell r="D345" t="str">
            <v>Alloc SqFt</v>
          </cell>
          <cell r="E345">
            <v>1842.7638880000009</v>
          </cell>
          <cell r="F345">
            <v>1842.7638880000009</v>
          </cell>
          <cell r="G345">
            <v>1842.7638880000009</v>
          </cell>
          <cell r="H345">
            <v>1842.7638880000009</v>
          </cell>
          <cell r="I345">
            <v>1842.7638880000009</v>
          </cell>
          <cell r="J345">
            <v>1842.7638880000009</v>
          </cell>
          <cell r="K345">
            <v>1842.7638880000009</v>
          </cell>
          <cell r="L345">
            <v>1842.7638880000009</v>
          </cell>
          <cell r="M345">
            <v>1842.7638880000009</v>
          </cell>
          <cell r="N345">
            <v>1842.7638880000009</v>
          </cell>
          <cell r="O345">
            <v>1842.7638880000009</v>
          </cell>
          <cell r="P345">
            <v>1842.7638880000009</v>
          </cell>
        </row>
        <row r="346">
          <cell r="B346">
            <v>7812</v>
          </cell>
          <cell r="C346" t="str">
            <v>A0011</v>
          </cell>
          <cell r="D346" t="str">
            <v>Alloc SqFt</v>
          </cell>
          <cell r="E346">
            <v>5399.839624000002</v>
          </cell>
          <cell r="F346">
            <v>5399.839624000002</v>
          </cell>
          <cell r="G346">
            <v>5399.839624000002</v>
          </cell>
          <cell r="H346">
            <v>5399.839624000002</v>
          </cell>
          <cell r="I346">
            <v>5399.839624000002</v>
          </cell>
          <cell r="J346">
            <v>5399.839624000002</v>
          </cell>
          <cell r="K346">
            <v>5399.839624000002</v>
          </cell>
          <cell r="L346">
            <v>5399.839624000002</v>
          </cell>
          <cell r="M346">
            <v>5399.839624000002</v>
          </cell>
          <cell r="N346">
            <v>5399.839624000002</v>
          </cell>
          <cell r="O346">
            <v>5399.839624000002</v>
          </cell>
          <cell r="P346">
            <v>5399.839624000002</v>
          </cell>
        </row>
        <row r="347">
          <cell r="B347">
            <v>7816</v>
          </cell>
          <cell r="C347" t="str">
            <v>A0011</v>
          </cell>
          <cell r="D347" t="str">
            <v>Alloc SqFt</v>
          </cell>
          <cell r="E347">
            <v>421.78615500000001</v>
          </cell>
          <cell r="F347">
            <v>421.78615500000001</v>
          </cell>
          <cell r="G347">
            <v>421.78615500000001</v>
          </cell>
          <cell r="H347">
            <v>421.78615500000001</v>
          </cell>
          <cell r="I347">
            <v>421.78615500000001</v>
          </cell>
          <cell r="J347">
            <v>421.78615500000001</v>
          </cell>
          <cell r="K347">
            <v>421.78615500000001</v>
          </cell>
          <cell r="L347">
            <v>421.78615500000001</v>
          </cell>
          <cell r="M347">
            <v>421.78615500000001</v>
          </cell>
          <cell r="N347">
            <v>421.78615500000001</v>
          </cell>
          <cell r="O347">
            <v>421.78615500000001</v>
          </cell>
          <cell r="P347">
            <v>421.78615500000001</v>
          </cell>
        </row>
        <row r="348">
          <cell r="B348">
            <v>1219</v>
          </cell>
          <cell r="C348" t="str">
            <v>A0113</v>
          </cell>
          <cell r="D348" t="str">
            <v>Non regular shift</v>
          </cell>
          <cell r="E348">
            <v>-1</v>
          </cell>
          <cell r="F348">
            <v>-1</v>
          </cell>
          <cell r="G348">
            <v>-1</v>
          </cell>
          <cell r="H348">
            <v>-1</v>
          </cell>
          <cell r="I348">
            <v>-1</v>
          </cell>
          <cell r="J348">
            <v>-1</v>
          </cell>
          <cell r="K348">
            <v>-1</v>
          </cell>
          <cell r="L348">
            <v>-1</v>
          </cell>
          <cell r="M348">
            <v>-1</v>
          </cell>
          <cell r="N348">
            <v>-1</v>
          </cell>
          <cell r="O348">
            <v>-1</v>
          </cell>
          <cell r="P348">
            <v>-1</v>
          </cell>
        </row>
        <row r="349">
          <cell r="B349">
            <v>1360</v>
          </cell>
          <cell r="C349" t="str">
            <v>A0113</v>
          </cell>
          <cell r="D349" t="str">
            <v>Non regular shift</v>
          </cell>
          <cell r="E349">
            <v>-4</v>
          </cell>
          <cell r="F349">
            <v>-4</v>
          </cell>
          <cell r="G349">
            <v>-4</v>
          </cell>
          <cell r="H349">
            <v>-4</v>
          </cell>
          <cell r="I349">
            <v>-4</v>
          </cell>
          <cell r="J349">
            <v>-4</v>
          </cell>
          <cell r="K349">
            <v>-4</v>
          </cell>
          <cell r="L349">
            <v>-4</v>
          </cell>
          <cell r="M349">
            <v>-4</v>
          </cell>
          <cell r="N349">
            <v>-4</v>
          </cell>
          <cell r="O349">
            <v>-4</v>
          </cell>
          <cell r="P349">
            <v>-4</v>
          </cell>
        </row>
        <row r="350">
          <cell r="B350">
            <v>1370</v>
          </cell>
          <cell r="C350" t="str">
            <v>A0113</v>
          </cell>
          <cell r="D350" t="str">
            <v>Non regular shift</v>
          </cell>
          <cell r="E350">
            <v>-3</v>
          </cell>
          <cell r="F350">
            <v>-3</v>
          </cell>
          <cell r="G350">
            <v>-3</v>
          </cell>
          <cell r="H350">
            <v>-3</v>
          </cell>
          <cell r="I350">
            <v>-3</v>
          </cell>
          <cell r="J350">
            <v>-3</v>
          </cell>
          <cell r="K350">
            <v>-3</v>
          </cell>
          <cell r="L350">
            <v>-3</v>
          </cell>
          <cell r="M350">
            <v>-3</v>
          </cell>
          <cell r="N350">
            <v>-3</v>
          </cell>
          <cell r="O350">
            <v>-3</v>
          </cell>
          <cell r="P350">
            <v>-3</v>
          </cell>
        </row>
        <row r="351">
          <cell r="B351">
            <v>1805</v>
          </cell>
          <cell r="C351" t="str">
            <v>A0113</v>
          </cell>
          <cell r="D351" t="str">
            <v>Non regular shift</v>
          </cell>
          <cell r="E351">
            <v>-133</v>
          </cell>
          <cell r="F351">
            <v>-133</v>
          </cell>
          <cell r="G351">
            <v>-133</v>
          </cell>
          <cell r="H351">
            <v>-133</v>
          </cell>
          <cell r="I351">
            <v>-133</v>
          </cell>
          <cell r="J351">
            <v>-133</v>
          </cell>
          <cell r="K351">
            <v>-133</v>
          </cell>
          <cell r="L351">
            <v>-133</v>
          </cell>
          <cell r="M351">
            <v>-133</v>
          </cell>
          <cell r="N351">
            <v>-133</v>
          </cell>
          <cell r="O351">
            <v>-133</v>
          </cell>
          <cell r="P351">
            <v>-133</v>
          </cell>
        </row>
        <row r="352">
          <cell r="B352">
            <v>1808</v>
          </cell>
          <cell r="C352" t="str">
            <v>A0113</v>
          </cell>
          <cell r="D352" t="str">
            <v>Non regular shift</v>
          </cell>
          <cell r="E352">
            <v>-2</v>
          </cell>
          <cell r="F352">
            <v>-2</v>
          </cell>
          <cell r="G352">
            <v>-2</v>
          </cell>
          <cell r="H352">
            <v>-2</v>
          </cell>
          <cell r="I352">
            <v>-2</v>
          </cell>
          <cell r="J352">
            <v>-2</v>
          </cell>
          <cell r="K352">
            <v>-2</v>
          </cell>
          <cell r="L352">
            <v>-2</v>
          </cell>
          <cell r="M352">
            <v>-2</v>
          </cell>
          <cell r="N352">
            <v>-2</v>
          </cell>
          <cell r="O352">
            <v>-2</v>
          </cell>
          <cell r="P352">
            <v>-2</v>
          </cell>
        </row>
        <row r="353">
          <cell r="B353">
            <v>1817</v>
          </cell>
          <cell r="C353" t="str">
            <v>A0113</v>
          </cell>
          <cell r="D353" t="str">
            <v>Non regular shift</v>
          </cell>
          <cell r="E353">
            <v>-2</v>
          </cell>
          <cell r="F353">
            <v>-2</v>
          </cell>
          <cell r="G353">
            <v>-2</v>
          </cell>
          <cell r="H353">
            <v>-2</v>
          </cell>
          <cell r="I353">
            <v>-2</v>
          </cell>
          <cell r="J353">
            <v>-2</v>
          </cell>
          <cell r="K353">
            <v>-2</v>
          </cell>
          <cell r="L353">
            <v>-2</v>
          </cell>
          <cell r="M353">
            <v>-2</v>
          </cell>
          <cell r="N353">
            <v>-2</v>
          </cell>
          <cell r="O353">
            <v>-2</v>
          </cell>
          <cell r="P353">
            <v>-2</v>
          </cell>
        </row>
        <row r="354">
          <cell r="B354">
            <v>1915</v>
          </cell>
          <cell r="C354" t="str">
            <v>A0113</v>
          </cell>
          <cell r="D354" t="str">
            <v>Non regular shift</v>
          </cell>
          <cell r="E354">
            <v>-9</v>
          </cell>
          <cell r="F354">
            <v>-9</v>
          </cell>
          <cell r="G354">
            <v>-9</v>
          </cell>
          <cell r="H354">
            <v>-9</v>
          </cell>
          <cell r="I354">
            <v>-9</v>
          </cell>
          <cell r="J354">
            <v>-9</v>
          </cell>
          <cell r="K354">
            <v>-9</v>
          </cell>
          <cell r="L354">
            <v>-9</v>
          </cell>
          <cell r="M354">
            <v>-9</v>
          </cell>
          <cell r="N354">
            <v>-9</v>
          </cell>
          <cell r="O354">
            <v>-9</v>
          </cell>
          <cell r="P354">
            <v>-9</v>
          </cell>
        </row>
        <row r="355">
          <cell r="B355">
            <v>1917</v>
          </cell>
          <cell r="C355" t="str">
            <v>A0113</v>
          </cell>
          <cell r="D355" t="str">
            <v>Non regular shift</v>
          </cell>
          <cell r="E355">
            <v>-4</v>
          </cell>
          <cell r="F355">
            <v>-4</v>
          </cell>
          <cell r="G355">
            <v>-4</v>
          </cell>
          <cell r="H355">
            <v>-4</v>
          </cell>
          <cell r="I355">
            <v>-4</v>
          </cell>
          <cell r="J355">
            <v>-4</v>
          </cell>
          <cell r="K355">
            <v>-4</v>
          </cell>
          <cell r="L355">
            <v>-4</v>
          </cell>
          <cell r="M355">
            <v>-4</v>
          </cell>
          <cell r="N355">
            <v>-4</v>
          </cell>
          <cell r="O355">
            <v>-4</v>
          </cell>
          <cell r="P355">
            <v>-4</v>
          </cell>
        </row>
        <row r="356">
          <cell r="B356">
            <v>2070</v>
          </cell>
          <cell r="C356" t="str">
            <v>A0113</v>
          </cell>
          <cell r="D356" t="str">
            <v>Non regular shift</v>
          </cell>
          <cell r="E356">
            <v>-1</v>
          </cell>
          <cell r="F356">
            <v>-1</v>
          </cell>
          <cell r="G356">
            <v>-1</v>
          </cell>
          <cell r="H356">
            <v>-1</v>
          </cell>
          <cell r="I356">
            <v>-1</v>
          </cell>
          <cell r="J356">
            <v>-1</v>
          </cell>
          <cell r="K356">
            <v>-1</v>
          </cell>
          <cell r="L356">
            <v>-1</v>
          </cell>
          <cell r="M356">
            <v>-1</v>
          </cell>
          <cell r="N356">
            <v>-1</v>
          </cell>
          <cell r="O356">
            <v>-1</v>
          </cell>
          <cell r="P356">
            <v>-1</v>
          </cell>
        </row>
        <row r="357">
          <cell r="B357">
            <v>2080</v>
          </cell>
          <cell r="C357" t="str">
            <v>A0113</v>
          </cell>
          <cell r="D357" t="str">
            <v>Non regular shift</v>
          </cell>
          <cell r="E357">
            <v>-1</v>
          </cell>
          <cell r="F357">
            <v>-1</v>
          </cell>
          <cell r="G357">
            <v>-1</v>
          </cell>
          <cell r="H357">
            <v>-1</v>
          </cell>
          <cell r="I357">
            <v>-1</v>
          </cell>
          <cell r="J357">
            <v>-1</v>
          </cell>
          <cell r="K357">
            <v>-1</v>
          </cell>
          <cell r="L357">
            <v>-1</v>
          </cell>
          <cell r="M357">
            <v>-1</v>
          </cell>
          <cell r="N357">
            <v>-1</v>
          </cell>
          <cell r="O357">
            <v>-1</v>
          </cell>
          <cell r="P357">
            <v>-1</v>
          </cell>
        </row>
        <row r="358">
          <cell r="B358">
            <v>2250</v>
          </cell>
          <cell r="C358" t="str">
            <v>A0113</v>
          </cell>
          <cell r="D358" t="str">
            <v>Non regular shift</v>
          </cell>
          <cell r="E358">
            <v>-2</v>
          </cell>
          <cell r="F358">
            <v>-2</v>
          </cell>
          <cell r="G358">
            <v>-2</v>
          </cell>
          <cell r="H358">
            <v>-2</v>
          </cell>
          <cell r="I358">
            <v>-2</v>
          </cell>
          <cell r="J358">
            <v>-2</v>
          </cell>
          <cell r="K358">
            <v>-2</v>
          </cell>
          <cell r="L358">
            <v>-2</v>
          </cell>
          <cell r="M358">
            <v>-2</v>
          </cell>
          <cell r="N358">
            <v>-2</v>
          </cell>
          <cell r="O358">
            <v>-2</v>
          </cell>
          <cell r="P358">
            <v>-2</v>
          </cell>
        </row>
        <row r="359">
          <cell r="B359">
            <v>2410</v>
          </cell>
          <cell r="C359" t="str">
            <v>A0113</v>
          </cell>
          <cell r="D359" t="str">
            <v>Non regular shift</v>
          </cell>
          <cell r="E359">
            <v>-6</v>
          </cell>
          <cell r="F359">
            <v>-6</v>
          </cell>
          <cell r="G359">
            <v>-6</v>
          </cell>
          <cell r="H359">
            <v>-6</v>
          </cell>
          <cell r="I359">
            <v>-6</v>
          </cell>
          <cell r="J359">
            <v>-6</v>
          </cell>
          <cell r="K359">
            <v>-6</v>
          </cell>
          <cell r="L359">
            <v>-6</v>
          </cell>
          <cell r="M359">
            <v>-6</v>
          </cell>
          <cell r="N359">
            <v>-6</v>
          </cell>
          <cell r="O359">
            <v>-6</v>
          </cell>
          <cell r="P359">
            <v>-6</v>
          </cell>
        </row>
        <row r="360">
          <cell r="B360">
            <v>2550</v>
          </cell>
          <cell r="C360" t="str">
            <v>A0113</v>
          </cell>
          <cell r="D360" t="str">
            <v>Non regular shift</v>
          </cell>
          <cell r="E360">
            <v>-1</v>
          </cell>
          <cell r="F360">
            <v>-1</v>
          </cell>
          <cell r="G360">
            <v>-1</v>
          </cell>
          <cell r="H360">
            <v>-1</v>
          </cell>
          <cell r="I360">
            <v>-1</v>
          </cell>
          <cell r="J360">
            <v>-1</v>
          </cell>
          <cell r="K360">
            <v>-1</v>
          </cell>
          <cell r="L360">
            <v>-1</v>
          </cell>
          <cell r="M360">
            <v>-1</v>
          </cell>
          <cell r="N360">
            <v>-1</v>
          </cell>
          <cell r="O360">
            <v>-1</v>
          </cell>
          <cell r="P360">
            <v>-1</v>
          </cell>
        </row>
        <row r="361">
          <cell r="B361">
            <v>3510</v>
          </cell>
          <cell r="C361" t="str">
            <v>A0113</v>
          </cell>
          <cell r="D361" t="str">
            <v>Non regular shift</v>
          </cell>
          <cell r="E361">
            <v>-1</v>
          </cell>
          <cell r="F361">
            <v>-1</v>
          </cell>
          <cell r="G361">
            <v>-1</v>
          </cell>
          <cell r="H361">
            <v>-1</v>
          </cell>
          <cell r="I361">
            <v>-1</v>
          </cell>
          <cell r="J361">
            <v>-1</v>
          </cell>
          <cell r="K361">
            <v>-1</v>
          </cell>
          <cell r="L361">
            <v>-1</v>
          </cell>
          <cell r="M361">
            <v>-1</v>
          </cell>
          <cell r="N361">
            <v>-1</v>
          </cell>
          <cell r="O361">
            <v>-1</v>
          </cell>
          <cell r="P361">
            <v>-1</v>
          </cell>
        </row>
        <row r="362">
          <cell r="B362">
            <v>3552</v>
          </cell>
          <cell r="C362" t="str">
            <v>A0113</v>
          </cell>
          <cell r="D362" t="str">
            <v>Non regular shift</v>
          </cell>
          <cell r="E362">
            <v>-16</v>
          </cell>
          <cell r="F362">
            <v>-16</v>
          </cell>
          <cell r="G362">
            <v>-16</v>
          </cell>
          <cell r="H362">
            <v>-16</v>
          </cell>
          <cell r="I362">
            <v>-16</v>
          </cell>
          <cell r="J362">
            <v>-16</v>
          </cell>
          <cell r="K362">
            <v>-16</v>
          </cell>
          <cell r="L362">
            <v>-16</v>
          </cell>
          <cell r="M362">
            <v>-16</v>
          </cell>
          <cell r="N362">
            <v>-16</v>
          </cell>
          <cell r="O362">
            <v>-16</v>
          </cell>
          <cell r="P362">
            <v>-16</v>
          </cell>
        </row>
        <row r="363">
          <cell r="B363">
            <v>3555</v>
          </cell>
          <cell r="C363" t="str">
            <v>A0113</v>
          </cell>
          <cell r="D363" t="str">
            <v>Non regular shift</v>
          </cell>
          <cell r="E363">
            <v>-10</v>
          </cell>
          <cell r="F363">
            <v>-10</v>
          </cell>
          <cell r="G363">
            <v>-10</v>
          </cell>
          <cell r="H363">
            <v>-10</v>
          </cell>
          <cell r="I363">
            <v>-10</v>
          </cell>
          <cell r="J363">
            <v>-10</v>
          </cell>
          <cell r="K363">
            <v>-10</v>
          </cell>
          <cell r="L363">
            <v>-10</v>
          </cell>
          <cell r="M363">
            <v>-10</v>
          </cell>
          <cell r="N363">
            <v>-10</v>
          </cell>
          <cell r="O363">
            <v>-10</v>
          </cell>
          <cell r="P363">
            <v>-10</v>
          </cell>
        </row>
        <row r="364">
          <cell r="B364">
            <v>4110</v>
          </cell>
          <cell r="C364" t="str">
            <v>A0113</v>
          </cell>
          <cell r="D364" t="str">
            <v>Non regular shift</v>
          </cell>
          <cell r="E364">
            <v>-2</v>
          </cell>
          <cell r="F364">
            <v>-2</v>
          </cell>
          <cell r="G364">
            <v>-2</v>
          </cell>
          <cell r="H364">
            <v>-2</v>
          </cell>
          <cell r="I364">
            <v>-2</v>
          </cell>
          <cell r="J364">
            <v>-2</v>
          </cell>
          <cell r="K364">
            <v>-2</v>
          </cell>
          <cell r="L364">
            <v>-2</v>
          </cell>
          <cell r="M364">
            <v>-2</v>
          </cell>
          <cell r="N364">
            <v>-2</v>
          </cell>
          <cell r="O364">
            <v>-2</v>
          </cell>
          <cell r="P364">
            <v>-2</v>
          </cell>
        </row>
        <row r="365">
          <cell r="B365">
            <v>4130</v>
          </cell>
          <cell r="C365" t="str">
            <v>A0113</v>
          </cell>
          <cell r="D365" t="str">
            <v>Non regular shift</v>
          </cell>
          <cell r="E365">
            <v>-1</v>
          </cell>
          <cell r="F365">
            <v>-1</v>
          </cell>
          <cell r="G365">
            <v>-1</v>
          </cell>
          <cell r="H365">
            <v>-1</v>
          </cell>
          <cell r="I365">
            <v>-1</v>
          </cell>
          <cell r="J365">
            <v>-1</v>
          </cell>
          <cell r="K365">
            <v>-1</v>
          </cell>
          <cell r="L365">
            <v>-1</v>
          </cell>
          <cell r="M365">
            <v>-1</v>
          </cell>
          <cell r="N365">
            <v>-1</v>
          </cell>
          <cell r="O365">
            <v>-1</v>
          </cell>
          <cell r="P365">
            <v>-1</v>
          </cell>
        </row>
        <row r="366">
          <cell r="B366">
            <v>4225</v>
          </cell>
          <cell r="C366" t="str">
            <v>A0113</v>
          </cell>
          <cell r="D366" t="str">
            <v>Non regular shift</v>
          </cell>
          <cell r="E366">
            <v>-1</v>
          </cell>
          <cell r="F366">
            <v>-1</v>
          </cell>
          <cell r="G366">
            <v>-1</v>
          </cell>
          <cell r="H366">
            <v>-1</v>
          </cell>
          <cell r="I366">
            <v>-1</v>
          </cell>
          <cell r="J366">
            <v>-1</v>
          </cell>
          <cell r="K366">
            <v>-1</v>
          </cell>
          <cell r="L366">
            <v>-1</v>
          </cell>
          <cell r="M366">
            <v>-1</v>
          </cell>
          <cell r="N366">
            <v>-1</v>
          </cell>
          <cell r="O366">
            <v>-1</v>
          </cell>
          <cell r="P366">
            <v>-1</v>
          </cell>
        </row>
        <row r="367">
          <cell r="B367">
            <v>4250</v>
          </cell>
          <cell r="C367" t="str">
            <v>A0113</v>
          </cell>
          <cell r="D367" t="str">
            <v>Non regular shift</v>
          </cell>
          <cell r="E367">
            <v>-6</v>
          </cell>
          <cell r="F367">
            <v>-6</v>
          </cell>
          <cell r="G367">
            <v>-6</v>
          </cell>
          <cell r="H367">
            <v>-6</v>
          </cell>
          <cell r="I367">
            <v>-6</v>
          </cell>
          <cell r="J367">
            <v>-6</v>
          </cell>
          <cell r="K367">
            <v>-6</v>
          </cell>
          <cell r="L367">
            <v>-6</v>
          </cell>
          <cell r="M367">
            <v>-6</v>
          </cell>
          <cell r="N367">
            <v>-6</v>
          </cell>
          <cell r="O367">
            <v>-6</v>
          </cell>
          <cell r="P367">
            <v>-6</v>
          </cell>
        </row>
        <row r="368">
          <cell r="B368">
            <v>4251</v>
          </cell>
          <cell r="C368" t="str">
            <v>A0113</v>
          </cell>
          <cell r="D368" t="str">
            <v>Non regular shift</v>
          </cell>
          <cell r="E368">
            <v>-2</v>
          </cell>
          <cell r="F368">
            <v>-2</v>
          </cell>
          <cell r="G368">
            <v>-2</v>
          </cell>
          <cell r="H368">
            <v>-2</v>
          </cell>
          <cell r="I368">
            <v>-2</v>
          </cell>
          <cell r="J368">
            <v>-2</v>
          </cell>
          <cell r="K368">
            <v>-2</v>
          </cell>
          <cell r="L368">
            <v>-2</v>
          </cell>
          <cell r="M368">
            <v>-2</v>
          </cell>
          <cell r="N368">
            <v>-2</v>
          </cell>
          <cell r="O368">
            <v>-2</v>
          </cell>
          <cell r="P368">
            <v>-2</v>
          </cell>
        </row>
        <row r="369">
          <cell r="B369">
            <v>4412</v>
          </cell>
          <cell r="C369" t="str">
            <v>A0113</v>
          </cell>
          <cell r="D369" t="str">
            <v>Non regular shift</v>
          </cell>
          <cell r="E369">
            <v>-2</v>
          </cell>
          <cell r="F369">
            <v>-2</v>
          </cell>
          <cell r="G369">
            <v>-2</v>
          </cell>
          <cell r="H369">
            <v>-2</v>
          </cell>
          <cell r="I369">
            <v>-2</v>
          </cell>
          <cell r="J369">
            <v>-2</v>
          </cell>
          <cell r="K369">
            <v>-2</v>
          </cell>
          <cell r="L369">
            <v>-2</v>
          </cell>
          <cell r="M369">
            <v>-2</v>
          </cell>
          <cell r="N369">
            <v>-2</v>
          </cell>
          <cell r="O369">
            <v>-2</v>
          </cell>
          <cell r="P369">
            <v>-2</v>
          </cell>
        </row>
        <row r="370">
          <cell r="B370">
            <v>4426</v>
          </cell>
          <cell r="C370" t="str">
            <v>A0113</v>
          </cell>
          <cell r="D370" t="str">
            <v>Non regular shift</v>
          </cell>
          <cell r="E370">
            <v>-3</v>
          </cell>
          <cell r="F370">
            <v>-3</v>
          </cell>
          <cell r="G370">
            <v>-3</v>
          </cell>
          <cell r="H370">
            <v>-3</v>
          </cell>
          <cell r="I370">
            <v>-3</v>
          </cell>
          <cell r="J370">
            <v>-3</v>
          </cell>
          <cell r="K370">
            <v>-3</v>
          </cell>
          <cell r="L370">
            <v>-3</v>
          </cell>
          <cell r="M370">
            <v>-3</v>
          </cell>
          <cell r="N370">
            <v>-3</v>
          </cell>
          <cell r="O370">
            <v>-3</v>
          </cell>
          <cell r="P370">
            <v>-3</v>
          </cell>
        </row>
        <row r="371">
          <cell r="B371">
            <v>4431</v>
          </cell>
          <cell r="C371" t="str">
            <v>A0113</v>
          </cell>
          <cell r="D371" t="str">
            <v>Non regular shift</v>
          </cell>
          <cell r="E371">
            <v>-10</v>
          </cell>
          <cell r="F371">
            <v>-10</v>
          </cell>
          <cell r="G371">
            <v>-10</v>
          </cell>
          <cell r="H371">
            <v>-10</v>
          </cell>
          <cell r="I371">
            <v>-10</v>
          </cell>
          <cell r="J371">
            <v>-10</v>
          </cell>
          <cell r="K371">
            <v>-10</v>
          </cell>
          <cell r="L371">
            <v>-10</v>
          </cell>
          <cell r="M371">
            <v>-10</v>
          </cell>
          <cell r="N371">
            <v>-10</v>
          </cell>
          <cell r="O371">
            <v>-10</v>
          </cell>
          <cell r="P371">
            <v>-10</v>
          </cell>
        </row>
        <row r="372">
          <cell r="B372">
            <v>4432</v>
          </cell>
          <cell r="C372" t="str">
            <v>A0113</v>
          </cell>
          <cell r="D372" t="str">
            <v>Non regular shift</v>
          </cell>
          <cell r="E372">
            <v>-12</v>
          </cell>
          <cell r="F372">
            <v>-12</v>
          </cell>
          <cell r="G372">
            <v>-12</v>
          </cell>
          <cell r="H372">
            <v>-12</v>
          </cell>
          <cell r="I372">
            <v>-12</v>
          </cell>
          <cell r="J372">
            <v>-12</v>
          </cell>
          <cell r="K372">
            <v>-12</v>
          </cell>
          <cell r="L372">
            <v>-12</v>
          </cell>
          <cell r="M372">
            <v>-12</v>
          </cell>
          <cell r="N372">
            <v>-12</v>
          </cell>
          <cell r="O372">
            <v>-12</v>
          </cell>
          <cell r="P372">
            <v>-12</v>
          </cell>
        </row>
        <row r="373">
          <cell r="B373">
            <v>4433</v>
          </cell>
          <cell r="C373" t="str">
            <v>A0113</v>
          </cell>
          <cell r="D373" t="str">
            <v>Non regular shift</v>
          </cell>
          <cell r="E373">
            <v>-5</v>
          </cell>
          <cell r="F373">
            <v>-5</v>
          </cell>
          <cell r="G373">
            <v>-5</v>
          </cell>
          <cell r="H373">
            <v>-5</v>
          </cell>
          <cell r="I373">
            <v>-5</v>
          </cell>
          <cell r="J373">
            <v>-5</v>
          </cell>
          <cell r="K373">
            <v>-5</v>
          </cell>
          <cell r="L373">
            <v>-5</v>
          </cell>
          <cell r="M373">
            <v>-5</v>
          </cell>
          <cell r="N373">
            <v>-5</v>
          </cell>
          <cell r="O373">
            <v>-5</v>
          </cell>
          <cell r="P373">
            <v>-5</v>
          </cell>
        </row>
        <row r="374">
          <cell r="B374">
            <v>4440</v>
          </cell>
          <cell r="C374" t="str">
            <v>A0113</v>
          </cell>
          <cell r="D374" t="str">
            <v>Non regular shift</v>
          </cell>
          <cell r="E374">
            <v>-1</v>
          </cell>
          <cell r="F374">
            <v>-1</v>
          </cell>
          <cell r="G374">
            <v>-1</v>
          </cell>
          <cell r="H374">
            <v>-1</v>
          </cell>
          <cell r="I374">
            <v>-1</v>
          </cell>
          <cell r="J374">
            <v>-1</v>
          </cell>
          <cell r="K374">
            <v>-1</v>
          </cell>
          <cell r="L374">
            <v>-1</v>
          </cell>
          <cell r="M374">
            <v>-1</v>
          </cell>
          <cell r="N374">
            <v>-1</v>
          </cell>
          <cell r="O374">
            <v>-1</v>
          </cell>
          <cell r="P374">
            <v>-1</v>
          </cell>
        </row>
        <row r="375">
          <cell r="B375">
            <v>4455</v>
          </cell>
          <cell r="C375" t="str">
            <v>A0113</v>
          </cell>
          <cell r="D375" t="str">
            <v>Non regular shift</v>
          </cell>
          <cell r="E375">
            <v>-20</v>
          </cell>
          <cell r="F375">
            <v>-20</v>
          </cell>
          <cell r="G375">
            <v>-20</v>
          </cell>
          <cell r="H375">
            <v>-20</v>
          </cell>
          <cell r="I375">
            <v>-20</v>
          </cell>
          <cell r="J375">
            <v>-20</v>
          </cell>
          <cell r="K375">
            <v>-20</v>
          </cell>
          <cell r="L375">
            <v>-20</v>
          </cell>
          <cell r="M375">
            <v>-20</v>
          </cell>
          <cell r="N375">
            <v>-20</v>
          </cell>
          <cell r="O375">
            <v>-20</v>
          </cell>
          <cell r="P375">
            <v>-20</v>
          </cell>
        </row>
        <row r="376">
          <cell r="B376">
            <v>4480</v>
          </cell>
          <cell r="C376" t="str">
            <v>A0113</v>
          </cell>
          <cell r="D376" t="str">
            <v>Non regular shift</v>
          </cell>
          <cell r="E376">
            <v>-2</v>
          </cell>
          <cell r="F376">
            <v>-2</v>
          </cell>
          <cell r="G376">
            <v>-2</v>
          </cell>
          <cell r="H376">
            <v>-2</v>
          </cell>
          <cell r="I376">
            <v>-2</v>
          </cell>
          <cell r="J376">
            <v>-2</v>
          </cell>
          <cell r="K376">
            <v>-2</v>
          </cell>
          <cell r="L376">
            <v>-2</v>
          </cell>
          <cell r="M376">
            <v>-2</v>
          </cell>
          <cell r="N376">
            <v>-2</v>
          </cell>
          <cell r="O376">
            <v>-2</v>
          </cell>
          <cell r="P376">
            <v>-2</v>
          </cell>
        </row>
        <row r="377">
          <cell r="B377">
            <v>4481</v>
          </cell>
          <cell r="C377" t="str">
            <v>A0113</v>
          </cell>
          <cell r="D377" t="str">
            <v>Non regular shift</v>
          </cell>
          <cell r="E377">
            <v>-3</v>
          </cell>
          <cell r="F377">
            <v>-3</v>
          </cell>
          <cell r="G377">
            <v>-3</v>
          </cell>
          <cell r="H377">
            <v>-3</v>
          </cell>
          <cell r="I377">
            <v>-3</v>
          </cell>
          <cell r="J377">
            <v>-3</v>
          </cell>
          <cell r="K377">
            <v>-3</v>
          </cell>
          <cell r="L377">
            <v>-3</v>
          </cell>
          <cell r="M377">
            <v>-3</v>
          </cell>
          <cell r="N377">
            <v>-3</v>
          </cell>
          <cell r="O377">
            <v>-3</v>
          </cell>
          <cell r="P377">
            <v>-3</v>
          </cell>
        </row>
        <row r="378">
          <cell r="B378">
            <v>4482</v>
          </cell>
          <cell r="C378" t="str">
            <v>A0113</v>
          </cell>
          <cell r="D378" t="str">
            <v>Non regular shift</v>
          </cell>
          <cell r="E378">
            <v>-7</v>
          </cell>
          <cell r="F378">
            <v>-7</v>
          </cell>
          <cell r="G378">
            <v>-7</v>
          </cell>
          <cell r="H378">
            <v>-7</v>
          </cell>
          <cell r="I378">
            <v>-7</v>
          </cell>
          <cell r="J378">
            <v>-7</v>
          </cell>
          <cell r="K378">
            <v>-7</v>
          </cell>
          <cell r="L378">
            <v>-7</v>
          </cell>
          <cell r="M378">
            <v>-7</v>
          </cell>
          <cell r="N378">
            <v>-7</v>
          </cell>
          <cell r="O378">
            <v>-7</v>
          </cell>
          <cell r="P378">
            <v>-7</v>
          </cell>
        </row>
        <row r="379">
          <cell r="B379">
            <v>4483</v>
          </cell>
          <cell r="C379" t="str">
            <v>A0113</v>
          </cell>
          <cell r="D379" t="str">
            <v>Non regular shift</v>
          </cell>
          <cell r="E379">
            <v>-9</v>
          </cell>
          <cell r="F379">
            <v>-9</v>
          </cell>
          <cell r="G379">
            <v>-9</v>
          </cell>
          <cell r="H379">
            <v>-9</v>
          </cell>
          <cell r="I379">
            <v>-9</v>
          </cell>
          <cell r="J379">
            <v>-9</v>
          </cell>
          <cell r="K379">
            <v>-9</v>
          </cell>
          <cell r="L379">
            <v>-9</v>
          </cell>
          <cell r="M379">
            <v>-9</v>
          </cell>
          <cell r="N379">
            <v>-9</v>
          </cell>
          <cell r="O379">
            <v>-9</v>
          </cell>
          <cell r="P379">
            <v>-9</v>
          </cell>
        </row>
        <row r="380">
          <cell r="B380">
            <v>4610</v>
          </cell>
          <cell r="C380" t="str">
            <v>A0113</v>
          </cell>
          <cell r="D380" t="str">
            <v>Non regular shift</v>
          </cell>
          <cell r="E380">
            <v>-1</v>
          </cell>
          <cell r="F380">
            <v>-1</v>
          </cell>
          <cell r="G380">
            <v>-1</v>
          </cell>
          <cell r="H380">
            <v>-1</v>
          </cell>
          <cell r="I380">
            <v>-1</v>
          </cell>
          <cell r="J380">
            <v>-1</v>
          </cell>
          <cell r="K380">
            <v>-1</v>
          </cell>
          <cell r="L380">
            <v>-1</v>
          </cell>
          <cell r="M380">
            <v>-1</v>
          </cell>
          <cell r="N380">
            <v>-1</v>
          </cell>
          <cell r="O380">
            <v>-1</v>
          </cell>
          <cell r="P380">
            <v>-1</v>
          </cell>
        </row>
        <row r="381">
          <cell r="B381">
            <v>4710</v>
          </cell>
          <cell r="C381" t="str">
            <v>A0113</v>
          </cell>
          <cell r="D381" t="str">
            <v>Non regular shift</v>
          </cell>
          <cell r="E381">
            <v>-18</v>
          </cell>
          <cell r="F381">
            <v>-18</v>
          </cell>
          <cell r="G381">
            <v>-18</v>
          </cell>
          <cell r="H381">
            <v>-18</v>
          </cell>
          <cell r="I381">
            <v>-18</v>
          </cell>
          <cell r="J381">
            <v>-18</v>
          </cell>
          <cell r="K381">
            <v>-18</v>
          </cell>
          <cell r="L381">
            <v>-18</v>
          </cell>
          <cell r="M381">
            <v>-18</v>
          </cell>
          <cell r="N381">
            <v>-18</v>
          </cell>
          <cell r="O381">
            <v>-18</v>
          </cell>
          <cell r="P381">
            <v>-18</v>
          </cell>
        </row>
        <row r="382">
          <cell r="B382">
            <v>4810</v>
          </cell>
          <cell r="C382" t="str">
            <v>A0113</v>
          </cell>
          <cell r="D382" t="str">
            <v>Non regular shift</v>
          </cell>
          <cell r="E382">
            <v>-51</v>
          </cell>
          <cell r="F382">
            <v>-51</v>
          </cell>
          <cell r="G382">
            <v>-51</v>
          </cell>
          <cell r="H382">
            <v>-51</v>
          </cell>
          <cell r="I382">
            <v>-51</v>
          </cell>
          <cell r="J382">
            <v>-51</v>
          </cell>
          <cell r="K382">
            <v>-51</v>
          </cell>
          <cell r="L382">
            <v>-51</v>
          </cell>
          <cell r="M382">
            <v>-51</v>
          </cell>
          <cell r="N382">
            <v>-51</v>
          </cell>
          <cell r="O382">
            <v>-51</v>
          </cell>
          <cell r="P382">
            <v>-51</v>
          </cell>
        </row>
        <row r="383">
          <cell r="B383">
            <v>4811</v>
          </cell>
          <cell r="C383" t="str">
            <v>A0113</v>
          </cell>
          <cell r="D383" t="str">
            <v>Non regular shift</v>
          </cell>
          <cell r="E383">
            <v>-16</v>
          </cell>
          <cell r="F383">
            <v>-16</v>
          </cell>
          <cell r="G383">
            <v>-16</v>
          </cell>
          <cell r="H383">
            <v>-16</v>
          </cell>
          <cell r="I383">
            <v>-16</v>
          </cell>
          <cell r="J383">
            <v>-16</v>
          </cell>
          <cell r="K383">
            <v>-16</v>
          </cell>
          <cell r="L383">
            <v>-16</v>
          </cell>
          <cell r="M383">
            <v>-16</v>
          </cell>
          <cell r="N383">
            <v>-16</v>
          </cell>
          <cell r="O383">
            <v>-16</v>
          </cell>
          <cell r="P383">
            <v>-16</v>
          </cell>
        </row>
        <row r="384">
          <cell r="B384">
            <v>4812</v>
          </cell>
          <cell r="C384" t="str">
            <v>A0113</v>
          </cell>
          <cell r="D384" t="str">
            <v>Non regular shift</v>
          </cell>
          <cell r="E384">
            <v>-13</v>
          </cell>
          <cell r="F384">
            <v>-13</v>
          </cell>
          <cell r="G384">
            <v>-13</v>
          </cell>
          <cell r="H384">
            <v>-13</v>
          </cell>
          <cell r="I384">
            <v>-13</v>
          </cell>
          <cell r="J384">
            <v>-13</v>
          </cell>
          <cell r="K384">
            <v>-13</v>
          </cell>
          <cell r="L384">
            <v>-13</v>
          </cell>
          <cell r="M384">
            <v>-13</v>
          </cell>
          <cell r="N384">
            <v>-13</v>
          </cell>
          <cell r="O384">
            <v>-13</v>
          </cell>
          <cell r="P384">
            <v>-13</v>
          </cell>
        </row>
        <row r="385">
          <cell r="B385">
            <v>4815</v>
          </cell>
          <cell r="C385" t="str">
            <v>A0113</v>
          </cell>
          <cell r="D385" t="str">
            <v>Non regular shift</v>
          </cell>
          <cell r="E385">
            <v>-1</v>
          </cell>
          <cell r="F385">
            <v>-1</v>
          </cell>
          <cell r="G385">
            <v>-1</v>
          </cell>
          <cell r="H385">
            <v>-1</v>
          </cell>
          <cell r="I385">
            <v>-1</v>
          </cell>
          <cell r="J385">
            <v>-1</v>
          </cell>
          <cell r="K385">
            <v>-1</v>
          </cell>
          <cell r="L385">
            <v>-1</v>
          </cell>
          <cell r="M385">
            <v>-1</v>
          </cell>
          <cell r="N385">
            <v>-1</v>
          </cell>
          <cell r="O385">
            <v>-1</v>
          </cell>
          <cell r="P385">
            <v>-1</v>
          </cell>
        </row>
        <row r="386">
          <cell r="B386">
            <v>4818</v>
          </cell>
          <cell r="C386" t="str">
            <v>A0113</v>
          </cell>
          <cell r="D386" t="str">
            <v>Non regular shift</v>
          </cell>
          <cell r="E386">
            <v>-1</v>
          </cell>
          <cell r="F386">
            <v>-1</v>
          </cell>
          <cell r="G386">
            <v>-1</v>
          </cell>
          <cell r="H386">
            <v>-1</v>
          </cell>
          <cell r="I386">
            <v>-1</v>
          </cell>
          <cell r="J386">
            <v>-1</v>
          </cell>
          <cell r="K386">
            <v>-1</v>
          </cell>
          <cell r="L386">
            <v>-1</v>
          </cell>
          <cell r="M386">
            <v>-1</v>
          </cell>
          <cell r="N386">
            <v>-1</v>
          </cell>
          <cell r="O386">
            <v>-1</v>
          </cell>
          <cell r="P386">
            <v>-1</v>
          </cell>
        </row>
        <row r="387">
          <cell r="B387">
            <v>4823</v>
          </cell>
          <cell r="C387" t="str">
            <v>A0113</v>
          </cell>
          <cell r="D387" t="str">
            <v>Non regular shift</v>
          </cell>
          <cell r="E387">
            <v>-16</v>
          </cell>
          <cell r="F387">
            <v>-16</v>
          </cell>
          <cell r="G387">
            <v>-22</v>
          </cell>
          <cell r="H387">
            <v>-60</v>
          </cell>
          <cell r="I387">
            <v>-60</v>
          </cell>
          <cell r="J387">
            <v>-60</v>
          </cell>
          <cell r="K387">
            <v>-50</v>
          </cell>
          <cell r="L387">
            <v>-50</v>
          </cell>
          <cell r="M387">
            <v>-50</v>
          </cell>
          <cell r="N387">
            <v>-87</v>
          </cell>
          <cell r="O387">
            <v>-87</v>
          </cell>
          <cell r="P387">
            <v>-87</v>
          </cell>
        </row>
        <row r="388">
          <cell r="B388">
            <v>4840</v>
          </cell>
          <cell r="C388" t="str">
            <v>A0113</v>
          </cell>
          <cell r="D388" t="str">
            <v>Non regular shift</v>
          </cell>
          <cell r="E388">
            <v>-5</v>
          </cell>
          <cell r="F388">
            <v>-5</v>
          </cell>
          <cell r="G388">
            <v>-5</v>
          </cell>
          <cell r="H388">
            <v>-5</v>
          </cell>
          <cell r="I388">
            <v>-5</v>
          </cell>
          <cell r="J388">
            <v>-5</v>
          </cell>
          <cell r="K388">
            <v>-5</v>
          </cell>
          <cell r="L388">
            <v>-5</v>
          </cell>
          <cell r="M388">
            <v>-5</v>
          </cell>
          <cell r="N388">
            <v>-5</v>
          </cell>
          <cell r="O388">
            <v>-5</v>
          </cell>
          <cell r="P388">
            <v>-5</v>
          </cell>
        </row>
        <row r="389">
          <cell r="B389">
            <v>6110</v>
          </cell>
          <cell r="C389" t="str">
            <v>A0113</v>
          </cell>
          <cell r="D389" t="str">
            <v>Non regular shift</v>
          </cell>
          <cell r="E389">
            <v>-21</v>
          </cell>
          <cell r="F389">
            <v>-21</v>
          </cell>
          <cell r="G389">
            <v>-21</v>
          </cell>
          <cell r="H389">
            <v>-21</v>
          </cell>
          <cell r="I389">
            <v>-21</v>
          </cell>
          <cell r="J389">
            <v>-21</v>
          </cell>
          <cell r="K389">
            <v>-21</v>
          </cell>
          <cell r="L389">
            <v>-21</v>
          </cell>
          <cell r="M389">
            <v>-21</v>
          </cell>
          <cell r="N389">
            <v>-21</v>
          </cell>
          <cell r="O389">
            <v>-21</v>
          </cell>
          <cell r="P389">
            <v>-21</v>
          </cell>
        </row>
      </sheetData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99 Monthly Budget Trend"/>
      <sheetName val="BLN Detail"/>
      <sheetName val="PO Summary 9912"/>
      <sheetName val="PO Detail 9912"/>
      <sheetName val="CK Request 99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CIPDetail 9912"/>
      <sheetName val="CIP Summary 9912"/>
      <sheetName val="CIP Drill 9912 "/>
      <sheetName val="Monthly Budget Data"/>
      <sheetName val="FY99 BLN "/>
      <sheetName val="VLO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7606_Actuals"/>
      <sheetName val="7606_Budget"/>
      <sheetName val="7606_Budget_02"/>
      <sheetName val="200407_BREWRevDetail"/>
    </sheetNames>
    <sheetDataSet>
      <sheetData sheetId="0"/>
      <sheetData sheetId="1" refreshError="1">
        <row r="4">
          <cell r="A4" t="str">
            <v>Verizon</v>
          </cell>
          <cell r="C4">
            <v>694.98299999999995</v>
          </cell>
          <cell r="D4">
            <v>808.82500000000005</v>
          </cell>
          <cell r="E4">
            <v>5374.3029999999999</v>
          </cell>
          <cell r="F4">
            <v>1303.848</v>
          </cell>
          <cell r="G4">
            <v>1584.4880000000001</v>
          </cell>
          <cell r="H4">
            <v>2268.2820000000002</v>
          </cell>
          <cell r="I4">
            <v>1790.8810000000001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13825.609999999999</v>
          </cell>
          <cell r="Q4">
            <v>13825.609999999999</v>
          </cell>
        </row>
        <row r="5">
          <cell r="A5" t="str">
            <v>US Cellular</v>
          </cell>
          <cell r="C5">
            <v>0.70399999999999996</v>
          </cell>
          <cell r="D5">
            <v>0.57999999999999996</v>
          </cell>
          <cell r="E5">
            <v>63.094000000000001</v>
          </cell>
          <cell r="F5">
            <v>41.53</v>
          </cell>
          <cell r="G5">
            <v>115.96299999999999</v>
          </cell>
          <cell r="H5">
            <v>180.02600000000001</v>
          </cell>
          <cell r="I5">
            <v>198.422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600.31899999999996</v>
          </cell>
          <cell r="Q5">
            <v>600.31899999999996</v>
          </cell>
        </row>
        <row r="6">
          <cell r="A6" t="str">
            <v>Alltel</v>
          </cell>
          <cell r="C6">
            <v>102.892</v>
          </cell>
          <cell r="D6">
            <v>114.44</v>
          </cell>
          <cell r="E6">
            <v>346.82</v>
          </cell>
          <cell r="F6">
            <v>202.47</v>
          </cell>
          <cell r="G6">
            <v>262.91500000000002</v>
          </cell>
          <cell r="H6">
            <v>331.09500000000003</v>
          </cell>
          <cell r="I6">
            <v>268.21600000000001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1628.848</v>
          </cell>
          <cell r="Q6">
            <v>1628.848</v>
          </cell>
        </row>
        <row r="7">
          <cell r="A7" t="str">
            <v>WRI</v>
          </cell>
          <cell r="C7">
            <v>28</v>
          </cell>
          <cell r="D7">
            <v>38</v>
          </cell>
          <cell r="E7">
            <v>18</v>
          </cell>
          <cell r="F7">
            <v>40.942</v>
          </cell>
          <cell r="G7">
            <v>43.73</v>
          </cell>
          <cell r="H7">
            <v>38.784999999999997</v>
          </cell>
          <cell r="I7">
            <v>38.561999999999998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246.01900000000001</v>
          </cell>
          <cell r="Q7">
            <v>246.01900000000001</v>
          </cell>
        </row>
        <row r="8">
          <cell r="A8" t="str">
            <v>Western Wireless</v>
          </cell>
          <cell r="C8">
            <v>0</v>
          </cell>
          <cell r="D8">
            <v>4.5449999999999999</v>
          </cell>
          <cell r="E8">
            <v>14.41</v>
          </cell>
          <cell r="F8">
            <v>43</v>
          </cell>
          <cell r="G8">
            <v>42.091999999999999</v>
          </cell>
          <cell r="H8">
            <v>50.557000000000002</v>
          </cell>
          <cell r="I8">
            <v>38.731999999999999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193.33599999999998</v>
          </cell>
          <cell r="Q8">
            <v>193.33599999999998</v>
          </cell>
        </row>
        <row r="9">
          <cell r="A9" t="str">
            <v>Midwest Wireless</v>
          </cell>
          <cell r="C9">
            <v>22.952000000000002</v>
          </cell>
          <cell r="D9">
            <v>23.759</v>
          </cell>
          <cell r="E9">
            <v>31.542000000000002</v>
          </cell>
          <cell r="F9">
            <v>28.675999999999998</v>
          </cell>
          <cell r="G9">
            <v>29.803999999999998</v>
          </cell>
          <cell r="H9">
            <v>35.293999999999997</v>
          </cell>
          <cell r="I9">
            <v>32.371000000000002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204.398</v>
          </cell>
          <cell r="Q9">
            <v>204.398</v>
          </cell>
        </row>
        <row r="10">
          <cell r="A10" t="str">
            <v>Metro PCS</v>
          </cell>
          <cell r="C10">
            <v>0</v>
          </cell>
          <cell r="D10">
            <v>0</v>
          </cell>
          <cell r="E10">
            <v>18.681000000000001</v>
          </cell>
          <cell r="F10">
            <v>19.146999999999998</v>
          </cell>
          <cell r="G10">
            <v>48.698999999999998</v>
          </cell>
          <cell r="H10">
            <v>77.099000000000004</v>
          </cell>
          <cell r="I10">
            <v>54.807000000000002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218.43299999999999</v>
          </cell>
          <cell r="Q10">
            <v>218.43299999999999</v>
          </cell>
        </row>
        <row r="11">
          <cell r="A11" t="str">
            <v>KDDI</v>
          </cell>
          <cell r="C11">
            <v>352.36799999999999</v>
          </cell>
          <cell r="D11">
            <v>553.05600000000004</v>
          </cell>
          <cell r="E11">
            <v>750.90800000000002</v>
          </cell>
          <cell r="F11">
            <v>946.02300000000002</v>
          </cell>
          <cell r="G11">
            <v>886.25199999999995</v>
          </cell>
          <cell r="H11">
            <v>1018.678</v>
          </cell>
          <cell r="I11">
            <v>1502.76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6010.0450000000001</v>
          </cell>
          <cell r="Q11">
            <v>6010.0450000000001</v>
          </cell>
        </row>
        <row r="12">
          <cell r="A12" t="str">
            <v>KT Freetel</v>
          </cell>
          <cell r="C12">
            <v>800.64599999999996</v>
          </cell>
          <cell r="D12">
            <v>745.00699999999995</v>
          </cell>
          <cell r="E12">
            <v>574.08699999999999</v>
          </cell>
          <cell r="F12">
            <v>498.245</v>
          </cell>
          <cell r="G12">
            <v>3412.0970000000002</v>
          </cell>
          <cell r="H12">
            <v>1522.7829999999999</v>
          </cell>
          <cell r="I12">
            <v>874.601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8427.4660000000003</v>
          </cell>
          <cell r="Q12">
            <v>8427.4660000000003</v>
          </cell>
        </row>
        <row r="13">
          <cell r="A13" t="str">
            <v>China Unicom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</row>
        <row r="14">
          <cell r="A14" t="str">
            <v>Reliance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</row>
        <row r="15">
          <cell r="A15" t="str">
            <v>Tata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</row>
        <row r="16">
          <cell r="A16" t="str">
            <v>Telstra</v>
          </cell>
          <cell r="C16">
            <v>1.978</v>
          </cell>
          <cell r="D16">
            <v>2.7360000000000002</v>
          </cell>
          <cell r="E16">
            <v>4.1879999999999997</v>
          </cell>
          <cell r="F16">
            <v>4.1609999999999996</v>
          </cell>
          <cell r="G16">
            <v>4.157</v>
          </cell>
          <cell r="H16">
            <v>5.2450000000000001</v>
          </cell>
          <cell r="I16">
            <v>7.0380000000000003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29.503</v>
          </cell>
          <cell r="Q16">
            <v>29.503</v>
          </cell>
        </row>
        <row r="17">
          <cell r="A17" t="str">
            <v>Hutch- CAT</v>
          </cell>
          <cell r="C17">
            <v>0</v>
          </cell>
          <cell r="D17">
            <v>0</v>
          </cell>
          <cell r="E17">
            <v>39.040999999999997</v>
          </cell>
          <cell r="F17">
            <v>21.988</v>
          </cell>
          <cell r="G17">
            <v>86.515000000000001</v>
          </cell>
          <cell r="H17">
            <v>59.317999999999998</v>
          </cell>
          <cell r="I17">
            <v>22.391999999999999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229.25399999999996</v>
          </cell>
          <cell r="Q17">
            <v>229.25399999999996</v>
          </cell>
        </row>
        <row r="18">
          <cell r="A18" t="str">
            <v>Mobile 8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A19" t="str">
            <v>APBW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</row>
        <row r="20">
          <cell r="A20" t="str">
            <v>BSI</v>
          </cell>
          <cell r="C20">
            <v>0.52500000000000002</v>
          </cell>
          <cell r="D20">
            <v>1.294</v>
          </cell>
          <cell r="E20">
            <v>1.4989999999999999</v>
          </cell>
          <cell r="F20">
            <v>3.0270000000000001</v>
          </cell>
          <cell r="G20">
            <v>3.8420000000000001</v>
          </cell>
          <cell r="H20">
            <v>5.1619999999999999</v>
          </cell>
          <cell r="I20">
            <v>7.4269999999999996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22.776</v>
          </cell>
          <cell r="Q20">
            <v>22.776</v>
          </cell>
        </row>
        <row r="21">
          <cell r="A21" t="str">
            <v>Vivo</v>
          </cell>
          <cell r="C21">
            <v>2.887</v>
          </cell>
          <cell r="D21">
            <v>5.508</v>
          </cell>
          <cell r="E21">
            <v>11.039</v>
          </cell>
          <cell r="F21">
            <v>14.266</v>
          </cell>
          <cell r="G21">
            <v>20.98</v>
          </cell>
          <cell r="H21">
            <v>31.361000000000001</v>
          </cell>
          <cell r="I21">
            <v>40.951999999999998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126.99299999999999</v>
          </cell>
          <cell r="Q21">
            <v>126.99299999999999</v>
          </cell>
        </row>
        <row r="22">
          <cell r="A22" t="str">
            <v>VZI</v>
          </cell>
          <cell r="C22">
            <v>0</v>
          </cell>
          <cell r="D22">
            <v>0</v>
          </cell>
          <cell r="E22">
            <v>0.38800000000000001</v>
          </cell>
          <cell r="F22">
            <v>34.097000000000001</v>
          </cell>
          <cell r="G22">
            <v>4.883</v>
          </cell>
          <cell r="H22">
            <v>11.717000000000001</v>
          </cell>
          <cell r="I22">
            <v>10.09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61.174999999999997</v>
          </cell>
          <cell r="Q22">
            <v>61.174999999999997</v>
          </cell>
        </row>
        <row r="23">
          <cell r="A23" t="str">
            <v>Telefonica</v>
          </cell>
          <cell r="C23">
            <v>0</v>
          </cell>
          <cell r="D23">
            <v>0</v>
          </cell>
          <cell r="E23">
            <v>4.0000000000000001E-3</v>
          </cell>
          <cell r="F23">
            <v>0.02</v>
          </cell>
          <cell r="G23">
            <v>0.13200000000000001</v>
          </cell>
          <cell r="H23">
            <v>0.22500000000000001</v>
          </cell>
          <cell r="I23">
            <v>0.17199999999999999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0.55299999999999994</v>
          </cell>
          <cell r="Q23">
            <v>0.55299999999999994</v>
          </cell>
        </row>
        <row r="24">
          <cell r="A24" t="str">
            <v>Inquam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0.16400000000000001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0.16400000000000001</v>
          </cell>
          <cell r="Q24">
            <v>0.16400000000000001</v>
          </cell>
        </row>
        <row r="25">
          <cell r="A25" t="str">
            <v>Pelephone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</row>
        <row r="26">
          <cell r="A26" t="str">
            <v>Training</v>
          </cell>
          <cell r="C26">
            <v>0</v>
          </cell>
          <cell r="D26">
            <v>14</v>
          </cell>
          <cell r="E26">
            <v>24</v>
          </cell>
          <cell r="F26">
            <v>-1.736</v>
          </cell>
          <cell r="G26">
            <v>0</v>
          </cell>
          <cell r="H26">
            <v>0</v>
          </cell>
          <cell r="I26">
            <v>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41.264000000000003</v>
          </cell>
          <cell r="Q26">
            <v>41.264000000000003</v>
          </cell>
        </row>
        <row r="27">
          <cell r="A27" t="str">
            <v>Testing</v>
          </cell>
          <cell r="C27">
            <v>257</v>
          </cell>
          <cell r="D27">
            <v>235</v>
          </cell>
          <cell r="E27">
            <v>818</v>
          </cell>
          <cell r="F27">
            <v>669.86099999999999</v>
          </cell>
          <cell r="G27">
            <v>120.039</v>
          </cell>
          <cell r="H27">
            <v>81.75</v>
          </cell>
          <cell r="I27">
            <v>367.46300000000002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2549.1130000000003</v>
          </cell>
          <cell r="Q27">
            <v>2549.1130000000003</v>
          </cell>
        </row>
        <row r="28">
          <cell r="A28" t="str">
            <v>Other</v>
          </cell>
          <cell r="C28">
            <v>46</v>
          </cell>
          <cell r="D28">
            <v>47</v>
          </cell>
          <cell r="E28">
            <v>344</v>
          </cell>
          <cell r="F28">
            <v>180.42500000000001</v>
          </cell>
          <cell r="G28">
            <v>50.677</v>
          </cell>
          <cell r="H28">
            <v>81.84</v>
          </cell>
          <cell r="I28">
            <v>106.306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856.24800000000005</v>
          </cell>
          <cell r="Q28">
            <v>856.24800000000005</v>
          </cell>
        </row>
        <row r="32">
          <cell r="A32" t="str">
            <v>Verizon</v>
          </cell>
          <cell r="C32">
            <v>694.98299999999995</v>
          </cell>
          <cell r="D32">
            <v>808.82500000000005</v>
          </cell>
          <cell r="E32">
            <v>5374.3029999999999</v>
          </cell>
          <cell r="F32">
            <v>1303.848</v>
          </cell>
          <cell r="G32">
            <v>1584.4880000000001</v>
          </cell>
          <cell r="H32">
            <v>2268.2820000000002</v>
          </cell>
          <cell r="I32">
            <v>1692.3009098477348</v>
          </cell>
          <cell r="J32">
            <v>1764.6733643469004</v>
          </cell>
          <cell r="K32">
            <v>2433.5926914516485</v>
          </cell>
          <cell r="L32">
            <v>2013.768037485901</v>
          </cell>
          <cell r="M32">
            <v>2219.7953836658021</v>
          </cell>
          <cell r="N32">
            <v>2945.3363035977522</v>
          </cell>
          <cell r="O32">
            <v>25104.195690395736</v>
          </cell>
          <cell r="Q32">
            <v>13727.029909847734</v>
          </cell>
        </row>
        <row r="33">
          <cell r="A33" t="str">
            <v>US Cellular</v>
          </cell>
          <cell r="C33">
            <v>0.70399999999999996</v>
          </cell>
          <cell r="D33">
            <v>0.57999999999999996</v>
          </cell>
          <cell r="E33">
            <v>63.094000000000001</v>
          </cell>
          <cell r="F33">
            <v>41.53</v>
          </cell>
          <cell r="G33">
            <v>115.96299999999999</v>
          </cell>
          <cell r="H33">
            <v>180.02600000000001</v>
          </cell>
          <cell r="I33">
            <v>179.37738978723854</v>
          </cell>
          <cell r="J33">
            <v>235.48636360025984</v>
          </cell>
          <cell r="K33">
            <v>279.21963683975525</v>
          </cell>
          <cell r="L33">
            <v>231.67598369339743</v>
          </cell>
          <cell r="M33">
            <v>1180.8702294769557</v>
          </cell>
          <cell r="N33">
            <v>556.09139957509433</v>
          </cell>
          <cell r="O33">
            <v>3064.6180029727011</v>
          </cell>
          <cell r="Q33">
            <v>581.27438978723853</v>
          </cell>
        </row>
        <row r="34">
          <cell r="A34" t="str">
            <v>Alltel</v>
          </cell>
          <cell r="C34">
            <v>102.892</v>
          </cell>
          <cell r="D34">
            <v>114.44</v>
          </cell>
          <cell r="E34">
            <v>346.82</v>
          </cell>
          <cell r="F34">
            <v>202.47</v>
          </cell>
          <cell r="G34">
            <v>262.91500000000002</v>
          </cell>
          <cell r="H34">
            <v>331.09500000000003</v>
          </cell>
          <cell r="I34">
            <v>307.22988609944753</v>
          </cell>
          <cell r="J34">
            <v>334.3484414346741</v>
          </cell>
          <cell r="K34">
            <v>474.53514319172444</v>
          </cell>
          <cell r="L34">
            <v>393.75182121056304</v>
          </cell>
          <cell r="M34">
            <v>441.69033692688254</v>
          </cell>
          <cell r="N34">
            <v>597.93880746977823</v>
          </cell>
          <cell r="O34">
            <v>3910.1264363330693</v>
          </cell>
          <cell r="Q34">
            <v>1667.8618860994475</v>
          </cell>
        </row>
        <row r="35">
          <cell r="A35" t="str">
            <v>WRI</v>
          </cell>
          <cell r="C35">
            <v>28</v>
          </cell>
          <cell r="D35">
            <v>38</v>
          </cell>
          <cell r="E35">
            <v>18</v>
          </cell>
          <cell r="F35">
            <v>40.942</v>
          </cell>
          <cell r="G35">
            <v>43.73</v>
          </cell>
          <cell r="H35">
            <v>38.784999999999997</v>
          </cell>
          <cell r="I35">
            <v>35.066601438254132</v>
          </cell>
          <cell r="J35">
            <v>35.065313347223132</v>
          </cell>
          <cell r="K35">
            <v>35.085567696332461</v>
          </cell>
          <cell r="L35">
            <v>35.067256909021872</v>
          </cell>
          <cell r="M35">
            <v>35.070631205422124</v>
          </cell>
          <cell r="N35">
            <v>35.089823408009181</v>
          </cell>
          <cell r="O35">
            <v>417.90219400426287</v>
          </cell>
          <cell r="Q35">
            <v>242.52360143825413</v>
          </cell>
        </row>
        <row r="36">
          <cell r="A36" t="str">
            <v>Western Wireless</v>
          </cell>
          <cell r="C36">
            <v>0</v>
          </cell>
          <cell r="D36">
            <v>4.5449999999999999</v>
          </cell>
          <cell r="E36">
            <v>14.41</v>
          </cell>
          <cell r="F36">
            <v>43</v>
          </cell>
          <cell r="G36">
            <v>42.091999999999999</v>
          </cell>
          <cell r="H36">
            <v>50.557000000000002</v>
          </cell>
          <cell r="I36">
            <v>63.725646352621496</v>
          </cell>
          <cell r="J36">
            <v>68.380052491615785</v>
          </cell>
          <cell r="K36">
            <v>91.820143945526539</v>
          </cell>
          <cell r="L36">
            <v>82.612312958722555</v>
          </cell>
          <cell r="M36">
            <v>92.324149182464652</v>
          </cell>
          <cell r="N36">
            <v>120.29672092396009</v>
          </cell>
          <cell r="O36">
            <v>673.76302585491112</v>
          </cell>
          <cell r="Q36">
            <v>218.32964635262147</v>
          </cell>
        </row>
        <row r="37">
          <cell r="A37" t="str">
            <v>Midwest Wireless</v>
          </cell>
          <cell r="C37">
            <v>22.952000000000002</v>
          </cell>
          <cell r="D37">
            <v>23.759</v>
          </cell>
          <cell r="E37">
            <v>31.542000000000002</v>
          </cell>
          <cell r="F37">
            <v>28.675999999999998</v>
          </cell>
          <cell r="G37">
            <v>29.803999999999998</v>
          </cell>
          <cell r="H37">
            <v>35.293999999999997</v>
          </cell>
          <cell r="I37">
            <v>32.416357267924923</v>
          </cell>
          <cell r="J37">
            <v>32.265299618947793</v>
          </cell>
          <cell r="K37">
            <v>36.406205485813004</v>
          </cell>
          <cell r="L37">
            <v>32.731729270139937</v>
          </cell>
          <cell r="M37">
            <v>34.321166234245609</v>
          </cell>
          <cell r="N37">
            <v>34.87567745639393</v>
          </cell>
          <cell r="O37">
            <v>375.04343533346514</v>
          </cell>
          <cell r="Q37">
            <v>204.44335726792491</v>
          </cell>
        </row>
        <row r="38">
          <cell r="A38" t="str">
            <v>Metro PCS</v>
          </cell>
          <cell r="C38">
            <v>0</v>
          </cell>
          <cell r="D38">
            <v>0</v>
          </cell>
          <cell r="E38">
            <v>18.681000000000001</v>
          </cell>
          <cell r="F38">
            <v>19.146999999999998</v>
          </cell>
          <cell r="G38">
            <v>48.698999999999998</v>
          </cell>
          <cell r="H38">
            <v>77.099000000000004</v>
          </cell>
          <cell r="I38">
            <v>36.234273333333334</v>
          </cell>
          <cell r="J38">
            <v>40.850738709677401</v>
          </cell>
          <cell r="K38">
            <v>58.191120833333315</v>
          </cell>
          <cell r="L38">
            <v>53.476869790507948</v>
          </cell>
          <cell r="M38">
            <v>62.572361187739425</v>
          </cell>
          <cell r="N38">
            <v>85.49412363505742</v>
          </cell>
          <cell r="O38">
            <v>500.44548748964883</v>
          </cell>
          <cell r="Q38">
            <v>199.86027333333334</v>
          </cell>
        </row>
        <row r="39">
          <cell r="A39" t="str">
            <v>KDDI</v>
          </cell>
          <cell r="C39">
            <v>352.36799999999999</v>
          </cell>
          <cell r="D39">
            <v>553.05600000000004</v>
          </cell>
          <cell r="E39">
            <v>750.90800000000002</v>
          </cell>
          <cell r="F39">
            <v>946.02300000000002</v>
          </cell>
          <cell r="G39">
            <v>886.25199999999995</v>
          </cell>
          <cell r="H39">
            <v>1018.678</v>
          </cell>
          <cell r="I39">
            <v>1194.6666666666667</v>
          </cell>
          <cell r="J39">
            <v>1120</v>
          </cell>
          <cell r="K39">
            <v>1400</v>
          </cell>
          <cell r="L39">
            <v>1192.258064516129</v>
          </cell>
          <cell r="M39">
            <v>1530.6666666666667</v>
          </cell>
          <cell r="N39">
            <v>1810.6666666666667</v>
          </cell>
          <cell r="O39">
            <v>12755.543064516129</v>
          </cell>
          <cell r="Q39">
            <v>5701.9516666666668</v>
          </cell>
        </row>
        <row r="40">
          <cell r="A40" t="str">
            <v>KT Freetel</v>
          </cell>
          <cell r="C40">
            <v>800.64599999999996</v>
          </cell>
          <cell r="D40">
            <v>745.00699999999995</v>
          </cell>
          <cell r="E40">
            <v>574.08699999999999</v>
          </cell>
          <cell r="F40">
            <v>498.245</v>
          </cell>
          <cell r="G40">
            <v>3412.0970000000002</v>
          </cell>
          <cell r="H40">
            <v>1522.7829999999999</v>
          </cell>
          <cell r="I40">
            <v>870.99628208880006</v>
          </cell>
          <cell r="J40">
            <v>762.10831492464513</v>
          </cell>
          <cell r="K40">
            <v>827.39072761099999</v>
          </cell>
          <cell r="L40">
            <v>681.62396331174193</v>
          </cell>
          <cell r="M40">
            <v>654.32931408880006</v>
          </cell>
          <cell r="N40">
            <v>755.33402261100002</v>
          </cell>
          <cell r="O40">
            <v>12104.647624635987</v>
          </cell>
          <cell r="Q40">
            <v>8423.8612820887993</v>
          </cell>
        </row>
        <row r="41">
          <cell r="A41" t="str">
            <v>China Unicom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</row>
        <row r="42">
          <cell r="A42" t="str">
            <v>Reliance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35.428208407741948</v>
          </cell>
          <cell r="K42">
            <v>106.77668367333337</v>
          </cell>
          <cell r="L42">
            <v>92.560301101935465</v>
          </cell>
          <cell r="M42">
            <v>95.645644471999987</v>
          </cell>
          <cell r="N42">
            <v>136.64924141615978</v>
          </cell>
          <cell r="O42">
            <v>467.06007907117055</v>
          </cell>
          <cell r="Q42">
            <v>0</v>
          </cell>
        </row>
        <row r="43">
          <cell r="A43" t="str">
            <v>Tata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45.537634408602173</v>
          </cell>
          <cell r="K43">
            <v>75.1041666666667</v>
          </cell>
          <cell r="L43">
            <v>79.157706093190015</v>
          </cell>
          <cell r="M43">
            <v>104.35185185185192</v>
          </cell>
          <cell r="N43">
            <v>143.9062143874645</v>
          </cell>
          <cell r="O43">
            <v>448.05757340777529</v>
          </cell>
          <cell r="Q43">
            <v>0</v>
          </cell>
        </row>
        <row r="44">
          <cell r="A44" t="str">
            <v>Telstra</v>
          </cell>
          <cell r="C44">
            <v>1.978</v>
          </cell>
          <cell r="D44">
            <v>2.7360000000000002</v>
          </cell>
          <cell r="E44">
            <v>4.1879999999999997</v>
          </cell>
          <cell r="F44">
            <v>4.1609999999999996</v>
          </cell>
          <cell r="G44">
            <v>4.157</v>
          </cell>
          <cell r="H44">
            <v>5.2450000000000001</v>
          </cell>
          <cell r="I44">
            <v>6.9618385456572023</v>
          </cell>
          <cell r="J44">
            <v>7.2749962189751374</v>
          </cell>
          <cell r="K44">
            <v>11.420177086905523</v>
          </cell>
          <cell r="L44">
            <v>11.890053231803609</v>
          </cell>
          <cell r="M44">
            <v>53.100892143035914</v>
          </cell>
          <cell r="N44">
            <v>26.516034048638307</v>
          </cell>
          <cell r="O44">
            <v>139.62899127501569</v>
          </cell>
          <cell r="Q44">
            <v>29.426838545657201</v>
          </cell>
        </row>
        <row r="45">
          <cell r="A45" t="str">
            <v>Hutch- CAT</v>
          </cell>
          <cell r="C45">
            <v>0</v>
          </cell>
          <cell r="D45">
            <v>0</v>
          </cell>
          <cell r="E45">
            <v>39.040999999999997</v>
          </cell>
          <cell r="F45">
            <v>21.988</v>
          </cell>
          <cell r="G45">
            <v>86.515000000000001</v>
          </cell>
          <cell r="H45">
            <v>59.317999999999998</v>
          </cell>
          <cell r="I45">
            <v>98.746808141599985</v>
          </cell>
          <cell r="J45">
            <v>160.52332244621931</v>
          </cell>
          <cell r="K45">
            <v>217.62950727159992</v>
          </cell>
          <cell r="L45">
            <v>143.54954114846984</v>
          </cell>
          <cell r="M45">
            <v>161.50953290449084</v>
          </cell>
          <cell r="N45">
            <v>221.5863268940569</v>
          </cell>
          <cell r="O45">
            <v>1210.4070388064367</v>
          </cell>
          <cell r="Q45">
            <v>305.60880814159998</v>
          </cell>
        </row>
        <row r="46">
          <cell r="A46" t="str">
            <v>Mobile 8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10.416666666666666</v>
          </cell>
          <cell r="N46">
            <v>10.416666666666666</v>
          </cell>
          <cell r="O46">
            <v>20.833333333333332</v>
          </cell>
          <cell r="Q46">
            <v>0</v>
          </cell>
        </row>
        <row r="47">
          <cell r="A47" t="str">
            <v>APBW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1.5069828070532629</v>
          </cell>
          <cell r="L47">
            <v>9.3667598432329076</v>
          </cell>
          <cell r="M47">
            <v>10.565301316591782</v>
          </cell>
          <cell r="N47">
            <v>12.756319238065375</v>
          </cell>
          <cell r="O47">
            <v>34.195363204943327</v>
          </cell>
          <cell r="Q47">
            <v>0</v>
          </cell>
        </row>
        <row r="48">
          <cell r="A48" t="str">
            <v>BSI</v>
          </cell>
          <cell r="C48">
            <v>0.52500000000000002</v>
          </cell>
          <cell r="D48">
            <v>1.294</v>
          </cell>
          <cell r="E48">
            <v>1.4989999999999999</v>
          </cell>
          <cell r="F48">
            <v>3.0270000000000001</v>
          </cell>
          <cell r="G48">
            <v>3.8420000000000001</v>
          </cell>
          <cell r="H48">
            <v>5.1619999999999999</v>
          </cell>
          <cell r="I48">
            <v>8.6893159288749402</v>
          </cell>
          <cell r="J48">
            <v>13.692184487159912</v>
          </cell>
          <cell r="K48">
            <v>23.480838683884276</v>
          </cell>
          <cell r="L48">
            <v>23.446595689183741</v>
          </cell>
          <cell r="M48">
            <v>33.098706325256543</v>
          </cell>
          <cell r="N48">
            <v>51.728100271300733</v>
          </cell>
          <cell r="O48">
            <v>169.48474138566013</v>
          </cell>
          <cell r="Q48">
            <v>24.03831592887494</v>
          </cell>
        </row>
        <row r="49">
          <cell r="A49" t="str">
            <v>Vivo</v>
          </cell>
          <cell r="C49">
            <v>2.887</v>
          </cell>
          <cell r="D49">
            <v>5.508</v>
          </cell>
          <cell r="E49">
            <v>11.039</v>
          </cell>
          <cell r="F49">
            <v>14.266</v>
          </cell>
          <cell r="G49">
            <v>20.98</v>
          </cell>
          <cell r="H49">
            <v>31.361000000000001</v>
          </cell>
          <cell r="I49">
            <v>32.567563262178346</v>
          </cell>
          <cell r="J49">
            <v>37.770171126743627</v>
          </cell>
          <cell r="K49">
            <v>53.104274386924935</v>
          </cell>
          <cell r="L49">
            <v>55.539430697216915</v>
          </cell>
          <cell r="M49">
            <v>72.89442555986588</v>
          </cell>
          <cell r="N49">
            <v>113.36877704510879</v>
          </cell>
          <cell r="O49">
            <v>451.28564207803856</v>
          </cell>
          <cell r="Q49">
            <v>118.60856326217834</v>
          </cell>
        </row>
        <row r="50">
          <cell r="A50" t="str">
            <v>VZI</v>
          </cell>
          <cell r="C50">
            <v>0</v>
          </cell>
          <cell r="D50">
            <v>0</v>
          </cell>
          <cell r="E50">
            <v>0.38800000000000001</v>
          </cell>
          <cell r="F50">
            <v>34.097000000000001</v>
          </cell>
          <cell r="G50">
            <v>4.883</v>
          </cell>
          <cell r="H50">
            <v>11.717000000000001</v>
          </cell>
          <cell r="I50">
            <v>16.171389856342198</v>
          </cell>
          <cell r="J50">
            <v>16.587629972191884</v>
          </cell>
          <cell r="K50">
            <v>17.698750176584902</v>
          </cell>
          <cell r="L50">
            <v>17.629106371343649</v>
          </cell>
          <cell r="M50">
            <v>18.327537449950107</v>
          </cell>
          <cell r="N50">
            <v>19.981591999970608</v>
          </cell>
          <cell r="O50">
            <v>157.48100582638335</v>
          </cell>
          <cell r="Q50">
            <v>67.256389856342196</v>
          </cell>
        </row>
        <row r="51">
          <cell r="A51" t="str">
            <v>Telefonica</v>
          </cell>
          <cell r="C51">
            <v>0</v>
          </cell>
          <cell r="D51">
            <v>0</v>
          </cell>
          <cell r="E51">
            <v>4.0000000000000001E-3</v>
          </cell>
          <cell r="F51">
            <v>0.02</v>
          </cell>
          <cell r="G51">
            <v>0.13200000000000001</v>
          </cell>
          <cell r="H51">
            <v>0.22500000000000001</v>
          </cell>
          <cell r="I51">
            <v>0.21711012633912893</v>
          </cell>
          <cell r="J51">
            <v>0.32601892978774866</v>
          </cell>
          <cell r="K51">
            <v>0.56490719016617275</v>
          </cell>
          <cell r="L51">
            <v>0.54682608359981688</v>
          </cell>
          <cell r="M51">
            <v>0.67482123445778142</v>
          </cell>
          <cell r="N51">
            <v>0.97640708767386486</v>
          </cell>
          <cell r="O51">
            <v>3.6870906520245139</v>
          </cell>
          <cell r="Q51">
            <v>0.59811012633912897</v>
          </cell>
        </row>
        <row r="52">
          <cell r="A52" t="str">
            <v>Inquam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0.95671527777777809</v>
          </cell>
          <cell r="J52">
            <v>1.2645161290322582</v>
          </cell>
          <cell r="K52">
            <v>2.0711697222222227</v>
          </cell>
          <cell r="L52">
            <v>1.9541064516129032</v>
          </cell>
          <cell r="M52">
            <v>2.3935386416666664</v>
          </cell>
          <cell r="N52">
            <v>3.4752888576388883</v>
          </cell>
          <cell r="O52">
            <v>12.115335079950716</v>
          </cell>
          <cell r="Q52">
            <v>0.95671527777777809</v>
          </cell>
        </row>
        <row r="53">
          <cell r="A53" t="str">
            <v>Pelephone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62.695130602688991</v>
          </cell>
          <cell r="J53">
            <v>26.521334673684329</v>
          </cell>
          <cell r="K53">
            <v>40.282913437627506</v>
          </cell>
          <cell r="L53">
            <v>42.885145417329298</v>
          </cell>
          <cell r="M53">
            <v>50.316421590399592</v>
          </cell>
          <cell r="N53">
            <v>70.553169839707948</v>
          </cell>
          <cell r="O53">
            <v>293.25411556143763</v>
          </cell>
          <cell r="Q53">
            <v>62.695130602688991</v>
          </cell>
        </row>
        <row r="54">
          <cell r="A54" t="str">
            <v>Training</v>
          </cell>
          <cell r="C54">
            <v>0</v>
          </cell>
          <cell r="D54">
            <v>14</v>
          </cell>
          <cell r="E54">
            <v>24</v>
          </cell>
          <cell r="F54">
            <v>-1.736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36.264000000000003</v>
          </cell>
          <cell r="Q54">
            <v>36.264000000000003</v>
          </cell>
        </row>
        <row r="55">
          <cell r="A55" t="str">
            <v>Other</v>
          </cell>
          <cell r="C55">
            <v>52</v>
          </cell>
          <cell r="D55">
            <v>47</v>
          </cell>
          <cell r="E55">
            <v>344</v>
          </cell>
          <cell r="F55">
            <v>186.42500000000001</v>
          </cell>
          <cell r="G55">
            <v>50.677</v>
          </cell>
          <cell r="H55">
            <v>81.84</v>
          </cell>
          <cell r="I55">
            <v>50</v>
          </cell>
          <cell r="J55">
            <v>50</v>
          </cell>
          <cell r="K55">
            <v>50</v>
          </cell>
          <cell r="L55">
            <v>50</v>
          </cell>
          <cell r="M55">
            <v>50</v>
          </cell>
          <cell r="N55">
            <v>50</v>
          </cell>
          <cell r="O55">
            <v>1061.942</v>
          </cell>
          <cell r="Q55">
            <v>811.94200000000001</v>
          </cell>
        </row>
        <row r="56">
          <cell r="A56" t="str">
            <v>Testing</v>
          </cell>
          <cell r="C56">
            <v>257</v>
          </cell>
          <cell r="D56">
            <v>235</v>
          </cell>
          <cell r="E56">
            <v>818</v>
          </cell>
          <cell r="F56">
            <v>669.86099999999999</v>
          </cell>
          <cell r="G56">
            <v>120.039</v>
          </cell>
          <cell r="H56">
            <v>81.75</v>
          </cell>
          <cell r="I56">
            <v>302</v>
          </cell>
          <cell r="J56">
            <v>300</v>
          </cell>
          <cell r="K56">
            <v>300</v>
          </cell>
          <cell r="L56">
            <v>300</v>
          </cell>
          <cell r="M56">
            <v>300</v>
          </cell>
          <cell r="N56">
            <v>300</v>
          </cell>
          <cell r="O56">
            <v>3983.65</v>
          </cell>
          <cell r="Q56">
            <v>2483.65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/>
      <sheetData sheetId="1"/>
      <sheetData sheetId="2"/>
      <sheetData sheetId="3">
        <row r="3">
          <cell r="B3" t="str">
            <v>KOREA QWS</v>
          </cell>
        </row>
        <row r="5">
          <cell r="B5" t="str">
            <v>2001-10-28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GTC Marpt10 Nov"/>
      <sheetName val="QCTC MARPT10 Dec"/>
      <sheetName val="PPV 4cst Dec AUC Updated 12-31"/>
      <sheetName val="PPV 4cst Dec Reval 12-31"/>
      <sheetName val="nVision"/>
      <sheetName val="actual Rcpt Dec"/>
      <sheetName val="Dec Ships"/>
      <sheetName val="Dec ShipsRaw"/>
      <sheetName val="PPV Est"/>
      <sheetName val="Vlkup"/>
      <sheetName val="DrillDownMacros"/>
      <sheetName val="Directo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"/>
      <sheetName val="QTR"/>
      <sheetName val="QIS-ECA"/>
      <sheetName val="QTR-B"/>
      <sheetName val="QTR-G"/>
      <sheetName val="QTR-E"/>
      <sheetName val="HC"/>
      <sheetName val="BREW-ECA"/>
      <sheetName val="GS-ECA"/>
      <sheetName val="EUD-ECA"/>
      <sheetName val="REV."/>
      <sheetName val="Outlook"/>
      <sheetName val="QIS"/>
      <sheetName val="BREW"/>
      <sheetName val="Group"/>
      <sheetName val="Eud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1">
          <cell r="C11" t="str">
            <v>REVENUE</v>
          </cell>
          <cell r="E11">
            <v>1016.0196666666666</v>
          </cell>
          <cell r="F11">
            <v>982.91966666666667</v>
          </cell>
          <cell r="G11">
            <v>949.81966666666665</v>
          </cell>
          <cell r="H11">
            <v>2948.759</v>
          </cell>
          <cell r="I11">
            <v>2747.9456666666665</v>
          </cell>
          <cell r="J11">
            <v>2665.1956666666665</v>
          </cell>
          <cell r="K11">
            <v>2632.0956666666666</v>
          </cell>
          <cell r="L11">
            <v>8045.2370000000001</v>
          </cell>
          <cell r="M11">
            <v>6885.8892999999998</v>
          </cell>
          <cell r="N11">
            <v>6869.3393000000005</v>
          </cell>
          <cell r="O11">
            <v>9369.3389999999999</v>
          </cell>
          <cell r="P11">
            <v>23124.567599999998</v>
          </cell>
          <cell r="Q11">
            <v>15241.156000000001</v>
          </cell>
          <cell r="R11">
            <v>15241.156000000001</v>
          </cell>
          <cell r="S11">
            <v>15241.156000000001</v>
          </cell>
          <cell r="T11">
            <v>45723.468000000001</v>
          </cell>
          <cell r="U11">
            <v>0</v>
          </cell>
          <cell r="V11">
            <v>79842.031600000002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1273.1136562971697</v>
          </cell>
          <cell r="H13">
            <v>1364.7803229638364</v>
          </cell>
          <cell r="I13">
            <v>1132.5764203223268</v>
          </cell>
          <cell r="J13">
            <v>1137.1890403223269</v>
          </cell>
          <cell r="K13">
            <v>1326.31587038522</v>
          </cell>
          <cell r="L13">
            <v>3596.081331029874</v>
          </cell>
          <cell r="M13">
            <v>1201.293521957547</v>
          </cell>
          <cell r="N13">
            <v>1201.293521957547</v>
          </cell>
          <cell r="O13">
            <v>1345.7551974292453</v>
          </cell>
          <cell r="P13">
            <v>3748.3422413443395</v>
          </cell>
          <cell r="Q13">
            <v>1581.0604692610061</v>
          </cell>
          <cell r="R13">
            <v>1664.9208892610063</v>
          </cell>
          <cell r="S13">
            <v>1833.8332168710692</v>
          </cell>
          <cell r="T13">
            <v>5079.8145753930821</v>
          </cell>
          <cell r="U13">
            <v>0</v>
          </cell>
          <cell r="V13">
            <v>13789.018470731131</v>
          </cell>
        </row>
        <row r="15">
          <cell r="C15" t="str">
            <v>GROSS PROFIT</v>
          </cell>
          <cell r="E15">
            <v>970.18633333333321</v>
          </cell>
          <cell r="F15">
            <v>937.0863333333333</v>
          </cell>
          <cell r="G15">
            <v>-323.29398963050312</v>
          </cell>
          <cell r="H15">
            <v>1583.9786770361634</v>
          </cell>
          <cell r="I15">
            <v>1615.3692463443399</v>
          </cell>
          <cell r="J15">
            <v>1528.0066263443396</v>
          </cell>
          <cell r="K15">
            <v>1305.7797962814466</v>
          </cell>
          <cell r="L15">
            <v>4449.1556689701265</v>
          </cell>
          <cell r="M15">
            <v>5684.5957780424533</v>
          </cell>
          <cell r="N15">
            <v>5668.0457780424531</v>
          </cell>
          <cell r="O15">
            <v>8023.5838025707544</v>
          </cell>
          <cell r="P15">
            <v>19376.225358655662</v>
          </cell>
          <cell r="Q15">
            <v>13660.095530738994</v>
          </cell>
          <cell r="R15">
            <v>13576.235110738993</v>
          </cell>
          <cell r="S15">
            <v>13407.322783128931</v>
          </cell>
          <cell r="T15">
            <v>40643.65342460692</v>
          </cell>
          <cell r="U15">
            <v>0</v>
          </cell>
          <cell r="V15">
            <v>66053.013129268875</v>
          </cell>
        </row>
        <row r="17">
          <cell r="C17" t="str">
            <v>Gross Profit %</v>
          </cell>
          <cell r="E17">
            <v>0.95488932464889942</v>
          </cell>
          <cell r="F17">
            <v>0.95337021438510228</v>
          </cell>
          <cell r="G17">
            <v>-0.34037407412828519</v>
          </cell>
          <cell r="H17">
            <v>0.53716789911829466</v>
          </cell>
          <cell r="I17">
            <v>0.58784613754893744</v>
          </cell>
          <cell r="J17">
            <v>0.57331874183008935</v>
          </cell>
          <cell r="K17">
            <v>0.49609891191193278</v>
          </cell>
          <cell r="L17">
            <v>0.55301735287228038</v>
          </cell>
          <cell r="M17">
            <v>0.82554271937576074</v>
          </cell>
          <cell r="N17">
            <v>0.82512240704756756</v>
          </cell>
          <cell r="O17">
            <v>0.85636604701470986</v>
          </cell>
          <cell r="P17">
            <v>0.83790649381291193</v>
          </cell>
          <cell r="Q17">
            <v>0.89626374342858206</v>
          </cell>
          <cell r="R17">
            <v>0.89076150855873348</v>
          </cell>
          <cell r="S17">
            <v>0.87967886314718713</v>
          </cell>
          <cell r="T17">
            <v>0.88890137171150096</v>
          </cell>
          <cell r="U17">
            <v>0</v>
          </cell>
          <cell r="V17">
            <v>0.82729624742250263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669.7013421069189</v>
          </cell>
          <cell r="F22">
            <v>618.09536004402514</v>
          </cell>
          <cell r="G22">
            <v>1373.2857695408807</v>
          </cell>
          <cell r="H22">
            <v>2661.082471691825</v>
          </cell>
          <cell r="I22">
            <v>1124.8604381572327</v>
          </cell>
          <cell r="J22">
            <v>1170.6130563584907</v>
          </cell>
          <cell r="K22">
            <v>1499.4320771383645</v>
          </cell>
          <cell r="L22">
            <v>3794.9055716540879</v>
          </cell>
          <cell r="M22">
            <v>1259.0093968238994</v>
          </cell>
          <cell r="N22">
            <v>1379.0093968238994</v>
          </cell>
          <cell r="O22">
            <v>1497.4726271132081</v>
          </cell>
          <cell r="P22">
            <v>4135.4914207610072</v>
          </cell>
          <cell r="Q22">
            <v>1549.6648603584908</v>
          </cell>
          <cell r="R22">
            <v>1705.8153323584907</v>
          </cell>
          <cell r="S22">
            <v>2021.5628740314467</v>
          </cell>
          <cell r="T22">
            <v>5277.0430667484279</v>
          </cell>
          <cell r="U22">
            <v>0</v>
          </cell>
          <cell r="V22">
            <v>15868.522530855347</v>
          </cell>
        </row>
        <row r="23">
          <cell r="C23" t="str">
            <v>Selling &amp; Marketing</v>
          </cell>
          <cell r="E23">
            <v>2616.8685399999999</v>
          </cell>
          <cell r="F23">
            <v>2523.9757</v>
          </cell>
          <cell r="G23">
            <v>2951.81711</v>
          </cell>
          <cell r="H23">
            <v>8092.6613499999994</v>
          </cell>
          <cell r="I23">
            <v>2872.5850700000001</v>
          </cell>
          <cell r="J23">
            <v>2696.3371400000001</v>
          </cell>
          <cell r="K23">
            <v>3096.2568400000005</v>
          </cell>
          <cell r="L23">
            <v>8665.1790500000025</v>
          </cell>
          <cell r="M23">
            <v>2876.8547700000004</v>
          </cell>
          <cell r="N23">
            <v>2793.1742600000002</v>
          </cell>
          <cell r="O23">
            <v>3118.5586700000003</v>
          </cell>
          <cell r="P23">
            <v>8788.5877000000019</v>
          </cell>
          <cell r="Q23">
            <v>2403.27295</v>
          </cell>
          <cell r="R23">
            <v>2407.3930000000005</v>
          </cell>
          <cell r="S23">
            <v>2745.1327700000002</v>
          </cell>
          <cell r="T23">
            <v>7555.7987200000007</v>
          </cell>
          <cell r="U23">
            <v>0</v>
          </cell>
          <cell r="V23">
            <v>33102.226820000003</v>
          </cell>
        </row>
        <row r="24">
          <cell r="C24" t="str">
            <v>G&amp;A</v>
          </cell>
          <cell r="E24">
            <v>2032.7104016000003</v>
          </cell>
          <cell r="F24">
            <v>2016.1526532999999</v>
          </cell>
          <cell r="G24">
            <v>2580.5869367</v>
          </cell>
          <cell r="H24">
            <v>6629.4499915999995</v>
          </cell>
          <cell r="I24">
            <v>2365.0671132999996</v>
          </cell>
          <cell r="J24">
            <v>2250.7350342999998</v>
          </cell>
          <cell r="K24">
            <v>2708.0926243999997</v>
          </cell>
          <cell r="L24">
            <v>7323.8947720000006</v>
          </cell>
          <cell r="M24">
            <v>2344.3571701999995</v>
          </cell>
          <cell r="N24">
            <v>2322.4568318000001</v>
          </cell>
          <cell r="O24">
            <v>2725.3422090000004</v>
          </cell>
          <cell r="P24">
            <v>7392.1562110000004</v>
          </cell>
          <cell r="Q24">
            <v>2411.0788643000001</v>
          </cell>
          <cell r="R24">
            <v>2419.2972613000006</v>
          </cell>
          <cell r="S24">
            <v>2875.9705204000002</v>
          </cell>
          <cell r="T24">
            <v>7706.3466460000009</v>
          </cell>
          <cell r="U24">
            <v>0</v>
          </cell>
          <cell r="V24">
            <v>29051.847620600001</v>
          </cell>
        </row>
        <row r="25">
          <cell r="C25" t="str">
            <v>Total Op Expenses</v>
          </cell>
          <cell r="E25">
            <v>5319.2802837069203</v>
          </cell>
          <cell r="F25">
            <v>5158.2237133440249</v>
          </cell>
          <cell r="G25">
            <v>6905.6898162408806</v>
          </cell>
          <cell r="H25">
            <v>17383.193813291826</v>
          </cell>
          <cell r="I25">
            <v>6362.5126214572319</v>
          </cell>
          <cell r="J25">
            <v>6117.6852306584906</v>
          </cell>
          <cell r="K25">
            <v>7303.7815415383639</v>
          </cell>
          <cell r="L25">
            <v>19783.979393654092</v>
          </cell>
          <cell r="M25">
            <v>6480.2213370238997</v>
          </cell>
          <cell r="N25">
            <v>6494.6404886238997</v>
          </cell>
          <cell r="O25">
            <v>7341.3735061132084</v>
          </cell>
          <cell r="P25">
            <v>20316.23533176101</v>
          </cell>
          <cell r="Q25">
            <v>6364.016674658491</v>
          </cell>
          <cell r="R25">
            <v>6532.5055936584913</v>
          </cell>
          <cell r="S25">
            <v>7642.6661644314463</v>
          </cell>
          <cell r="T25">
            <v>20539.188432748429</v>
          </cell>
          <cell r="U25">
            <v>0</v>
          </cell>
          <cell r="V25">
            <v>78022.596971455365</v>
          </cell>
        </row>
        <row r="29">
          <cell r="C29" t="str">
            <v>OPERATING PROFIT</v>
          </cell>
          <cell r="E29">
            <v>-4349.0939503735872</v>
          </cell>
          <cell r="F29">
            <v>-4221.1373800106912</v>
          </cell>
          <cell r="G29">
            <v>-7228.983805871384</v>
          </cell>
          <cell r="H29">
            <v>-15799.215136255661</v>
          </cell>
          <cell r="I29">
            <v>-4747.1433751128916</v>
          </cell>
          <cell r="J29">
            <v>-4589.678604314151</v>
          </cell>
          <cell r="K29">
            <v>-5998.0017452569173</v>
          </cell>
          <cell r="L29">
            <v>-15334.823724683965</v>
          </cell>
          <cell r="M29">
            <v>-795.62555898144637</v>
          </cell>
          <cell r="N29">
            <v>-826.59471058144663</v>
          </cell>
          <cell r="O29">
            <v>682.21029645754606</v>
          </cell>
          <cell r="P29">
            <v>-940.00997310534876</v>
          </cell>
          <cell r="Q29">
            <v>7296.0788560805031</v>
          </cell>
          <cell r="R29">
            <v>7043.7295170805019</v>
          </cell>
          <cell r="S29">
            <v>5764.6566186974851</v>
          </cell>
          <cell r="T29">
            <v>20104.464991858491</v>
          </cell>
          <cell r="U29">
            <v>0</v>
          </cell>
          <cell r="V29">
            <v>-11969.583842186485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9">
          <cell r="C39" t="str">
            <v>EBT</v>
          </cell>
          <cell r="E39">
            <v>-4349.0939503735872</v>
          </cell>
          <cell r="F39">
            <v>-4221.1373800106912</v>
          </cell>
          <cell r="G39">
            <v>-7228.983805871384</v>
          </cell>
          <cell r="H39">
            <v>-15799.215136255661</v>
          </cell>
          <cell r="I39">
            <v>-4747.1433751128916</v>
          </cell>
          <cell r="J39">
            <v>-4589.678604314151</v>
          </cell>
          <cell r="K39">
            <v>-5998.0017452569173</v>
          </cell>
          <cell r="L39">
            <v>-15334.823724683965</v>
          </cell>
          <cell r="M39">
            <v>-795.62555898144637</v>
          </cell>
          <cell r="N39">
            <v>-826.59471058144663</v>
          </cell>
          <cell r="O39">
            <v>682.21029645754606</v>
          </cell>
          <cell r="P39">
            <v>-940.00997310534876</v>
          </cell>
          <cell r="Q39">
            <v>7296.0788560805031</v>
          </cell>
          <cell r="R39">
            <v>7043.7295170805019</v>
          </cell>
          <cell r="S39">
            <v>5764.6566186974851</v>
          </cell>
          <cell r="T39">
            <v>20104.464991858491</v>
          </cell>
          <cell r="U39" t="e">
            <v>#REF!</v>
          </cell>
          <cell r="V39">
            <v>-11969.583842186485</v>
          </cell>
        </row>
      </sheetData>
      <sheetData sheetId="13" refreshError="1">
        <row r="11">
          <cell r="C11" t="str">
            <v>REVENUE</v>
          </cell>
          <cell r="E11">
            <v>718.1196666666666</v>
          </cell>
          <cell r="F11">
            <v>718.1196666666666</v>
          </cell>
          <cell r="G11">
            <v>718.1196666666666</v>
          </cell>
          <cell r="H11">
            <v>2154.3589999999999</v>
          </cell>
          <cell r="I11">
            <v>2516.2456666666667</v>
          </cell>
          <cell r="J11">
            <v>2516.2456666666667</v>
          </cell>
          <cell r="K11">
            <v>2516.2456666666667</v>
          </cell>
          <cell r="L11">
            <v>7548.7370000000001</v>
          </cell>
          <cell r="M11">
            <v>6753.4893000000002</v>
          </cell>
          <cell r="N11">
            <v>6753.4893000000002</v>
          </cell>
          <cell r="O11">
            <v>6753.4889999999996</v>
          </cell>
          <cell r="P11">
            <v>20260.4676</v>
          </cell>
          <cell r="Q11">
            <v>12007.822666666667</v>
          </cell>
          <cell r="R11">
            <v>12007.822666666667</v>
          </cell>
          <cell r="S11">
            <v>12007.822666666667</v>
          </cell>
          <cell r="T11">
            <v>36023.468000000001</v>
          </cell>
          <cell r="V11">
            <v>65987.031600000002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1227.2803229638364</v>
          </cell>
          <cell r="H13">
            <v>1227.2803229638364</v>
          </cell>
          <cell r="I13">
            <v>1086.7430869889936</v>
          </cell>
          <cell r="J13">
            <v>1091.3557069889937</v>
          </cell>
          <cell r="K13">
            <v>1280.4825370518868</v>
          </cell>
          <cell r="L13">
            <v>3458.581331029874</v>
          </cell>
          <cell r="M13">
            <v>1155.4601886242137</v>
          </cell>
          <cell r="N13">
            <v>1155.4601886242137</v>
          </cell>
          <cell r="O13">
            <v>1299.921864095912</v>
          </cell>
          <cell r="P13">
            <v>3610.8422413443395</v>
          </cell>
          <cell r="Q13">
            <v>1106.6436502594338</v>
          </cell>
          <cell r="R13">
            <v>1176.858450259434</v>
          </cell>
          <cell r="S13">
            <v>1317.5265111399372</v>
          </cell>
          <cell r="T13">
            <v>3601.0286116588049</v>
          </cell>
          <cell r="V13">
            <v>11897.732506996856</v>
          </cell>
        </row>
        <row r="15">
          <cell r="C15" t="str">
            <v>GROSS PROFIT</v>
          </cell>
          <cell r="E15">
            <v>718.1196666666666</v>
          </cell>
          <cell r="F15">
            <v>718.1196666666666</v>
          </cell>
          <cell r="G15">
            <v>-509.16065629716979</v>
          </cell>
          <cell r="H15">
            <v>927.07867703616341</v>
          </cell>
          <cell r="I15">
            <v>1429.5025796776731</v>
          </cell>
          <cell r="J15">
            <v>1424.889959677673</v>
          </cell>
          <cell r="K15">
            <v>1235.7631296147799</v>
          </cell>
          <cell r="L15">
            <v>4090.155668970126</v>
          </cell>
          <cell r="M15">
            <v>5598.0291113757867</v>
          </cell>
          <cell r="N15">
            <v>5598.0291113757867</v>
          </cell>
          <cell r="O15">
            <v>5453.567135904088</v>
          </cell>
          <cell r="P15">
            <v>16649.625358655663</v>
          </cell>
          <cell r="Q15">
            <v>10901.179016407234</v>
          </cell>
          <cell r="R15">
            <v>10830.964216407232</v>
          </cell>
          <cell r="S15">
            <v>10690.29615552673</v>
          </cell>
          <cell r="T15">
            <v>32422.439388341194</v>
          </cell>
          <cell r="V15">
            <v>54089.299093003152</v>
          </cell>
        </row>
        <row r="17">
          <cell r="C17" t="str">
            <v>Gross Profit %</v>
          </cell>
          <cell r="E17">
            <v>1</v>
          </cell>
          <cell r="F17">
            <v>1</v>
          </cell>
          <cell r="G17">
            <v>-0.70901923444120019</v>
          </cell>
          <cell r="H17">
            <v>0.43032692185293325</v>
          </cell>
          <cell r="I17">
            <v>0.5681093061041893</v>
          </cell>
          <cell r="J17">
            <v>0.56627617030941979</v>
          </cell>
          <cell r="K17">
            <v>0.4911138630004383</v>
          </cell>
          <cell r="L17">
            <v>0.54183311313801585</v>
          </cell>
          <cell r="M17">
            <v>0.82890915535703691</v>
          </cell>
          <cell r="N17">
            <v>0.82890915535703691</v>
          </cell>
          <cell r="O17">
            <v>0.80751847465866733</v>
          </cell>
          <cell r="P17">
            <v>0.82177892866873725</v>
          </cell>
          <cell r="Q17">
            <v>0.90783977403901539</v>
          </cell>
          <cell r="R17">
            <v>0.90199235257476307</v>
          </cell>
          <cell r="S17">
            <v>0.89027765085194432</v>
          </cell>
          <cell r="T17">
            <v>0.90003659248857426</v>
          </cell>
          <cell r="V17">
            <v>0.81969589753455663</v>
          </cell>
        </row>
        <row r="20">
          <cell r="C20" t="str">
            <v>OP EXPENSES</v>
          </cell>
        </row>
        <row r="21">
          <cell r="C21" t="str">
            <v>R&amp;D</v>
          </cell>
          <cell r="E21">
            <v>664.7249333018874</v>
          </cell>
          <cell r="F21">
            <v>608.93656130188674</v>
          </cell>
          <cell r="G21">
            <v>1361.9650211132075</v>
          </cell>
          <cell r="H21">
            <v>2635.6265157169819</v>
          </cell>
          <cell r="I21">
            <v>1113.0318280943395</v>
          </cell>
          <cell r="J21">
            <v>1156.0171506981133</v>
          </cell>
          <cell r="K21">
            <v>1480.1750079559747</v>
          </cell>
          <cell r="L21">
            <v>3749.2239867484277</v>
          </cell>
          <cell r="M21">
            <v>1243.2499691509433</v>
          </cell>
          <cell r="N21">
            <v>1363.2499691509433</v>
          </cell>
          <cell r="O21">
            <v>1477.9010925220132</v>
          </cell>
          <cell r="P21">
            <v>4084.4010308238999</v>
          </cell>
          <cell r="Q21">
            <v>1150.0635496037737</v>
          </cell>
          <cell r="R21">
            <v>1265.2771616037735</v>
          </cell>
          <cell r="S21">
            <v>1496.2919030880505</v>
          </cell>
          <cell r="T21">
            <v>3911.6326142955977</v>
          </cell>
          <cell r="V21">
            <v>14380.884147584908</v>
          </cell>
        </row>
        <row r="22">
          <cell r="C22" t="str">
            <v>Selling &amp; Marketing</v>
          </cell>
          <cell r="E22">
            <v>2376.4075550000002</v>
          </cell>
          <cell r="F22">
            <v>2304.884759</v>
          </cell>
          <cell r="G22">
            <v>2683.4995800000002</v>
          </cell>
          <cell r="H22">
            <v>7364.791894</v>
          </cell>
          <cell r="I22">
            <v>2671.9644670000002</v>
          </cell>
          <cell r="J22">
            <v>2526.4840939999999</v>
          </cell>
          <cell r="K22">
            <v>2884.4418200000005</v>
          </cell>
          <cell r="L22">
            <v>8082.8903810000011</v>
          </cell>
          <cell r="M22">
            <v>2702.6634900000004</v>
          </cell>
          <cell r="N22">
            <v>2627.6285290000001</v>
          </cell>
          <cell r="O22">
            <v>2919.0666260000003</v>
          </cell>
          <cell r="P22">
            <v>8249.3586450000003</v>
          </cell>
          <cell r="Q22">
            <v>2230.339884</v>
          </cell>
          <cell r="R22">
            <v>2234.8913660000003</v>
          </cell>
          <cell r="S22">
            <v>2537.4595049999998</v>
          </cell>
          <cell r="T22">
            <v>7002.6907550000005</v>
          </cell>
          <cell r="V22">
            <v>30699.731674999999</v>
          </cell>
        </row>
        <row r="23">
          <cell r="C23" t="str">
            <v>G&amp;A</v>
          </cell>
          <cell r="E23">
            <v>1843.1046266000003</v>
          </cell>
          <cell r="F23">
            <v>1827.9270932999998</v>
          </cell>
          <cell r="G23">
            <v>2342.1544147</v>
          </cell>
          <cell r="H23">
            <v>6013.1861345999996</v>
          </cell>
          <cell r="I23">
            <v>2148.3660372999998</v>
          </cell>
          <cell r="J23">
            <v>2042.6063673000001</v>
          </cell>
          <cell r="K23">
            <v>2460.5100153999997</v>
          </cell>
          <cell r="L23">
            <v>6651.4824200000003</v>
          </cell>
          <cell r="M23">
            <v>2129.0322121999998</v>
          </cell>
          <cell r="N23">
            <v>2108.5297108000004</v>
          </cell>
          <cell r="O23">
            <v>2475.4010470000003</v>
          </cell>
          <cell r="P23">
            <v>6712.9629700000005</v>
          </cell>
          <cell r="Q23">
            <v>2190.1316833000001</v>
          </cell>
          <cell r="R23">
            <v>2197.4964203000004</v>
          </cell>
          <cell r="S23">
            <v>2613.3059194000002</v>
          </cell>
          <cell r="T23">
            <v>7000.9340230000007</v>
          </cell>
          <cell r="V23">
            <v>26378.565547600003</v>
          </cell>
        </row>
        <row r="24">
          <cell r="C24" t="str">
            <v>Total Op Expenses</v>
          </cell>
          <cell r="E24">
            <v>4884.2371149018882</v>
          </cell>
          <cell r="F24">
            <v>4741.7484136018866</v>
          </cell>
          <cell r="G24">
            <v>6387.6190158132076</v>
          </cell>
          <cell r="H24">
            <v>16013.604544316982</v>
          </cell>
          <cell r="I24">
            <v>5933.3623323943393</v>
          </cell>
          <cell r="J24">
            <v>5725.1076119981135</v>
          </cell>
          <cell r="K24">
            <v>6825.1268433559744</v>
          </cell>
          <cell r="L24">
            <v>18483.596787748429</v>
          </cell>
          <cell r="M24">
            <v>6074.9456713509435</v>
          </cell>
          <cell r="N24">
            <v>6099.4082089509438</v>
          </cell>
          <cell r="O24">
            <v>6872.3687655220137</v>
          </cell>
          <cell r="P24">
            <v>19046.722645823902</v>
          </cell>
          <cell r="Q24">
            <v>5570.535116903774</v>
          </cell>
          <cell r="R24">
            <v>5697.6649479037742</v>
          </cell>
          <cell r="S24">
            <v>6647.0573274880499</v>
          </cell>
          <cell r="T24">
            <v>17915.2573922956</v>
          </cell>
          <cell r="V24">
            <v>71459.181370184902</v>
          </cell>
        </row>
        <row r="26">
          <cell r="C26" t="str">
            <v>OPERATING PROFIT</v>
          </cell>
          <cell r="E26">
            <v>-4166.1174482352217</v>
          </cell>
          <cell r="F26">
            <v>-4023.6287469352201</v>
          </cell>
          <cell r="G26">
            <v>-6896.7796721103778</v>
          </cell>
          <cell r="H26">
            <v>-15086.52586728082</v>
          </cell>
          <cell r="I26">
            <v>-4503.8597527166658</v>
          </cell>
          <cell r="J26">
            <v>-4300.2176523204407</v>
          </cell>
          <cell r="K26">
            <v>-5589.3637137411943</v>
          </cell>
          <cell r="L26">
            <v>-14393.441118778303</v>
          </cell>
          <cell r="M26">
            <v>-476.91655997515682</v>
          </cell>
          <cell r="N26">
            <v>-501.37909757515718</v>
          </cell>
          <cell r="O26">
            <v>-1418.8016296179258</v>
          </cell>
          <cell r="P26">
            <v>-2397.0972871682388</v>
          </cell>
          <cell r="Q26">
            <v>5330.6438995034596</v>
          </cell>
          <cell r="R26">
            <v>5133.2992685034578</v>
          </cell>
          <cell r="S26">
            <v>4043.2388280386804</v>
          </cell>
          <cell r="T26">
            <v>14507.181996045594</v>
          </cell>
          <cell r="V26">
            <v>-17369.882277181769</v>
          </cell>
        </row>
        <row r="29">
          <cell r="C29" t="str">
            <v>Amortization</v>
          </cell>
          <cell r="E29">
            <v>84</v>
          </cell>
          <cell r="F29">
            <v>84</v>
          </cell>
          <cell r="G29">
            <v>84</v>
          </cell>
          <cell r="H29">
            <v>252</v>
          </cell>
          <cell r="I29">
            <v>84</v>
          </cell>
          <cell r="J29">
            <v>84</v>
          </cell>
          <cell r="K29">
            <v>84</v>
          </cell>
          <cell r="L29">
            <v>252</v>
          </cell>
          <cell r="M29">
            <v>84</v>
          </cell>
          <cell r="N29">
            <v>84</v>
          </cell>
          <cell r="O29">
            <v>84</v>
          </cell>
          <cell r="P29">
            <v>252</v>
          </cell>
          <cell r="Q29">
            <v>84</v>
          </cell>
          <cell r="R29">
            <v>84</v>
          </cell>
          <cell r="S29">
            <v>84</v>
          </cell>
          <cell r="T29">
            <v>252</v>
          </cell>
          <cell r="V29">
            <v>1008</v>
          </cell>
        </row>
        <row r="30">
          <cell r="C30" t="str">
            <v>Interest Income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</row>
        <row r="31">
          <cell r="C31" t="str">
            <v>Interest Expense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</row>
        <row r="34">
          <cell r="C34" t="str">
            <v>EBT</v>
          </cell>
          <cell r="E34">
            <v>-4250.1174482352217</v>
          </cell>
          <cell r="F34">
            <v>-4107.6287469352201</v>
          </cell>
          <cell r="G34">
            <v>-6980.7796721103778</v>
          </cell>
          <cell r="H34">
            <v>-15338.52586728082</v>
          </cell>
          <cell r="I34">
            <v>-4587.8597527166658</v>
          </cell>
          <cell r="J34">
            <v>-4384.2176523204407</v>
          </cell>
          <cell r="K34">
            <v>-5673.3637137411943</v>
          </cell>
          <cell r="L34">
            <v>-14645.441118778303</v>
          </cell>
          <cell r="M34">
            <v>-560.91655997515682</v>
          </cell>
          <cell r="N34">
            <v>-585.37909757515718</v>
          </cell>
          <cell r="O34">
            <v>-1502.8016296179258</v>
          </cell>
          <cell r="P34">
            <v>-2649.0972871682388</v>
          </cell>
          <cell r="Q34">
            <v>5246.6438995034596</v>
          </cell>
          <cell r="R34">
            <v>5049.2992685034578</v>
          </cell>
          <cell r="S34">
            <v>3959.2388280386804</v>
          </cell>
          <cell r="T34">
            <v>14255.181996045594</v>
          </cell>
          <cell r="V34">
            <v>-18377.882277181769</v>
          </cell>
        </row>
      </sheetData>
      <sheetData sheetId="14" refreshError="1">
        <row r="11">
          <cell r="C11" t="str">
            <v>REVENUE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2500</v>
          </cell>
          <cell r="P11">
            <v>2500</v>
          </cell>
          <cell r="Q11">
            <v>3233.3333333333335</v>
          </cell>
          <cell r="R11">
            <v>3233.3333333333335</v>
          </cell>
          <cell r="S11">
            <v>3233.3333333333335</v>
          </cell>
          <cell r="T11">
            <v>9700</v>
          </cell>
          <cell r="V11">
            <v>12200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428.58348566823901</v>
          </cell>
          <cell r="R13">
            <v>442.22910566823901</v>
          </cell>
          <cell r="S13">
            <v>470.4733723977987</v>
          </cell>
          <cell r="T13">
            <v>1341.2859637342767</v>
          </cell>
          <cell r="V13">
            <v>1341.2859637342767</v>
          </cell>
        </row>
        <row r="15">
          <cell r="C15" t="str">
            <v>GROSS PROFIT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2500</v>
          </cell>
          <cell r="P15">
            <v>2500</v>
          </cell>
          <cell r="Q15">
            <v>2804.7498476650944</v>
          </cell>
          <cell r="R15">
            <v>2791.1042276650946</v>
          </cell>
          <cell r="S15">
            <v>2762.8599609355347</v>
          </cell>
          <cell r="T15">
            <v>8358.7140362657228</v>
          </cell>
          <cell r="V15">
            <v>10858.714036265723</v>
          </cell>
        </row>
        <row r="17">
          <cell r="C17" t="str">
            <v>Gross Profit %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</v>
          </cell>
          <cell r="P17">
            <v>1</v>
          </cell>
          <cell r="Q17">
            <v>0.86744840649435906</v>
          </cell>
          <cell r="R17">
            <v>0.86322811164899826</v>
          </cell>
          <cell r="S17">
            <v>0.85449277142336122</v>
          </cell>
          <cell r="T17">
            <v>0.86172309652223944</v>
          </cell>
          <cell r="V17">
            <v>0.89005852756276416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4.9764088050314967</v>
          </cell>
          <cell r="F22">
            <v>9.1587987421384014</v>
          </cell>
          <cell r="G22">
            <v>11.320748427673038</v>
          </cell>
          <cell r="H22">
            <v>25.455955974842936</v>
          </cell>
          <cell r="I22">
            <v>11.828610062893176</v>
          </cell>
          <cell r="J22">
            <v>14.595905660377412</v>
          </cell>
          <cell r="K22">
            <v>19.257069182389841</v>
          </cell>
          <cell r="L22">
            <v>45.681584905660429</v>
          </cell>
          <cell r="M22">
            <v>15.759427672956008</v>
          </cell>
          <cell r="N22">
            <v>15.759427672956008</v>
          </cell>
          <cell r="O22">
            <v>19.571534591194904</v>
          </cell>
          <cell r="P22">
            <v>51.09038993710692</v>
          </cell>
          <cell r="Q22">
            <v>399.60131075471702</v>
          </cell>
          <cell r="R22">
            <v>440.53817075471704</v>
          </cell>
          <cell r="S22">
            <v>525.27097094339615</v>
          </cell>
          <cell r="T22">
            <v>1365.4104524528302</v>
          </cell>
          <cell r="V22">
            <v>1487.6383832704405</v>
          </cell>
        </row>
        <row r="23">
          <cell r="C23" t="str">
            <v>Selling &amp; Marketing</v>
          </cell>
          <cell r="E23">
            <v>95.205815000000001</v>
          </cell>
          <cell r="F23">
            <v>89.665100999999993</v>
          </cell>
          <cell r="G23">
            <v>119.05509000000001</v>
          </cell>
          <cell r="H23">
            <v>303.92600600000003</v>
          </cell>
          <cell r="I23">
            <v>110.948313</v>
          </cell>
          <cell r="J23">
            <v>101.05359600000001</v>
          </cell>
          <cell r="K23">
            <v>128.32768999999999</v>
          </cell>
          <cell r="L23">
            <v>340.32959899999997</v>
          </cell>
          <cell r="M23">
            <v>112.53167000000002</v>
          </cell>
          <cell r="N23">
            <v>112.06204100000001</v>
          </cell>
          <cell r="O23">
            <v>143.30048399999998</v>
          </cell>
          <cell r="P23">
            <v>367.89419500000002</v>
          </cell>
          <cell r="Q23">
            <v>124.42078600000001</v>
          </cell>
          <cell r="R23">
            <v>130.28060399999998</v>
          </cell>
          <cell r="S23">
            <v>164.668375</v>
          </cell>
          <cell r="T23">
            <v>419.36976500000003</v>
          </cell>
          <cell r="V23">
            <v>1431.5195650000001</v>
          </cell>
        </row>
        <row r="24">
          <cell r="C24" t="str">
            <v>G&amp;A</v>
          </cell>
          <cell r="E24">
            <v>180.41334500000002</v>
          </cell>
          <cell r="F24">
            <v>178.96088000000003</v>
          </cell>
          <cell r="G24">
            <v>227.16072200000002</v>
          </cell>
          <cell r="H24">
            <v>586.5349470000001</v>
          </cell>
          <cell r="I24">
            <v>207.15644599999999</v>
          </cell>
          <cell r="J24">
            <v>198.638217</v>
          </cell>
          <cell r="K24">
            <v>236.03085899999999</v>
          </cell>
          <cell r="L24">
            <v>641.82552199999998</v>
          </cell>
          <cell r="M24">
            <v>205.67195799999999</v>
          </cell>
          <cell r="N24">
            <v>204.292181</v>
          </cell>
          <cell r="O24">
            <v>238.434562</v>
          </cell>
          <cell r="P24">
            <v>648.39870099999996</v>
          </cell>
          <cell r="Q24">
            <v>211.33933100000002</v>
          </cell>
          <cell r="R24">
            <v>212.20202100000003</v>
          </cell>
          <cell r="S24">
            <v>251.30116099999995</v>
          </cell>
          <cell r="T24">
            <v>674.84251300000005</v>
          </cell>
          <cell r="V24">
            <v>2551.6016830000003</v>
          </cell>
        </row>
        <row r="25">
          <cell r="C25" t="str">
            <v>Total Op Expenses</v>
          </cell>
          <cell r="E25">
            <v>280.59556880503152</v>
          </cell>
          <cell r="F25">
            <v>277.78477974213843</v>
          </cell>
          <cell r="G25">
            <v>357.53656042767307</v>
          </cell>
          <cell r="H25">
            <v>915.91690897484307</v>
          </cell>
          <cell r="I25">
            <v>329.93336906289318</v>
          </cell>
          <cell r="J25">
            <v>314.28771866037744</v>
          </cell>
          <cell r="K25">
            <v>383.61561818238982</v>
          </cell>
          <cell r="L25">
            <v>1027.8367059056604</v>
          </cell>
          <cell r="M25">
            <v>333.96305567295599</v>
          </cell>
          <cell r="N25">
            <v>332.113649672956</v>
          </cell>
          <cell r="O25">
            <v>401.30658059119492</v>
          </cell>
          <cell r="P25">
            <v>1067.3832859371068</v>
          </cell>
          <cell r="Q25">
            <v>735.36142775471706</v>
          </cell>
          <cell r="R25">
            <v>783.02079575471703</v>
          </cell>
          <cell r="S25">
            <v>941.2405069433961</v>
          </cell>
          <cell r="T25">
            <v>2459.6227304528302</v>
          </cell>
          <cell r="V25">
            <v>5470.7596312704409</v>
          </cell>
        </row>
        <row r="29">
          <cell r="C29" t="str">
            <v>OPERATING PROFIT</v>
          </cell>
          <cell r="E29">
            <v>-280.59556880503152</v>
          </cell>
          <cell r="F29">
            <v>-277.78477974213843</v>
          </cell>
          <cell r="G29">
            <v>-357.53656042767307</v>
          </cell>
          <cell r="H29">
            <v>-915.91690897484307</v>
          </cell>
          <cell r="I29">
            <v>-329.93336906289318</v>
          </cell>
          <cell r="J29">
            <v>-314.28771866037744</v>
          </cell>
          <cell r="K29">
            <v>-383.61561818238982</v>
          </cell>
          <cell r="L29">
            <v>-1027.8367059056604</v>
          </cell>
          <cell r="M29">
            <v>-333.96305567295599</v>
          </cell>
          <cell r="N29">
            <v>-332.113649672956</v>
          </cell>
          <cell r="O29">
            <v>2098.6934194088053</v>
          </cell>
          <cell r="P29">
            <v>1432.6167140628932</v>
          </cell>
          <cell r="Q29">
            <v>2069.3884199103773</v>
          </cell>
          <cell r="R29">
            <v>2008.0834319103776</v>
          </cell>
          <cell r="S29">
            <v>1821.6194539921385</v>
          </cell>
          <cell r="T29">
            <v>5899.0913058128926</v>
          </cell>
          <cell r="V29">
            <v>5387.9544049952819</v>
          </cell>
        </row>
        <row r="33">
          <cell r="C33" t="str">
            <v>Interest Income</v>
          </cell>
          <cell r="H33">
            <v>0</v>
          </cell>
          <cell r="L33">
            <v>0</v>
          </cell>
          <cell r="P33">
            <v>0</v>
          </cell>
          <cell r="T33">
            <v>0</v>
          </cell>
          <cell r="V33">
            <v>0</v>
          </cell>
        </row>
        <row r="34">
          <cell r="C34" t="str">
            <v>Interest Expense</v>
          </cell>
          <cell r="H34">
            <v>0</v>
          </cell>
          <cell r="L34">
            <v>0</v>
          </cell>
          <cell r="P34">
            <v>0</v>
          </cell>
          <cell r="T34">
            <v>0</v>
          </cell>
          <cell r="V34">
            <v>0</v>
          </cell>
        </row>
        <row r="38">
          <cell r="C38" t="str">
            <v>EBT</v>
          </cell>
          <cell r="E38">
            <v>-280.59556880503152</v>
          </cell>
          <cell r="F38">
            <v>-277.78477974213843</v>
          </cell>
          <cell r="G38">
            <v>-357.53656042767307</v>
          </cell>
          <cell r="H38">
            <v>-915.91690897484307</v>
          </cell>
          <cell r="I38">
            <v>-329.93336906289318</v>
          </cell>
          <cell r="J38">
            <v>-314.28771866037744</v>
          </cell>
          <cell r="K38">
            <v>-383.61561818238982</v>
          </cell>
          <cell r="L38">
            <v>-1027.8367059056604</v>
          </cell>
          <cell r="M38">
            <v>-333.96305567295599</v>
          </cell>
          <cell r="N38">
            <v>-332.113649672956</v>
          </cell>
          <cell r="O38">
            <v>2098.6934194088053</v>
          </cell>
          <cell r="P38">
            <v>1432.6167140628932</v>
          </cell>
          <cell r="Q38">
            <v>2069.3884199103773</v>
          </cell>
          <cell r="R38">
            <v>2008.0834319103776</v>
          </cell>
          <cell r="S38">
            <v>1821.6194539921385</v>
          </cell>
          <cell r="T38">
            <v>5899.0913058128926</v>
          </cell>
          <cell r="V38">
            <v>5387.9544049952819</v>
          </cell>
        </row>
      </sheetData>
      <sheetData sheetId="15" refreshError="1">
        <row r="11">
          <cell r="C11" t="str">
            <v>REVENUE</v>
          </cell>
          <cell r="E11">
            <v>297.89999999999998</v>
          </cell>
          <cell r="F11">
            <v>264.8</v>
          </cell>
          <cell r="G11">
            <v>231.70000000000002</v>
          </cell>
          <cell r="H11">
            <v>794.40000000000009</v>
          </cell>
          <cell r="I11">
            <v>231.70000000000002</v>
          </cell>
          <cell r="J11">
            <v>148.94999999999999</v>
          </cell>
          <cell r="K11">
            <v>115.85000000000001</v>
          </cell>
          <cell r="L11">
            <v>496.5</v>
          </cell>
          <cell r="M11">
            <v>132.4</v>
          </cell>
          <cell r="N11">
            <v>115.85000000000001</v>
          </cell>
          <cell r="O11">
            <v>115.85000000000001</v>
          </cell>
          <cell r="P11">
            <v>364.1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V11">
            <v>1655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45.833333333333336</v>
          </cell>
          <cell r="H13">
            <v>137.5</v>
          </cell>
          <cell r="I13">
            <v>45.833333333333336</v>
          </cell>
          <cell r="J13">
            <v>45.833333333333336</v>
          </cell>
          <cell r="K13">
            <v>45.833333333333336</v>
          </cell>
          <cell r="L13">
            <v>137.5</v>
          </cell>
          <cell r="M13">
            <v>45.833333333333336</v>
          </cell>
          <cell r="N13">
            <v>45.833333333333336</v>
          </cell>
          <cell r="O13">
            <v>45.833333333333336</v>
          </cell>
          <cell r="P13">
            <v>137.5</v>
          </cell>
          <cell r="Q13">
            <v>45.833333333333336</v>
          </cell>
          <cell r="R13">
            <v>45.833333333333336</v>
          </cell>
          <cell r="S13">
            <v>45.833333333333336</v>
          </cell>
          <cell r="T13">
            <v>137.5</v>
          </cell>
          <cell r="V13">
            <v>550</v>
          </cell>
        </row>
        <row r="15">
          <cell r="C15" t="str">
            <v>GROSS PROFIT</v>
          </cell>
          <cell r="E15">
            <v>252.06666666666663</v>
          </cell>
          <cell r="F15">
            <v>218.96666666666667</v>
          </cell>
          <cell r="G15">
            <v>185.86666666666667</v>
          </cell>
          <cell r="H15">
            <v>656.90000000000009</v>
          </cell>
          <cell r="I15">
            <v>185.86666666666667</v>
          </cell>
          <cell r="J15">
            <v>103.11666666666665</v>
          </cell>
          <cell r="K15">
            <v>70.01666666666668</v>
          </cell>
          <cell r="L15">
            <v>359</v>
          </cell>
          <cell r="M15">
            <v>86.566666666666663</v>
          </cell>
          <cell r="N15">
            <v>70.01666666666668</v>
          </cell>
          <cell r="O15">
            <v>70.01666666666668</v>
          </cell>
          <cell r="P15">
            <v>226.60000000000002</v>
          </cell>
          <cell r="Q15">
            <v>-45.833333333333336</v>
          </cell>
          <cell r="R15">
            <v>-45.833333333333336</v>
          </cell>
          <cell r="S15">
            <v>-45.833333333333336</v>
          </cell>
          <cell r="T15">
            <v>-137.5</v>
          </cell>
          <cell r="V15">
            <v>1105</v>
          </cell>
        </row>
        <row r="17">
          <cell r="C17" t="str">
            <v>Gross Profit %</v>
          </cell>
          <cell r="E17">
            <v>0.84614523889448356</v>
          </cell>
          <cell r="F17">
            <v>0.82691339375629402</v>
          </cell>
          <cell r="G17">
            <v>0.80218673572147892</v>
          </cell>
          <cell r="H17">
            <v>0.82691339375629402</v>
          </cell>
          <cell r="I17">
            <v>0.80218673572147892</v>
          </cell>
          <cell r="J17">
            <v>0.69229047778896713</v>
          </cell>
          <cell r="K17">
            <v>0.60437347144295794</v>
          </cell>
          <cell r="L17">
            <v>0.7230614300100705</v>
          </cell>
          <cell r="M17">
            <v>0.65382678751258805</v>
          </cell>
          <cell r="N17">
            <v>0.60437347144295794</v>
          </cell>
          <cell r="O17">
            <v>0.60437347144295794</v>
          </cell>
          <cell r="P17">
            <v>0.62235649546827798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0.66767371601208458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</row>
        <row r="23">
          <cell r="C23" t="str">
            <v>Selling &amp; Marketing</v>
          </cell>
          <cell r="E23">
            <v>145.25516999999999</v>
          </cell>
          <cell r="F23">
            <v>129.42583999999999</v>
          </cell>
          <cell r="G23">
            <v>149.26244</v>
          </cell>
          <cell r="H23">
            <v>423.94344999999998</v>
          </cell>
          <cell r="I23">
            <v>89.672290000000004</v>
          </cell>
          <cell r="J23">
            <v>68.799449999999993</v>
          </cell>
          <cell r="K23">
            <v>83.48733</v>
          </cell>
          <cell r="L23">
            <v>241.95907</v>
          </cell>
          <cell r="M23">
            <v>61.659610000000001</v>
          </cell>
          <cell r="N23">
            <v>53.483689999999996</v>
          </cell>
          <cell r="O23">
            <v>56.191559999999996</v>
          </cell>
          <cell r="P23">
            <v>171.33485999999999</v>
          </cell>
          <cell r="Q23">
            <v>48.512279999999997</v>
          </cell>
          <cell r="R23">
            <v>42.221030000000006</v>
          </cell>
          <cell r="S23">
            <v>43.004889999999989</v>
          </cell>
          <cell r="T23">
            <v>133.73820000000001</v>
          </cell>
          <cell r="V23">
            <v>970.97558000000004</v>
          </cell>
        </row>
        <row r="24">
          <cell r="C24" t="str">
            <v>G&amp;A</v>
          </cell>
          <cell r="E24">
            <v>9.1924299999999999</v>
          </cell>
          <cell r="F24">
            <v>9.2646800000000002</v>
          </cell>
          <cell r="G24">
            <v>11.271799999999999</v>
          </cell>
          <cell r="H24">
            <v>29.728909999999999</v>
          </cell>
          <cell r="I24">
            <v>9.5446300000000015</v>
          </cell>
          <cell r="J24">
            <v>9.4904500000000009</v>
          </cell>
          <cell r="K24">
            <v>11.55175</v>
          </cell>
          <cell r="L24">
            <v>30.586830000000003</v>
          </cell>
          <cell r="M24">
            <v>9.6530000000000005</v>
          </cell>
          <cell r="N24">
            <v>9.6349399999999985</v>
          </cell>
          <cell r="O24">
            <v>11.506600000000001</v>
          </cell>
          <cell r="P24">
            <v>30.794539999999998</v>
          </cell>
          <cell r="Q24">
            <v>9.6078500000000009</v>
          </cell>
          <cell r="R24">
            <v>9.5988199999999999</v>
          </cell>
          <cell r="S24">
            <v>11.363439999999999</v>
          </cell>
          <cell r="T24">
            <v>30.57011</v>
          </cell>
          <cell r="V24">
            <v>121.68039</v>
          </cell>
        </row>
        <row r="25">
          <cell r="C25" t="str">
            <v>Total Op Expenses</v>
          </cell>
          <cell r="E25">
            <v>154.44759999999999</v>
          </cell>
          <cell r="F25">
            <v>138.69051999999999</v>
          </cell>
          <cell r="G25">
            <v>160.53424000000001</v>
          </cell>
          <cell r="H25">
            <v>453.67236000000003</v>
          </cell>
          <cell r="I25">
            <v>99.216920000000002</v>
          </cell>
          <cell r="J25">
            <v>78.289899999999989</v>
          </cell>
          <cell r="K25">
            <v>95.039079999999998</v>
          </cell>
          <cell r="L25">
            <v>272.54590000000002</v>
          </cell>
          <cell r="M25">
            <v>71.312610000000006</v>
          </cell>
          <cell r="N25">
            <v>63.118629999999996</v>
          </cell>
          <cell r="O25">
            <v>67.698160000000001</v>
          </cell>
          <cell r="P25">
            <v>202.1294</v>
          </cell>
          <cell r="Q25">
            <v>58.120129999999996</v>
          </cell>
          <cell r="R25">
            <v>51.819850000000002</v>
          </cell>
          <cell r="S25">
            <v>54.368329999999986</v>
          </cell>
          <cell r="T25">
            <v>164.30830999999998</v>
          </cell>
          <cell r="V25">
            <v>1092.65597</v>
          </cell>
        </row>
        <row r="29">
          <cell r="C29" t="str">
            <v>OPERATING PROFIT</v>
          </cell>
          <cell r="E29">
            <v>97.61906666666664</v>
          </cell>
          <cell r="F29">
            <v>80.276146666666676</v>
          </cell>
          <cell r="G29">
            <v>25.332426666666663</v>
          </cell>
          <cell r="H29">
            <v>203.22763999999998</v>
          </cell>
          <cell r="I29">
            <v>86.649746666666672</v>
          </cell>
          <cell r="J29">
            <v>24.826766666666657</v>
          </cell>
          <cell r="K29">
            <v>-25.022413333333319</v>
          </cell>
          <cell r="L29">
            <v>86.454100000000011</v>
          </cell>
          <cell r="M29">
            <v>15.254056666666656</v>
          </cell>
          <cell r="N29">
            <v>6.8980366666666839</v>
          </cell>
          <cell r="O29">
            <v>2.3185066666666785</v>
          </cell>
          <cell r="P29">
            <v>24.470600000000019</v>
          </cell>
          <cell r="Q29">
            <v>-103.95346333333333</v>
          </cell>
          <cell r="R29">
            <v>-97.653183333333345</v>
          </cell>
          <cell r="S29">
            <v>-100.20166333333333</v>
          </cell>
          <cell r="T29">
            <v>-301.80831000000001</v>
          </cell>
          <cell r="V29">
            <v>12.344029999999975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</row>
        <row r="39">
          <cell r="C39" t="str">
            <v>EBT</v>
          </cell>
          <cell r="E39">
            <v>97.61906666666664</v>
          </cell>
          <cell r="F39">
            <v>80.276146666666676</v>
          </cell>
          <cell r="G39">
            <v>25.332426666666663</v>
          </cell>
          <cell r="H39">
            <v>203.22763999999998</v>
          </cell>
          <cell r="I39">
            <v>86.649746666666672</v>
          </cell>
          <cell r="J39">
            <v>24.826766666666657</v>
          </cell>
          <cell r="K39">
            <v>-25.022413333333319</v>
          </cell>
          <cell r="L39">
            <v>86.454100000000011</v>
          </cell>
          <cell r="M39">
            <v>15.254056666666656</v>
          </cell>
          <cell r="N39">
            <v>6.8980366666666839</v>
          </cell>
          <cell r="O39">
            <v>2.3185066666666785</v>
          </cell>
          <cell r="P39">
            <v>24.470600000000019</v>
          </cell>
          <cell r="Q39">
            <v>-103.95346333333333</v>
          </cell>
          <cell r="R39">
            <v>-97.653183333333345</v>
          </cell>
          <cell r="S39">
            <v>-100.20166333333333</v>
          </cell>
          <cell r="T39">
            <v>-301.80831000000001</v>
          </cell>
          <cell r="V39">
            <v>12.344029999999975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 refreshError="1"/>
      <sheetData sheetId="1"/>
      <sheetData sheetId="2" refreshError="1"/>
      <sheetData sheetId="3" refreshError="1">
        <row r="3">
          <cell r="B3" t="str">
            <v>Europe SARL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Cons P&amp;L"/>
      <sheetName val="QTD Cons P&amp;L"/>
      <sheetName val="MTD Cons P&amp;L"/>
      <sheetName val="MTD Cons P&amp;L - Summary"/>
      <sheetName val="Cons BS"/>
      <sheetName val="Prod Var Drill"/>
      <sheetName val="S&amp;M Drill"/>
      <sheetName val="G&amp;A Drill"/>
      <sheetName val="G&amp;A YTD by Dept"/>
      <sheetName val="R&amp;D by Project"/>
      <sheetName val="R&amp;D YTD by Acct"/>
      <sheetName val="R&amp;D by Entity"/>
    </sheetNames>
    <sheetDataSet>
      <sheetData sheetId="0"/>
      <sheetData sheetId="1"/>
      <sheetData sheetId="2" refreshError="1">
        <row r="3">
          <cell r="C3" t="str">
            <v>qctMtd</v>
          </cell>
        </row>
      </sheetData>
      <sheetData sheetId="3" refreshError="1">
        <row r="61">
          <cell r="R61">
            <v>-4748732.3</v>
          </cell>
        </row>
      </sheetData>
      <sheetData sheetId="4" refreshError="1">
        <row r="9">
          <cell r="B9" t="str">
            <v>2001-09-30</v>
          </cell>
        </row>
        <row r="11">
          <cell r="B11" t="str">
            <v>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WW Forecasts"/>
      <sheetName val="MSM Output"/>
      <sheetName val="RF Output"/>
      <sheetName val="SW Output"/>
      <sheetName val="Mkt Share Output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DMSS,VR"/>
      <sheetName val="VLSI+GSTRF"/>
      <sheetName val="RF Vol"/>
      <sheetName val="RF Vol Pivot"/>
      <sheetName val="RF Attach Rate Pivot"/>
    </sheetNames>
    <sheetDataSet>
      <sheetData sheetId="0" refreshError="1">
        <row r="1">
          <cell r="A1">
            <v>1</v>
          </cell>
        </row>
        <row r="57">
          <cell r="H57" t="str">
            <v>Fiscal</v>
          </cell>
          <cell r="N57" t="str">
            <v>2Q FY00</v>
          </cell>
          <cell r="O57" t="str">
            <v>3Q FY00</v>
          </cell>
          <cell r="P57" t="str">
            <v>4Q FY00</v>
          </cell>
          <cell r="Q57" t="str">
            <v>1Q FY01</v>
          </cell>
          <cell r="R57" t="str">
            <v>2Q FY01</v>
          </cell>
          <cell r="S57" t="str">
            <v>3Q FY01</v>
          </cell>
          <cell r="T57" t="str">
            <v>4Q FY01</v>
          </cell>
          <cell r="U57" t="str">
            <v>1Q FY02</v>
          </cell>
          <cell r="V57" t="str">
            <v>2Q FY02</v>
          </cell>
          <cell r="W57" t="str">
            <v>3Q FY02</v>
          </cell>
          <cell r="X57" t="str">
            <v>4Q FY02</v>
          </cell>
          <cell r="Y57" t="str">
            <v>1Q FY03</v>
          </cell>
          <cell r="Z57" t="str">
            <v>2Q FY03</v>
          </cell>
          <cell r="AA57" t="str">
            <v>3Q FY03</v>
          </cell>
          <cell r="AB57" t="str">
            <v>4Q FY03</v>
          </cell>
          <cell r="AC57" t="str">
            <v>1Q FY04</v>
          </cell>
          <cell r="AD57" t="str">
            <v>2Q FY04</v>
          </cell>
          <cell r="AE57" t="str">
            <v>3Q FY04</v>
          </cell>
          <cell r="AF57" t="str">
            <v>4Q FY04</v>
          </cell>
          <cell r="AG57" t="str">
            <v>1QFY05</v>
          </cell>
        </row>
        <row r="58">
          <cell r="H58" t="str">
            <v>Calendar</v>
          </cell>
          <cell r="J58" t="str">
            <v>1Q99</v>
          </cell>
          <cell r="K58" t="str">
            <v>2Q99</v>
          </cell>
          <cell r="L58" t="str">
            <v>3Q99</v>
          </cell>
          <cell r="M58" t="str">
            <v>4Q99</v>
          </cell>
          <cell r="N58" t="str">
            <v>1Q CY00</v>
          </cell>
          <cell r="O58" t="str">
            <v>2Q CY00</v>
          </cell>
          <cell r="P58" t="str">
            <v>3Q CY00</v>
          </cell>
          <cell r="Q58" t="str">
            <v>4Q CY00</v>
          </cell>
          <cell r="R58" t="str">
            <v>1Q CY01</v>
          </cell>
          <cell r="S58" t="str">
            <v>2Q CY01</v>
          </cell>
          <cell r="T58" t="str">
            <v>3Q CY01</v>
          </cell>
          <cell r="U58" t="str">
            <v>4Q CY01</v>
          </cell>
          <cell r="V58" t="str">
            <v>1Q CY02</v>
          </cell>
          <cell r="W58" t="str">
            <v>2Q CY02</v>
          </cell>
          <cell r="X58" t="str">
            <v>3Q CY02</v>
          </cell>
          <cell r="Y58" t="str">
            <v>4Q CY02</v>
          </cell>
          <cell r="Z58" t="str">
            <v>1Q CY03</v>
          </cell>
          <cell r="AA58" t="str">
            <v>2Q CY03</v>
          </cell>
          <cell r="AB58" t="str">
            <v>3Q CY03</v>
          </cell>
          <cell r="AC58" t="str">
            <v>4Q CY03</v>
          </cell>
          <cell r="AD58" t="str">
            <v>1Q CY04</v>
          </cell>
          <cell r="AE58" t="str">
            <v>2Q CY04</v>
          </cell>
          <cell r="AF58" t="str">
            <v>3Q CY04</v>
          </cell>
          <cell r="AG58" t="str">
            <v>4Q CY04</v>
          </cell>
          <cell r="AH58" t="str">
            <v>1Q CY05</v>
          </cell>
          <cell r="AI58" t="str">
            <v>2Q CY05</v>
          </cell>
          <cell r="AJ58" t="str">
            <v>3Q CY05</v>
          </cell>
          <cell r="AK58" t="str">
            <v>4Q CY05</v>
          </cell>
        </row>
        <row r="59">
          <cell r="H59" t="str">
            <v>MSM2300/10</v>
          </cell>
          <cell r="J59">
            <v>8.2511222222222216</v>
          </cell>
          <cell r="K59">
            <v>8.5785</v>
          </cell>
          <cell r="L59">
            <v>7.8</v>
          </cell>
          <cell r="M59">
            <v>4.3401360544217669</v>
          </cell>
          <cell r="N59">
            <v>1.147038</v>
          </cell>
          <cell r="O59">
            <v>0.398094</v>
          </cell>
          <cell r="P59">
            <v>2.4816000000000001E-2</v>
          </cell>
          <cell r="Q59">
            <v>3.3000000000000002E-2</v>
          </cell>
        </row>
        <row r="60">
          <cell r="H60" t="str">
            <v>MSM3000</v>
          </cell>
          <cell r="I60" t="str">
            <v>Panther</v>
          </cell>
          <cell r="J60">
            <v>0.69587777777777771</v>
          </cell>
          <cell r="K60">
            <v>2.5935000000000006</v>
          </cell>
          <cell r="L60">
            <v>6.3</v>
          </cell>
          <cell r="M60">
            <v>10.159863945578232</v>
          </cell>
          <cell r="N60">
            <v>9.9558280000000003</v>
          </cell>
          <cell r="O60">
            <v>12.247182</v>
          </cell>
          <cell r="P60">
            <v>7.4193030000000002</v>
          </cell>
          <cell r="Q60">
            <v>8.0340930000000004</v>
          </cell>
          <cell r="R60">
            <v>7.8505419999999999</v>
          </cell>
          <cell r="S60">
            <v>2.6</v>
          </cell>
          <cell r="T60">
            <v>2.6</v>
          </cell>
          <cell r="U60">
            <v>2.91</v>
          </cell>
          <cell r="V60">
            <v>1.7486406750394239</v>
          </cell>
          <cell r="W60">
            <v>1.5734085645784275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H61" t="str">
            <v>MSM3100</v>
          </cell>
          <cell r="I61" t="str">
            <v xml:space="preserve">PP </v>
          </cell>
          <cell r="K61">
            <v>0</v>
          </cell>
          <cell r="N61">
            <v>8.0336000000000005E-2</v>
          </cell>
          <cell r="O61">
            <v>1.831771</v>
          </cell>
          <cell r="P61">
            <v>3.5490750000000002</v>
          </cell>
          <cell r="Q61">
            <v>6.3048690000000001</v>
          </cell>
          <cell r="R61">
            <v>7.4245150000000004</v>
          </cell>
          <cell r="S61">
            <v>10.1</v>
          </cell>
          <cell r="T61">
            <v>5.8</v>
          </cell>
          <cell r="U61">
            <v>5.14</v>
          </cell>
          <cell r="V61">
            <v>2.9592380654513324</v>
          </cell>
          <cell r="W61">
            <v>3.9335214114460686</v>
          </cell>
          <cell r="X61">
            <v>3.3775067929787639</v>
          </cell>
          <cell r="Y61">
            <v>2.9562539672637809</v>
          </cell>
          <cell r="Z61">
            <v>2.4543265973467041</v>
          </cell>
          <cell r="AA61">
            <v>1.2942568829041703</v>
          </cell>
          <cell r="AB61">
            <v>0.24240262689843992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H62" t="str">
            <v>MSM3300</v>
          </cell>
          <cell r="I62" t="str">
            <v>PPG</v>
          </cell>
          <cell r="O62">
            <v>1.5E-5</v>
          </cell>
          <cell r="P62">
            <v>2.5500000000000002E-4</v>
          </cell>
          <cell r="Q62">
            <v>4.9049999999999996E-3</v>
          </cell>
          <cell r="R62">
            <v>0.104125</v>
          </cell>
          <cell r="S62">
            <v>0.4</v>
          </cell>
          <cell r="T62">
            <v>0.8</v>
          </cell>
          <cell r="U62">
            <v>1.3</v>
          </cell>
          <cell r="V62">
            <v>0.94157574809815137</v>
          </cell>
          <cell r="W62">
            <v>0.15734085645784274</v>
          </cell>
          <cell r="X62">
            <v>0.18763926627659799</v>
          </cell>
          <cell r="Y62">
            <v>0.19708359781758539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3">
          <cell r="H63" t="str">
            <v>MSM4100</v>
          </cell>
          <cell r="I63" t="str">
            <v>Kali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</row>
        <row r="64">
          <cell r="H64" t="str">
            <v>MSM5000</v>
          </cell>
          <cell r="I64" t="str">
            <v>Tiger2</v>
          </cell>
          <cell r="N64">
            <v>0</v>
          </cell>
          <cell r="O64">
            <v>6.9490000000000003E-3</v>
          </cell>
          <cell r="P64">
            <v>3.1067999999999998E-2</v>
          </cell>
          <cell r="Q64">
            <v>0.426927</v>
          </cell>
          <cell r="R64">
            <v>0.70562800000000003</v>
          </cell>
          <cell r="S64">
            <v>1.1000000000000001</v>
          </cell>
          <cell r="T64">
            <v>3.2</v>
          </cell>
          <cell r="U64">
            <v>2.72</v>
          </cell>
          <cell r="V64">
            <v>2.5557056019806961</v>
          </cell>
          <cell r="W64">
            <v>1.2587268516627419</v>
          </cell>
          <cell r="X64">
            <v>1.125835597659588</v>
          </cell>
          <cell r="Y64">
            <v>0.98541798908792699</v>
          </cell>
          <cell r="Z64">
            <v>0.90900985086914954</v>
          </cell>
          <cell r="AA64">
            <v>0.39823288704743703</v>
          </cell>
          <cell r="AB64">
            <v>0.48480525379687983</v>
          </cell>
          <cell r="AC64">
            <v>0.48480525379687983</v>
          </cell>
          <cell r="AD64">
            <v>0.41249640045667163</v>
          </cell>
          <cell r="AE64">
            <v>0.45178177192873564</v>
          </cell>
          <cell r="AF64">
            <v>0.54999520060889562</v>
          </cell>
          <cell r="AG64">
            <v>0.54999520060889562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H65" t="str">
            <v>MSM5010</v>
          </cell>
          <cell r="R65">
            <v>1.4612E-2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0.47202256937352821</v>
          </cell>
          <cell r="X65">
            <v>0.37527853255319599</v>
          </cell>
          <cell r="Y65">
            <v>0.19708359781758539</v>
          </cell>
          <cell r="Z65">
            <v>0.1818019701738299</v>
          </cell>
          <cell r="AA65">
            <v>0.19911644352371852</v>
          </cell>
          <cell r="AB65">
            <v>0.24240262689843992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H66" t="str">
            <v>MSM5105</v>
          </cell>
          <cell r="I66" t="str">
            <v>Bama</v>
          </cell>
          <cell r="Q66">
            <v>0</v>
          </cell>
          <cell r="S66">
            <v>0.1</v>
          </cell>
          <cell r="T66">
            <v>0.5</v>
          </cell>
          <cell r="U66">
            <v>2.83</v>
          </cell>
          <cell r="V66">
            <v>3.4905558090210036</v>
          </cell>
          <cell r="W66">
            <v>4.0515270537894503</v>
          </cell>
          <cell r="X66">
            <v>5.8168172545745378</v>
          </cell>
          <cell r="Y66">
            <v>5.9125079345275617</v>
          </cell>
          <cell r="Z66">
            <v>4.9086531946934082</v>
          </cell>
          <cell r="AA66">
            <v>4.7787946445692446</v>
          </cell>
          <cell r="AB66">
            <v>2.9088315227812789</v>
          </cell>
          <cell r="AC66">
            <v>1.0908118210429796</v>
          </cell>
          <cell r="AD66">
            <v>0.82499280091334326</v>
          </cell>
          <cell r="AE66">
            <v>0.67767265789310338</v>
          </cell>
          <cell r="AF66">
            <v>0.54999520060889562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H67" t="str">
            <v>MSM6000</v>
          </cell>
          <cell r="I67" t="str">
            <v>Minix</v>
          </cell>
          <cell r="V67">
            <v>0</v>
          </cell>
          <cell r="X67">
            <v>9.3819633138298997E-2</v>
          </cell>
          <cell r="Y67">
            <v>0.29562539672637805</v>
          </cell>
          <cell r="Z67">
            <v>1.2726137912168094</v>
          </cell>
          <cell r="AA67">
            <v>1.9911644352371853</v>
          </cell>
          <cell r="AB67">
            <v>3.5148380900273786</v>
          </cell>
          <cell r="AC67">
            <v>3.6360394034765986</v>
          </cell>
          <cell r="AD67">
            <v>3.0937230034250374</v>
          </cell>
          <cell r="AE67">
            <v>3.3883632894655169</v>
          </cell>
          <cell r="AF67">
            <v>4.1249640045667171</v>
          </cell>
          <cell r="AG67">
            <v>4.1249640045667171</v>
          </cell>
          <cell r="AH67">
            <v>7.4627447617504403</v>
          </cell>
          <cell r="AI67">
            <v>7.9010329461707052</v>
          </cell>
          <cell r="AJ67">
            <v>9.2869712590672169</v>
          </cell>
          <cell r="AK67">
            <v>8.9552937141005309</v>
          </cell>
        </row>
        <row r="68">
          <cell r="H68" t="str">
            <v>MSM6050</v>
          </cell>
          <cell r="I68" t="str">
            <v>Leo</v>
          </cell>
          <cell r="V68">
            <v>0</v>
          </cell>
          <cell r="X68">
            <v>0.18763926627659799</v>
          </cell>
          <cell r="Y68">
            <v>0.78833439127034155</v>
          </cell>
          <cell r="Z68">
            <v>2.1816236420859587</v>
          </cell>
          <cell r="AA68">
            <v>5.9734933057115551</v>
          </cell>
          <cell r="AB68">
            <v>9.4537024490391577</v>
          </cell>
          <cell r="AC68">
            <v>10.665715583531357</v>
          </cell>
          <cell r="AD68">
            <v>8.8686726098184394</v>
          </cell>
          <cell r="AE68">
            <v>9.7133080964678165</v>
          </cell>
          <cell r="AF68">
            <v>10.449908811569017</v>
          </cell>
          <cell r="AG68">
            <v>10.724906411873466</v>
          </cell>
          <cell r="AH68">
            <v>10.447842666450617</v>
          </cell>
          <cell r="AI68">
            <v>11.442875301350677</v>
          </cell>
          <cell r="AJ68">
            <v>13.267101798667452</v>
          </cell>
          <cell r="AK68">
            <v>13.267101798667452</v>
          </cell>
        </row>
        <row r="69">
          <cell r="H69" t="str">
            <v>MSM5100</v>
          </cell>
          <cell r="I69" t="str">
            <v>Puma</v>
          </cell>
          <cell r="Q69">
            <v>1.0000000000000001E-5</v>
          </cell>
          <cell r="R69">
            <v>0</v>
          </cell>
          <cell r="U69">
            <v>0.41</v>
          </cell>
          <cell r="V69">
            <v>1.7486406750394239</v>
          </cell>
          <cell r="W69">
            <v>4.0908622679039111</v>
          </cell>
          <cell r="X69">
            <v>7.2241117516490228</v>
          </cell>
          <cell r="Y69">
            <v>7.8833439127034159</v>
          </cell>
          <cell r="Z69">
            <v>5.9994650157363871</v>
          </cell>
          <cell r="AA69">
            <v>4.7787946445692446</v>
          </cell>
          <cell r="AB69">
            <v>4.3632472841719183</v>
          </cell>
          <cell r="AC69">
            <v>1.6968183882890795</v>
          </cell>
          <cell r="AD69">
            <v>1.031241001141679</v>
          </cell>
          <cell r="AE69">
            <v>0.67767265789310338</v>
          </cell>
          <cell r="AF69">
            <v>0.54999520060889562</v>
          </cell>
          <cell r="AG69">
            <v>0.27499760030444781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H70" t="str">
            <v>MSM6100</v>
          </cell>
          <cell r="I70" t="str">
            <v>Cougar</v>
          </cell>
          <cell r="R70">
            <v>0</v>
          </cell>
          <cell r="S70">
            <v>0</v>
          </cell>
          <cell r="T70">
            <v>0</v>
          </cell>
          <cell r="X70">
            <v>0</v>
          </cell>
          <cell r="Z70">
            <v>0</v>
          </cell>
          <cell r="AA70">
            <v>0.19911644352371852</v>
          </cell>
          <cell r="AB70">
            <v>2.4240262689843992</v>
          </cell>
          <cell r="AC70">
            <v>5.3328577917656785</v>
          </cell>
          <cell r="AD70">
            <v>5.5687014061650677</v>
          </cell>
          <cell r="AE70">
            <v>6.7767265789310338</v>
          </cell>
          <cell r="AF70">
            <v>9.6249160106556726</v>
          </cell>
          <cell r="AG70">
            <v>9.6249160106556726</v>
          </cell>
          <cell r="AH70">
            <v>4.4776468570502646</v>
          </cell>
          <cell r="AI70">
            <v>4.3591905909907345</v>
          </cell>
          <cell r="AJ70">
            <v>4.9751631745002944</v>
          </cell>
          <cell r="AK70">
            <v>4.9751631745002944</v>
          </cell>
        </row>
        <row r="71">
          <cell r="H71" t="str">
            <v>MSM4500</v>
          </cell>
          <cell r="I71" t="str">
            <v>Taz2</v>
          </cell>
          <cell r="P71">
            <v>3.2499999999999999E-4</v>
          </cell>
          <cell r="Q71">
            <v>0</v>
          </cell>
          <cell r="V71">
            <v>0.01</v>
          </cell>
        </row>
        <row r="72">
          <cell r="H72" t="str">
            <v>MSM5500</v>
          </cell>
          <cell r="I72" t="str">
            <v>Taz3</v>
          </cell>
          <cell r="S72">
            <v>0</v>
          </cell>
          <cell r="U72">
            <v>0.01</v>
          </cell>
          <cell r="V72">
            <v>1.1020575664541482E-2</v>
          </cell>
          <cell r="W72">
            <v>0.20097110517900099</v>
          </cell>
          <cell r="X72">
            <v>0.40963880940677633</v>
          </cell>
          <cell r="Y72">
            <v>0.53565934061093889</v>
          </cell>
          <cell r="Z72">
            <v>0.52017181809356838</v>
          </cell>
          <cell r="AA72">
            <v>0.569711991245337</v>
          </cell>
          <cell r="AB72">
            <v>0.69356242412475799</v>
          </cell>
          <cell r="AC72">
            <v>0.89218712258386879</v>
          </cell>
          <cell r="AD72">
            <v>0.34478177218057604</v>
          </cell>
          <cell r="AE72">
            <v>0.11294544298218391</v>
          </cell>
        </row>
        <row r="73">
          <cell r="H73" t="str">
            <v>MSM6500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AC73">
            <v>0.28618055533776904</v>
          </cell>
          <cell r="AD73">
            <v>0.51872481597088849</v>
          </cell>
          <cell r="AE73">
            <v>0.83279986785037252</v>
          </cell>
          <cell r="AF73">
            <v>1.4263397178397341</v>
          </cell>
          <cell r="AG73">
            <v>1.701337318144182</v>
          </cell>
          <cell r="AH73">
            <v>0.93563022862714851</v>
          </cell>
          <cell r="AI73">
            <v>1.0247378694487819</v>
          </cell>
          <cell r="AJ73">
            <v>1.2475069715028648</v>
          </cell>
          <cell r="AK73">
            <v>1.2475069715028648</v>
          </cell>
        </row>
        <row r="74">
          <cell r="H74" t="str">
            <v>MSM6300</v>
          </cell>
          <cell r="Y74">
            <v>0</v>
          </cell>
          <cell r="AB74">
            <v>0.24240262689843992</v>
          </cell>
          <cell r="AC74">
            <v>0.36360394034765986</v>
          </cell>
          <cell r="AD74">
            <v>0.41249640045667163</v>
          </cell>
          <cell r="AE74">
            <v>0.45178177192873564</v>
          </cell>
          <cell r="AF74">
            <v>0.82499280091334348</v>
          </cell>
          <cell r="AG74">
            <v>1.0999904012177912</v>
          </cell>
          <cell r="AH74">
            <v>1.2437907936250736</v>
          </cell>
          <cell r="AI74">
            <v>1.3622470596846046</v>
          </cell>
          <cell r="AJ74">
            <v>1.6583877248334316</v>
          </cell>
          <cell r="AK74">
            <v>1.6583877248334316</v>
          </cell>
        </row>
        <row r="75">
          <cell r="H75" t="str">
            <v>MSM5200</v>
          </cell>
          <cell r="I75" t="str">
            <v>Simba</v>
          </cell>
          <cell r="S75">
            <v>0</v>
          </cell>
          <cell r="V75">
            <v>1.2500000000000001E-5</v>
          </cell>
          <cell r="W75">
            <v>1.2500000000000001E-5</v>
          </cell>
          <cell r="X75">
            <v>1.2500000000000001E-5</v>
          </cell>
          <cell r="Y75">
            <v>1.2500000000000001E-5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H76" t="str">
            <v>MSM6200</v>
          </cell>
          <cell r="I76" t="str">
            <v>Cheetah</v>
          </cell>
          <cell r="X76">
            <v>0</v>
          </cell>
          <cell r="Z76">
            <v>0.1136625</v>
          </cell>
          <cell r="AA76">
            <v>0.24897500000000003</v>
          </cell>
          <cell r="AB76">
            <v>0.37887500000000002</v>
          </cell>
          <cell r="AC76">
            <v>0.37887500000000002</v>
          </cell>
          <cell r="AD76">
            <v>1.0615657412500001</v>
          </cell>
          <cell r="AE76">
            <v>1.1626672404166669</v>
          </cell>
          <cell r="AF76">
            <v>1.4154209883333335</v>
          </cell>
          <cell r="AG76">
            <v>1.4154209883333335</v>
          </cell>
          <cell r="AH76">
            <v>2.2937772842249995</v>
          </cell>
          <cell r="AI76">
            <v>2.5122322636749996</v>
          </cell>
          <cell r="AJ76">
            <v>3.0583697122999998</v>
          </cell>
          <cell r="AK76">
            <v>3.0583697122999998</v>
          </cell>
        </row>
        <row r="77">
          <cell r="H77" t="str">
            <v>MSM6250</v>
          </cell>
        </row>
        <row r="78">
          <cell r="H78" t="str">
            <v>MSM6600</v>
          </cell>
          <cell r="Z78">
            <v>0</v>
          </cell>
          <cell r="AA78">
            <v>0</v>
          </cell>
          <cell r="AB78">
            <v>0</v>
          </cell>
          <cell r="AC78">
            <v>0.12120131344921996</v>
          </cell>
          <cell r="AD78">
            <v>0.10312410011416791</v>
          </cell>
          <cell r="AE78">
            <v>0.11294544298218391</v>
          </cell>
          <cell r="AF78">
            <v>0.1374988001522239</v>
          </cell>
          <cell r="AG78">
            <v>0.1374988001522239</v>
          </cell>
          <cell r="AH78">
            <v>1.2437907936250736</v>
          </cell>
          <cell r="AI78">
            <v>2.1795952954953672</v>
          </cell>
          <cell r="AJ78">
            <v>3.9801305396002351</v>
          </cell>
          <cell r="AK78">
            <v>4.3118080845669216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6">
          <cell r="AG46">
            <v>1.8078591408581053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">
          <cell r="A3" t="str">
            <v>Index</v>
          </cell>
          <cell r="B3" t="str">
            <v>Digital</v>
          </cell>
          <cell r="C3" t="str">
            <v>to</v>
          </cell>
          <cell r="D3" t="str">
            <v>Analog</v>
          </cell>
          <cell r="E3" t="str">
            <v>1Q CY00</v>
          </cell>
          <cell r="F3" t="str">
            <v>2Q CY00</v>
          </cell>
          <cell r="G3" t="str">
            <v>3Q CY00</v>
          </cell>
          <cell r="H3" t="str">
            <v>4Q CY00</v>
          </cell>
          <cell r="I3" t="str">
            <v>1Q CY01</v>
          </cell>
          <cell r="J3" t="str">
            <v>2Q CY01</v>
          </cell>
          <cell r="K3" t="str">
            <v>3Q CY01</v>
          </cell>
          <cell r="L3" t="str">
            <v>4Q CY01</v>
          </cell>
          <cell r="M3" t="str">
            <v>1Q CY02</v>
          </cell>
          <cell r="N3" t="str">
            <v>2Q CY02</v>
          </cell>
          <cell r="O3" t="str">
            <v>3Q CY02</v>
          </cell>
          <cell r="P3" t="str">
            <v>4Q CY02</v>
          </cell>
          <cell r="Q3" t="str">
            <v>1Q CY03</v>
          </cell>
          <cell r="R3" t="str">
            <v>2Q CY03</v>
          </cell>
          <cell r="S3" t="str">
            <v>3Q CY03</v>
          </cell>
          <cell r="T3" t="str">
            <v>4Q CY03</v>
          </cell>
          <cell r="U3" t="str">
            <v>1Q CY04</v>
          </cell>
          <cell r="V3" t="str">
            <v>2Q CY04</v>
          </cell>
          <cell r="W3" t="str">
            <v>3Q CY04</v>
          </cell>
          <cell r="X3" t="str">
            <v>4Q CY04</v>
          </cell>
          <cell r="Y3" t="str">
            <v>1Q CY05</v>
          </cell>
          <cell r="Z3" t="str">
            <v>2Q CY05</v>
          </cell>
          <cell r="AA3" t="str">
            <v>3Q CY05</v>
          </cell>
          <cell r="AB3" t="str">
            <v>4Q CY05</v>
          </cell>
        </row>
        <row r="4">
          <cell r="A4">
            <v>1</v>
          </cell>
          <cell r="B4" t="str">
            <v>MSM3000</v>
          </cell>
          <cell r="C4" t="str">
            <v>to</v>
          </cell>
          <cell r="D4" t="str">
            <v>IFR3000</v>
          </cell>
          <cell r="E4">
            <v>0.69892473118279563</v>
          </cell>
          <cell r="F4">
            <v>0.84615384615384615</v>
          </cell>
          <cell r="G4">
            <v>0.88652482269503552</v>
          </cell>
          <cell r="H4">
            <v>0.88079470198675502</v>
          </cell>
          <cell r="I4">
            <v>0.95</v>
          </cell>
          <cell r="J4">
            <v>0.94</v>
          </cell>
          <cell r="K4">
            <v>0.94</v>
          </cell>
          <cell r="L4">
            <v>0.94</v>
          </cell>
          <cell r="M4">
            <v>0.94</v>
          </cell>
          <cell r="N4">
            <v>0.94</v>
          </cell>
          <cell r="O4">
            <v>0.94</v>
          </cell>
          <cell r="P4">
            <v>0.94</v>
          </cell>
          <cell r="Q4">
            <v>0.94</v>
          </cell>
          <cell r="R4">
            <v>0.94</v>
          </cell>
          <cell r="S4">
            <v>0.94</v>
          </cell>
          <cell r="T4">
            <v>0.94</v>
          </cell>
          <cell r="U4">
            <v>0.94</v>
          </cell>
          <cell r="V4">
            <v>0.94</v>
          </cell>
          <cell r="W4">
            <v>0.94</v>
          </cell>
          <cell r="X4">
            <v>0.94</v>
          </cell>
          <cell r="Y4">
            <v>0.94</v>
          </cell>
          <cell r="Z4">
            <v>0.94</v>
          </cell>
          <cell r="AA4">
            <v>0.94</v>
          </cell>
          <cell r="AB4">
            <v>0.94</v>
          </cell>
        </row>
        <row r="5">
          <cell r="A5">
            <v>2</v>
          </cell>
          <cell r="B5" t="str">
            <v>MSM3000</v>
          </cell>
          <cell r="C5" t="str">
            <v>to</v>
          </cell>
          <cell r="D5" t="str">
            <v>IFT3000</v>
          </cell>
          <cell r="E5">
            <v>0.69892473118279563</v>
          </cell>
          <cell r="F5">
            <v>0.84615384615384615</v>
          </cell>
          <cell r="G5">
            <v>0.88652482269503552</v>
          </cell>
          <cell r="H5">
            <v>0.88079470198675502</v>
          </cell>
          <cell r="I5">
            <v>0.9</v>
          </cell>
          <cell r="J5">
            <v>0.91</v>
          </cell>
          <cell r="K5">
            <v>0.91</v>
          </cell>
          <cell r="L5">
            <v>0.91</v>
          </cell>
          <cell r="M5">
            <v>0.91</v>
          </cell>
          <cell r="N5">
            <v>0.91</v>
          </cell>
          <cell r="O5">
            <v>0.91</v>
          </cell>
          <cell r="P5">
            <v>0.91</v>
          </cell>
          <cell r="Q5">
            <v>0.91</v>
          </cell>
          <cell r="R5">
            <v>0.91</v>
          </cell>
          <cell r="S5">
            <v>0.91</v>
          </cell>
          <cell r="T5">
            <v>0.91</v>
          </cell>
          <cell r="U5">
            <v>0.91</v>
          </cell>
          <cell r="V5">
            <v>0.91</v>
          </cell>
          <cell r="W5">
            <v>0.91</v>
          </cell>
          <cell r="X5">
            <v>0.91</v>
          </cell>
          <cell r="Y5">
            <v>0.91</v>
          </cell>
          <cell r="Z5">
            <v>0.91</v>
          </cell>
          <cell r="AA5">
            <v>0.91</v>
          </cell>
          <cell r="AB5">
            <v>0.91</v>
          </cell>
        </row>
        <row r="6">
          <cell r="A6">
            <v>3</v>
          </cell>
          <cell r="B6" t="str">
            <v>MSM3100</v>
          </cell>
          <cell r="C6" t="str">
            <v>to</v>
          </cell>
          <cell r="D6" t="str">
            <v>IFR3000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0.95</v>
          </cell>
          <cell r="J6">
            <v>0.95</v>
          </cell>
          <cell r="K6">
            <v>0.7</v>
          </cell>
          <cell r="L6">
            <v>0.95</v>
          </cell>
          <cell r="M6">
            <v>0.95</v>
          </cell>
          <cell r="N6">
            <v>0.95</v>
          </cell>
          <cell r="O6">
            <v>0.9</v>
          </cell>
          <cell r="P6">
            <v>0.85</v>
          </cell>
          <cell r="Q6">
            <v>0.85</v>
          </cell>
          <cell r="R6">
            <v>0.85</v>
          </cell>
          <cell r="S6">
            <v>0.85</v>
          </cell>
          <cell r="T6">
            <v>0.85</v>
          </cell>
          <cell r="U6">
            <v>0.85</v>
          </cell>
          <cell r="V6">
            <v>0.85</v>
          </cell>
          <cell r="W6">
            <v>0.85</v>
          </cell>
          <cell r="X6">
            <v>0.85</v>
          </cell>
          <cell r="Y6">
            <v>0.85</v>
          </cell>
          <cell r="Z6">
            <v>0.85</v>
          </cell>
          <cell r="AA6">
            <v>0.85</v>
          </cell>
          <cell r="AB6">
            <v>0.85</v>
          </cell>
        </row>
        <row r="7">
          <cell r="A7">
            <v>4</v>
          </cell>
          <cell r="B7" t="str">
            <v>MSM3100</v>
          </cell>
          <cell r="C7" t="str">
            <v>to</v>
          </cell>
          <cell r="D7" t="str">
            <v>IFR3500</v>
          </cell>
          <cell r="L7">
            <v>0.03</v>
          </cell>
          <cell r="M7">
            <v>0.05</v>
          </cell>
          <cell r="N7">
            <v>0.05</v>
          </cell>
          <cell r="O7">
            <v>0.1</v>
          </cell>
          <cell r="P7">
            <v>0.15</v>
          </cell>
          <cell r="Q7">
            <v>0.15</v>
          </cell>
          <cell r="R7">
            <v>0.15</v>
          </cell>
          <cell r="S7">
            <v>0.15</v>
          </cell>
          <cell r="T7">
            <v>0.15</v>
          </cell>
          <cell r="U7">
            <v>0.15</v>
          </cell>
          <cell r="V7">
            <v>0.15</v>
          </cell>
          <cell r="W7">
            <v>0.15</v>
          </cell>
          <cell r="X7">
            <v>0.15</v>
          </cell>
          <cell r="Y7">
            <v>0.15</v>
          </cell>
          <cell r="Z7">
            <v>0.15</v>
          </cell>
          <cell r="AA7">
            <v>0.15</v>
          </cell>
          <cell r="AB7">
            <v>0.15</v>
          </cell>
        </row>
        <row r="8">
          <cell r="A8">
            <v>5</v>
          </cell>
          <cell r="B8" t="str">
            <v>MSM3100</v>
          </cell>
          <cell r="C8" t="str">
            <v>to</v>
          </cell>
          <cell r="D8" t="str">
            <v xml:space="preserve">PM1000 </v>
          </cell>
          <cell r="E8">
            <v>1</v>
          </cell>
          <cell r="F8">
            <v>0.42857142857142855</v>
          </cell>
          <cell r="G8">
            <v>0.32</v>
          </cell>
          <cell r="H8">
            <v>0.39726027397260272</v>
          </cell>
          <cell r="I8">
            <v>0.21576861579254211</v>
          </cell>
          <cell r="J8">
            <v>0.12307800413284699</v>
          </cell>
          <cell r="K8">
            <v>8.4161614583272842E-2</v>
          </cell>
          <cell r="L8">
            <v>0.18</v>
          </cell>
          <cell r="M8">
            <v>0.06</v>
          </cell>
          <cell r="N8">
            <v>0.06</v>
          </cell>
          <cell r="O8">
            <v>0.06</v>
          </cell>
          <cell r="P8">
            <v>0.06</v>
          </cell>
          <cell r="Q8">
            <v>0.06</v>
          </cell>
          <cell r="R8">
            <v>0.06</v>
          </cell>
          <cell r="S8">
            <v>0.06</v>
          </cell>
          <cell r="T8">
            <v>0.06</v>
          </cell>
          <cell r="U8">
            <v>0.06</v>
          </cell>
          <cell r="V8">
            <v>0.06</v>
          </cell>
          <cell r="W8">
            <v>0.06</v>
          </cell>
          <cell r="X8">
            <v>0.06</v>
          </cell>
          <cell r="Y8">
            <v>0.06</v>
          </cell>
          <cell r="Z8">
            <v>0.06</v>
          </cell>
          <cell r="AA8">
            <v>0.06</v>
          </cell>
          <cell r="AB8">
            <v>0.06</v>
          </cell>
        </row>
        <row r="9">
          <cell r="A9">
            <v>6</v>
          </cell>
          <cell r="B9" t="str">
            <v>MSM3100</v>
          </cell>
          <cell r="C9" t="str">
            <v>to</v>
          </cell>
          <cell r="D9" t="str">
            <v>RFR3100</v>
          </cell>
          <cell r="E9">
            <v>0</v>
          </cell>
          <cell r="F9">
            <v>9.5238095238095233E-2</v>
          </cell>
          <cell r="G9">
            <v>0.24</v>
          </cell>
          <cell r="H9">
            <v>0.43835616438356168</v>
          </cell>
          <cell r="I9">
            <v>3.4952488376660325E-2</v>
          </cell>
          <cell r="J9">
            <v>1.7000919818552031E-2</v>
          </cell>
          <cell r="K9">
            <v>6.9671747872439918E-2</v>
          </cell>
          <cell r="L9">
            <v>1.4999999999999999E-2</v>
          </cell>
          <cell r="M9">
            <v>0.03</v>
          </cell>
          <cell r="N9">
            <v>0.05</v>
          </cell>
          <cell r="O9">
            <v>0.15</v>
          </cell>
          <cell r="P9">
            <v>0.15</v>
          </cell>
          <cell r="Q9">
            <v>0.2</v>
          </cell>
          <cell r="R9">
            <v>0.2</v>
          </cell>
          <cell r="S9">
            <v>0.2</v>
          </cell>
          <cell r="T9">
            <v>0.2</v>
          </cell>
          <cell r="U9">
            <v>0.2</v>
          </cell>
          <cell r="V9">
            <v>0.2</v>
          </cell>
          <cell r="W9">
            <v>0.2</v>
          </cell>
          <cell r="X9">
            <v>0.2</v>
          </cell>
          <cell r="Y9">
            <v>0.2</v>
          </cell>
          <cell r="Z9">
            <v>0.2</v>
          </cell>
          <cell r="AA9">
            <v>0.2</v>
          </cell>
          <cell r="AB9">
            <v>0.2</v>
          </cell>
        </row>
        <row r="10">
          <cell r="A10">
            <v>7</v>
          </cell>
          <cell r="B10" t="str">
            <v>MSM3100</v>
          </cell>
          <cell r="C10" t="str">
            <v>to</v>
          </cell>
          <cell r="D10" t="str">
            <v>RFT3100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0.95</v>
          </cell>
          <cell r="J10">
            <v>0.95</v>
          </cell>
          <cell r="K10">
            <v>0.9</v>
          </cell>
          <cell r="L10">
            <v>0.9</v>
          </cell>
          <cell r="M10">
            <v>0.9</v>
          </cell>
          <cell r="N10">
            <v>0.9</v>
          </cell>
          <cell r="O10">
            <v>0.9</v>
          </cell>
          <cell r="P10">
            <v>0.9</v>
          </cell>
          <cell r="Q10">
            <v>0.9</v>
          </cell>
          <cell r="R10">
            <v>0.9</v>
          </cell>
          <cell r="S10">
            <v>0.9</v>
          </cell>
          <cell r="T10">
            <v>0.9</v>
          </cell>
          <cell r="U10">
            <v>0.9</v>
          </cell>
          <cell r="V10">
            <v>0.9</v>
          </cell>
          <cell r="W10">
            <v>0.9</v>
          </cell>
          <cell r="X10">
            <v>0.9</v>
          </cell>
          <cell r="Y10">
            <v>0.9</v>
          </cell>
          <cell r="Z10">
            <v>0.9</v>
          </cell>
          <cell r="AA10">
            <v>0.9</v>
          </cell>
          <cell r="AB10">
            <v>0.9</v>
          </cell>
        </row>
        <row r="11">
          <cell r="A11">
            <v>8</v>
          </cell>
          <cell r="B11" t="str">
            <v>MSM3300</v>
          </cell>
          <cell r="C11" t="str">
            <v>to</v>
          </cell>
          <cell r="D11" t="str">
            <v>IFR3300</v>
          </cell>
          <cell r="K11">
            <v>0.25</v>
          </cell>
          <cell r="L11">
            <v>0.5</v>
          </cell>
          <cell r="M11">
            <v>0.5</v>
          </cell>
          <cell r="N11">
            <v>0.5</v>
          </cell>
          <cell r="O11">
            <v>0.5</v>
          </cell>
          <cell r="P11">
            <v>0.5</v>
          </cell>
          <cell r="Q11">
            <v>0.5</v>
          </cell>
          <cell r="R11">
            <v>0.5</v>
          </cell>
          <cell r="S11">
            <v>0.5</v>
          </cell>
          <cell r="T11">
            <v>0.5</v>
          </cell>
          <cell r="U11">
            <v>0.5</v>
          </cell>
          <cell r="V11">
            <v>0.5</v>
          </cell>
          <cell r="W11">
            <v>0.5</v>
          </cell>
          <cell r="X11">
            <v>0.5</v>
          </cell>
          <cell r="Y11">
            <v>0.5</v>
          </cell>
          <cell r="Z11">
            <v>0.5</v>
          </cell>
          <cell r="AA11">
            <v>0.5</v>
          </cell>
          <cell r="AB11">
            <v>0.5</v>
          </cell>
        </row>
        <row r="12">
          <cell r="A12">
            <v>9</v>
          </cell>
          <cell r="B12" t="str">
            <v>MSM3300</v>
          </cell>
          <cell r="C12" t="str">
            <v>to</v>
          </cell>
          <cell r="D12" t="str">
            <v>IFR3500</v>
          </cell>
          <cell r="K12">
            <v>0.75</v>
          </cell>
          <cell r="L12">
            <v>0.03</v>
          </cell>
          <cell r="M12">
            <v>0.08</v>
          </cell>
          <cell r="N12">
            <v>0.2</v>
          </cell>
          <cell r="O12">
            <v>0.5</v>
          </cell>
          <cell r="P12">
            <v>0.5</v>
          </cell>
          <cell r="Q12">
            <v>0.5</v>
          </cell>
          <cell r="R12">
            <v>0.5</v>
          </cell>
          <cell r="S12">
            <v>0.5</v>
          </cell>
          <cell r="T12">
            <v>0.5</v>
          </cell>
          <cell r="U12">
            <v>0.5</v>
          </cell>
          <cell r="V12">
            <v>0.5</v>
          </cell>
          <cell r="W12">
            <v>0.5</v>
          </cell>
          <cell r="X12">
            <v>0.5</v>
          </cell>
          <cell r="Y12">
            <v>0.5</v>
          </cell>
          <cell r="Z12">
            <v>0.5</v>
          </cell>
          <cell r="AA12">
            <v>0.5</v>
          </cell>
          <cell r="AB12">
            <v>0.5</v>
          </cell>
        </row>
        <row r="13">
          <cell r="A13">
            <v>10</v>
          </cell>
          <cell r="B13" t="str">
            <v>MSM3300</v>
          </cell>
          <cell r="C13" t="str">
            <v>to</v>
          </cell>
          <cell r="D13" t="str">
            <v xml:space="preserve">PM1000 </v>
          </cell>
          <cell r="I13">
            <v>0.31</v>
          </cell>
          <cell r="J13">
            <v>3.0769501033211747E-2</v>
          </cell>
          <cell r="K13">
            <v>2.1040403645818211E-2</v>
          </cell>
          <cell r="L13">
            <v>4.4999999999999998E-2</v>
          </cell>
        </row>
        <row r="14">
          <cell r="A14">
            <v>11</v>
          </cell>
          <cell r="B14" t="str">
            <v>MSM3300</v>
          </cell>
          <cell r="C14" t="str">
            <v>to</v>
          </cell>
          <cell r="D14" t="str">
            <v>RFR3100</v>
          </cell>
        </row>
        <row r="15">
          <cell r="A15">
            <v>12</v>
          </cell>
          <cell r="B15" t="str">
            <v>MSM3300</v>
          </cell>
          <cell r="C15" t="str">
            <v>to</v>
          </cell>
          <cell r="D15" t="str">
            <v>RFR3300</v>
          </cell>
          <cell r="I15">
            <v>4.4177671068427373E-3</v>
          </cell>
          <cell r="J15">
            <v>1.1195087387812944E-2</v>
          </cell>
          <cell r="K15">
            <v>4.9865536446847568E-2</v>
          </cell>
          <cell r="L15">
            <v>0.3</v>
          </cell>
          <cell r="M15">
            <v>0.2</v>
          </cell>
          <cell r="N15">
            <v>0.2</v>
          </cell>
          <cell r="O15">
            <v>0.25</v>
          </cell>
          <cell r="P15">
            <v>0.25</v>
          </cell>
          <cell r="Q15">
            <v>0.25</v>
          </cell>
          <cell r="R15">
            <v>0.25</v>
          </cell>
          <cell r="S15">
            <v>0.25</v>
          </cell>
          <cell r="T15">
            <v>0.25</v>
          </cell>
          <cell r="U15">
            <v>0.25</v>
          </cell>
          <cell r="V15">
            <v>0.25</v>
          </cell>
          <cell r="W15">
            <v>0.25</v>
          </cell>
          <cell r="X15">
            <v>0.25</v>
          </cell>
          <cell r="Y15">
            <v>0.25</v>
          </cell>
          <cell r="Z15">
            <v>0.25</v>
          </cell>
          <cell r="AA15">
            <v>0.25</v>
          </cell>
          <cell r="AB15">
            <v>0.25</v>
          </cell>
        </row>
        <row r="16">
          <cell r="A16">
            <v>13</v>
          </cell>
          <cell r="B16" t="str">
            <v>MSM3300</v>
          </cell>
          <cell r="C16" t="str">
            <v>to</v>
          </cell>
          <cell r="D16" t="str">
            <v>RFT3100</v>
          </cell>
          <cell r="I16">
            <v>0.95</v>
          </cell>
          <cell r="J16">
            <v>0.95</v>
          </cell>
          <cell r="K16">
            <v>0.95</v>
          </cell>
          <cell r="L16">
            <v>0.95</v>
          </cell>
          <cell r="M16">
            <v>0.9</v>
          </cell>
          <cell r="N16">
            <v>0.9</v>
          </cell>
          <cell r="O16">
            <v>0.9</v>
          </cell>
          <cell r="P16">
            <v>0.9</v>
          </cell>
          <cell r="Q16">
            <v>0.9</v>
          </cell>
          <cell r="R16">
            <v>0.9</v>
          </cell>
          <cell r="S16">
            <v>0.9</v>
          </cell>
          <cell r="T16">
            <v>0.9</v>
          </cell>
          <cell r="U16">
            <v>0.9</v>
          </cell>
          <cell r="V16">
            <v>0.9</v>
          </cell>
          <cell r="W16">
            <v>0.9</v>
          </cell>
          <cell r="X16">
            <v>0.9</v>
          </cell>
          <cell r="Y16">
            <v>0.9</v>
          </cell>
          <cell r="Z16">
            <v>0.9</v>
          </cell>
          <cell r="AA16">
            <v>0.9</v>
          </cell>
          <cell r="AB16">
            <v>0.9</v>
          </cell>
        </row>
        <row r="17">
          <cell r="A17">
            <v>14</v>
          </cell>
          <cell r="B17" t="str">
            <v>MSM5000</v>
          </cell>
          <cell r="C17" t="str">
            <v>to</v>
          </cell>
          <cell r="D17" t="str">
            <v>IFR3000</v>
          </cell>
          <cell r="E17">
            <v>0.69892473118279563</v>
          </cell>
          <cell r="F17">
            <v>0.84615384615384615</v>
          </cell>
          <cell r="G17">
            <v>0.88652482269503552</v>
          </cell>
          <cell r="H17">
            <v>0.88079470198675502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0.94</v>
          </cell>
          <cell r="N17">
            <v>0.94</v>
          </cell>
          <cell r="O17">
            <v>0.94</v>
          </cell>
          <cell r="P17">
            <v>0.94</v>
          </cell>
          <cell r="Q17">
            <v>0.94</v>
          </cell>
          <cell r="R17">
            <v>0.94</v>
          </cell>
          <cell r="S17">
            <v>0.94</v>
          </cell>
          <cell r="T17">
            <v>0.94</v>
          </cell>
          <cell r="U17">
            <v>0.94</v>
          </cell>
          <cell r="V17">
            <v>0.94</v>
          </cell>
          <cell r="W17">
            <v>0.94</v>
          </cell>
          <cell r="X17">
            <v>0.94</v>
          </cell>
          <cell r="Y17">
            <v>0.94</v>
          </cell>
          <cell r="Z17">
            <v>0.94</v>
          </cell>
          <cell r="AA17">
            <v>0.94</v>
          </cell>
          <cell r="AB17">
            <v>0.94</v>
          </cell>
        </row>
        <row r="18">
          <cell r="A18">
            <v>15</v>
          </cell>
          <cell r="B18" t="str">
            <v>MSM5000</v>
          </cell>
          <cell r="C18" t="str">
            <v>to</v>
          </cell>
          <cell r="D18" t="str">
            <v>IFT3000</v>
          </cell>
          <cell r="E18">
            <v>0.69892473118279563</v>
          </cell>
          <cell r="F18">
            <v>0.84615384615384615</v>
          </cell>
          <cell r="G18">
            <v>0.88652482269503552</v>
          </cell>
          <cell r="H18">
            <v>0.88079470198675502</v>
          </cell>
          <cell r="I18">
            <v>0.9</v>
          </cell>
          <cell r="J18">
            <v>0.91</v>
          </cell>
          <cell r="K18">
            <v>0.91</v>
          </cell>
          <cell r="L18">
            <v>0.91</v>
          </cell>
          <cell r="M18">
            <v>0.91</v>
          </cell>
          <cell r="N18">
            <v>0.91</v>
          </cell>
          <cell r="O18">
            <v>0.91</v>
          </cell>
          <cell r="P18">
            <v>0.91</v>
          </cell>
          <cell r="Q18">
            <v>0.91</v>
          </cell>
          <cell r="R18">
            <v>0.91</v>
          </cell>
          <cell r="S18">
            <v>0.91</v>
          </cell>
          <cell r="T18">
            <v>0.91</v>
          </cell>
          <cell r="U18">
            <v>0.91</v>
          </cell>
          <cell r="V18">
            <v>0.91</v>
          </cell>
          <cell r="W18">
            <v>0.91</v>
          </cell>
          <cell r="X18">
            <v>0.91</v>
          </cell>
          <cell r="Y18">
            <v>0.91</v>
          </cell>
          <cell r="Z18">
            <v>0.91</v>
          </cell>
          <cell r="AA18">
            <v>0.91</v>
          </cell>
          <cell r="AB18">
            <v>0.91</v>
          </cell>
        </row>
        <row r="19">
          <cell r="A19">
            <v>16</v>
          </cell>
          <cell r="B19" t="str">
            <v>MSM5100</v>
          </cell>
          <cell r="C19" t="str">
            <v>to</v>
          </cell>
          <cell r="D19" t="str">
            <v>IFR3300</v>
          </cell>
          <cell r="I19">
            <v>1</v>
          </cell>
          <cell r="J19">
            <v>1</v>
          </cell>
          <cell r="K19">
            <v>0.5</v>
          </cell>
          <cell r="L19">
            <v>0.5</v>
          </cell>
          <cell r="M19">
            <v>0.52</v>
          </cell>
          <cell r="N19">
            <v>0.52</v>
          </cell>
          <cell r="O19">
            <v>0.6</v>
          </cell>
          <cell r="P19">
            <v>0.65</v>
          </cell>
          <cell r="Q19">
            <v>0.65</v>
          </cell>
          <cell r="R19">
            <v>0.7</v>
          </cell>
          <cell r="S19">
            <v>0.75</v>
          </cell>
          <cell r="T19">
            <v>0.79</v>
          </cell>
          <cell r="U19">
            <v>0.79</v>
          </cell>
          <cell r="V19">
            <v>0.86</v>
          </cell>
          <cell r="W19">
            <v>0.86</v>
          </cell>
          <cell r="X19">
            <v>0.86</v>
          </cell>
          <cell r="Y19">
            <v>0.86</v>
          </cell>
          <cell r="Z19">
            <v>0.86</v>
          </cell>
          <cell r="AA19">
            <v>0.86</v>
          </cell>
          <cell r="AB19">
            <v>0.86</v>
          </cell>
        </row>
        <row r="20">
          <cell r="A20">
            <v>17</v>
          </cell>
          <cell r="B20" t="str">
            <v>MSM5100</v>
          </cell>
          <cell r="C20" t="str">
            <v>to</v>
          </cell>
          <cell r="D20" t="str">
            <v>IFR3500</v>
          </cell>
          <cell r="I20">
            <v>5.0000000000000044E-2</v>
          </cell>
          <cell r="J20">
            <v>5.0000000000000044E-2</v>
          </cell>
          <cell r="K20">
            <v>5.0000000000000044E-2</v>
          </cell>
          <cell r="L20">
            <v>0</v>
          </cell>
          <cell r="M20">
            <v>0.47</v>
          </cell>
          <cell r="N20">
            <v>0.47</v>
          </cell>
          <cell r="O20">
            <v>0.4</v>
          </cell>
          <cell r="P20">
            <v>0.35</v>
          </cell>
          <cell r="Q20">
            <v>0.3</v>
          </cell>
          <cell r="R20">
            <v>0.25</v>
          </cell>
          <cell r="S20">
            <v>0.21</v>
          </cell>
          <cell r="T20">
            <v>0.21</v>
          </cell>
          <cell r="U20">
            <v>0.14000000000000001</v>
          </cell>
          <cell r="V20">
            <v>0.14000000000000001</v>
          </cell>
          <cell r="W20">
            <v>0.14000000000000001</v>
          </cell>
          <cell r="X20">
            <v>0.14000000000000001</v>
          </cell>
          <cell r="Y20">
            <v>0.14000000000000001</v>
          </cell>
          <cell r="Z20">
            <v>0.14000000000000001</v>
          </cell>
          <cell r="AA20">
            <v>0.14000000000000001</v>
          </cell>
          <cell r="AB20">
            <v>0.14000000000000001</v>
          </cell>
        </row>
        <row r="21">
          <cell r="A21">
            <v>18</v>
          </cell>
          <cell r="B21" t="str">
            <v>MSM5100</v>
          </cell>
          <cell r="C21" t="str">
            <v>to</v>
          </cell>
          <cell r="D21" t="str">
            <v xml:space="preserve">PM1000 </v>
          </cell>
          <cell r="I21">
            <v>0.21576861579254211</v>
          </cell>
          <cell r="J21">
            <v>0.12307800413284699</v>
          </cell>
          <cell r="K21">
            <v>8.4161614583272842E-2</v>
          </cell>
          <cell r="L21">
            <v>0.18</v>
          </cell>
        </row>
        <row r="22">
          <cell r="A22">
            <v>19</v>
          </cell>
          <cell r="B22" t="str">
            <v>MSM5100</v>
          </cell>
          <cell r="C22" t="str">
            <v>to</v>
          </cell>
          <cell r="D22" t="str">
            <v>PM6000</v>
          </cell>
        </row>
        <row r="23">
          <cell r="A23">
            <v>20</v>
          </cell>
          <cell r="B23" t="str">
            <v>MSM5100</v>
          </cell>
          <cell r="C23" t="str">
            <v>to</v>
          </cell>
          <cell r="D23" t="str">
            <v>PM6050</v>
          </cell>
        </row>
        <row r="24">
          <cell r="A24">
            <v>21</v>
          </cell>
          <cell r="B24" t="str">
            <v>MSM5100</v>
          </cell>
          <cell r="C24" t="str">
            <v>to</v>
          </cell>
          <cell r="D24" t="str">
            <v>RFR3300</v>
          </cell>
          <cell r="K24">
            <v>0.4</v>
          </cell>
          <cell r="L24">
            <v>0.5</v>
          </cell>
          <cell r="M24">
            <v>0.3</v>
          </cell>
          <cell r="N24">
            <v>0.3</v>
          </cell>
          <cell r="O24">
            <v>0.36</v>
          </cell>
          <cell r="P24">
            <v>0.36</v>
          </cell>
          <cell r="Q24">
            <v>0.36</v>
          </cell>
          <cell r="R24">
            <v>0.36</v>
          </cell>
          <cell r="S24">
            <v>0.36</v>
          </cell>
          <cell r="T24">
            <v>0.36</v>
          </cell>
          <cell r="U24">
            <v>0.36</v>
          </cell>
          <cell r="V24">
            <v>0.36</v>
          </cell>
          <cell r="W24">
            <v>0.36</v>
          </cell>
          <cell r="X24">
            <v>0.36</v>
          </cell>
          <cell r="Y24">
            <v>0.36</v>
          </cell>
          <cell r="Z24">
            <v>0.36</v>
          </cell>
          <cell r="AA24">
            <v>0.36</v>
          </cell>
          <cell r="AB24">
            <v>0.36</v>
          </cell>
        </row>
        <row r="25">
          <cell r="A25">
            <v>22</v>
          </cell>
          <cell r="B25" t="str">
            <v>MSM5100</v>
          </cell>
          <cell r="C25" t="str">
            <v>to</v>
          </cell>
          <cell r="D25" t="str">
            <v>RFT3100</v>
          </cell>
          <cell r="L25">
            <v>0.9</v>
          </cell>
          <cell r="M25">
            <v>0.5</v>
          </cell>
          <cell r="N25">
            <v>0.56999999999999995</v>
          </cell>
          <cell r="O25">
            <v>0.45</v>
          </cell>
          <cell r="P25">
            <v>0.3</v>
          </cell>
          <cell r="Q25">
            <v>0.25</v>
          </cell>
          <cell r="R25">
            <v>0.25</v>
          </cell>
          <cell r="S25">
            <v>0.25</v>
          </cell>
          <cell r="T25">
            <v>0.25</v>
          </cell>
          <cell r="U25">
            <v>0.25</v>
          </cell>
          <cell r="V25">
            <v>0.25</v>
          </cell>
          <cell r="W25">
            <v>0.25</v>
          </cell>
          <cell r="X25">
            <v>0.25</v>
          </cell>
          <cell r="Y25">
            <v>0.25</v>
          </cell>
          <cell r="Z25">
            <v>0.25</v>
          </cell>
          <cell r="AA25">
            <v>0.25</v>
          </cell>
          <cell r="AB25">
            <v>0.25</v>
          </cell>
        </row>
        <row r="26">
          <cell r="A26">
            <v>23</v>
          </cell>
          <cell r="B26" t="str">
            <v>MSM5100</v>
          </cell>
          <cell r="C26" t="str">
            <v>to</v>
          </cell>
          <cell r="D26" t="str">
            <v>RFT3500</v>
          </cell>
          <cell r="M26">
            <v>0.4</v>
          </cell>
          <cell r="N26">
            <v>0.3</v>
          </cell>
          <cell r="O26">
            <v>0.3</v>
          </cell>
          <cell r="P26">
            <v>0.3</v>
          </cell>
          <cell r="Q26">
            <v>0.3</v>
          </cell>
          <cell r="R26">
            <v>0.3</v>
          </cell>
          <cell r="S26">
            <v>0.3</v>
          </cell>
          <cell r="T26">
            <v>0.3</v>
          </cell>
          <cell r="U26">
            <v>0.3</v>
          </cell>
          <cell r="V26">
            <v>0.3</v>
          </cell>
          <cell r="W26">
            <v>0.3</v>
          </cell>
          <cell r="X26">
            <v>0.3</v>
          </cell>
          <cell r="Y26">
            <v>0.3</v>
          </cell>
          <cell r="Z26">
            <v>0.3</v>
          </cell>
          <cell r="AA26">
            <v>0.3</v>
          </cell>
          <cell r="AB26">
            <v>0.3</v>
          </cell>
        </row>
        <row r="27">
          <cell r="A27">
            <v>24</v>
          </cell>
          <cell r="B27" t="str">
            <v>MSM5100</v>
          </cell>
          <cell r="C27" t="str">
            <v>to</v>
          </cell>
          <cell r="D27" t="str">
            <v>RFT5600</v>
          </cell>
          <cell r="L27">
            <v>0</v>
          </cell>
          <cell r="M27">
            <v>0</v>
          </cell>
          <cell r="N27">
            <v>0.03</v>
          </cell>
          <cell r="O27">
            <v>0.15</v>
          </cell>
          <cell r="P27">
            <v>0.3</v>
          </cell>
          <cell r="Q27">
            <v>0.35</v>
          </cell>
          <cell r="R27">
            <v>0.35</v>
          </cell>
          <cell r="S27">
            <v>0.35</v>
          </cell>
          <cell r="T27">
            <v>0.35</v>
          </cell>
          <cell r="U27">
            <v>0.35</v>
          </cell>
          <cell r="V27">
            <v>0.35</v>
          </cell>
          <cell r="W27">
            <v>0.35</v>
          </cell>
          <cell r="X27">
            <v>0.35</v>
          </cell>
          <cell r="Y27">
            <v>0.35</v>
          </cell>
          <cell r="Z27">
            <v>0.35</v>
          </cell>
          <cell r="AA27">
            <v>0.35</v>
          </cell>
          <cell r="AB27">
            <v>0.35</v>
          </cell>
        </row>
        <row r="28">
          <cell r="A28">
            <v>25</v>
          </cell>
          <cell r="B28" t="str">
            <v>MSM5100</v>
          </cell>
          <cell r="C28" t="str">
            <v>to</v>
          </cell>
          <cell r="D28" t="str">
            <v>RFT6100</v>
          </cell>
          <cell r="L28">
            <v>0</v>
          </cell>
        </row>
        <row r="29">
          <cell r="A29">
            <v>26</v>
          </cell>
          <cell r="B29" t="str">
            <v>MSM5105</v>
          </cell>
          <cell r="C29" t="str">
            <v>to</v>
          </cell>
          <cell r="D29" t="str">
            <v>IFR3000</v>
          </cell>
          <cell r="I29">
            <v>0.95</v>
          </cell>
          <cell r="J29">
            <v>0.95</v>
          </cell>
          <cell r="K29">
            <v>0.7</v>
          </cell>
          <cell r="L29">
            <v>0.7</v>
          </cell>
          <cell r="M29">
            <v>0.7</v>
          </cell>
          <cell r="N29">
            <v>0.7</v>
          </cell>
          <cell r="O29">
            <v>0.6</v>
          </cell>
          <cell r="P29">
            <v>0.6</v>
          </cell>
          <cell r="Q29">
            <v>0.6</v>
          </cell>
          <cell r="R29">
            <v>0.6</v>
          </cell>
          <cell r="S29">
            <v>0.6</v>
          </cell>
          <cell r="T29">
            <v>0.6</v>
          </cell>
          <cell r="U29">
            <v>0.6</v>
          </cell>
          <cell r="V29">
            <v>0.6</v>
          </cell>
          <cell r="W29">
            <v>0.6</v>
          </cell>
          <cell r="X29">
            <v>0.6</v>
          </cell>
          <cell r="Y29">
            <v>0.6</v>
          </cell>
          <cell r="Z29">
            <v>0.6</v>
          </cell>
          <cell r="AA29">
            <v>0.6</v>
          </cell>
          <cell r="AB29">
            <v>0.6</v>
          </cell>
        </row>
        <row r="30">
          <cell r="A30">
            <v>27</v>
          </cell>
          <cell r="B30" t="str">
            <v>MSM5105</v>
          </cell>
          <cell r="C30" t="str">
            <v>to</v>
          </cell>
          <cell r="D30" t="str">
            <v>IFR3300</v>
          </cell>
          <cell r="L30">
            <v>0.2</v>
          </cell>
          <cell r="M30">
            <v>0.2</v>
          </cell>
          <cell r="N30">
            <v>0.2</v>
          </cell>
          <cell r="O30">
            <v>0.2</v>
          </cell>
          <cell r="P30">
            <v>0.2</v>
          </cell>
          <cell r="Q30">
            <v>0.2</v>
          </cell>
          <cell r="R30">
            <v>0.2</v>
          </cell>
          <cell r="S30">
            <v>0.2</v>
          </cell>
          <cell r="T30">
            <v>0.2</v>
          </cell>
          <cell r="U30">
            <v>0.2</v>
          </cell>
          <cell r="V30">
            <v>0.2</v>
          </cell>
          <cell r="W30">
            <v>0.2</v>
          </cell>
          <cell r="X30">
            <v>0.2</v>
          </cell>
          <cell r="Y30">
            <v>0.2</v>
          </cell>
          <cell r="Z30">
            <v>0.2</v>
          </cell>
          <cell r="AA30">
            <v>0.2</v>
          </cell>
          <cell r="AB30">
            <v>0.2</v>
          </cell>
        </row>
        <row r="31">
          <cell r="A31">
            <v>28</v>
          </cell>
          <cell r="B31" t="str">
            <v>MSM5105</v>
          </cell>
          <cell r="C31" t="str">
            <v>to</v>
          </cell>
          <cell r="D31" t="str">
            <v>IFR3500</v>
          </cell>
          <cell r="L31">
            <v>0</v>
          </cell>
          <cell r="M31">
            <v>0.06</v>
          </cell>
          <cell r="N31">
            <v>0.06</v>
          </cell>
          <cell r="O31">
            <v>0.1</v>
          </cell>
          <cell r="P31">
            <v>0.1</v>
          </cell>
          <cell r="Q31">
            <v>0.1</v>
          </cell>
          <cell r="R31">
            <v>0.1</v>
          </cell>
          <cell r="S31">
            <v>0.1</v>
          </cell>
          <cell r="T31">
            <v>0.1</v>
          </cell>
          <cell r="U31">
            <v>0.1</v>
          </cell>
          <cell r="V31">
            <v>0.1</v>
          </cell>
          <cell r="W31">
            <v>0.1</v>
          </cell>
          <cell r="X31">
            <v>0.1</v>
          </cell>
          <cell r="Y31">
            <v>0.1</v>
          </cell>
          <cell r="Z31">
            <v>0.1</v>
          </cell>
          <cell r="AA31">
            <v>0.1</v>
          </cell>
          <cell r="AB31">
            <v>0.1</v>
          </cell>
        </row>
        <row r="32">
          <cell r="A32">
            <v>29</v>
          </cell>
          <cell r="B32" t="str">
            <v>MSM5105</v>
          </cell>
          <cell r="C32" t="str">
            <v>to</v>
          </cell>
          <cell r="D32" t="str">
            <v xml:space="preserve">PM1000 </v>
          </cell>
          <cell r="I32">
            <v>0.21576861579254211</v>
          </cell>
          <cell r="J32">
            <v>0.12307800413284699</v>
          </cell>
          <cell r="K32">
            <v>8.4161614583272842E-2</v>
          </cell>
          <cell r="L32">
            <v>0.18</v>
          </cell>
          <cell r="M32">
            <v>0.12</v>
          </cell>
          <cell r="N32">
            <v>0.12</v>
          </cell>
          <cell r="O32">
            <v>0.12</v>
          </cell>
          <cell r="P32">
            <v>0.12</v>
          </cell>
          <cell r="Q32">
            <v>0.12</v>
          </cell>
          <cell r="R32">
            <v>0.12</v>
          </cell>
          <cell r="S32">
            <v>0.12</v>
          </cell>
          <cell r="T32">
            <v>0.12</v>
          </cell>
          <cell r="U32">
            <v>0.12</v>
          </cell>
          <cell r="V32">
            <v>0.12</v>
          </cell>
          <cell r="W32">
            <v>0.12</v>
          </cell>
          <cell r="X32">
            <v>0.12</v>
          </cell>
          <cell r="Y32">
            <v>0.12</v>
          </cell>
          <cell r="Z32">
            <v>0.12</v>
          </cell>
          <cell r="AA32">
            <v>0.12</v>
          </cell>
          <cell r="AB32">
            <v>0.12</v>
          </cell>
        </row>
        <row r="33">
          <cell r="A33">
            <v>30</v>
          </cell>
          <cell r="B33" t="str">
            <v>MSM5105</v>
          </cell>
          <cell r="C33" t="str">
            <v>to</v>
          </cell>
          <cell r="D33" t="str">
            <v>PM6000</v>
          </cell>
        </row>
        <row r="34">
          <cell r="A34">
            <v>31</v>
          </cell>
          <cell r="B34" t="str">
            <v>MSM5105</v>
          </cell>
          <cell r="C34" t="str">
            <v>to</v>
          </cell>
          <cell r="D34" t="str">
            <v>PM6050</v>
          </cell>
        </row>
        <row r="35">
          <cell r="A35">
            <v>32</v>
          </cell>
          <cell r="B35" t="str">
            <v>MSM5105</v>
          </cell>
          <cell r="C35" t="str">
            <v>to</v>
          </cell>
          <cell r="D35" t="str">
            <v>RFR3100</v>
          </cell>
          <cell r="L35">
            <v>0.01</v>
          </cell>
          <cell r="M35">
            <v>0.02</v>
          </cell>
          <cell r="N35">
            <v>0.05</v>
          </cell>
          <cell r="O35">
            <v>0.05</v>
          </cell>
          <cell r="P35">
            <v>0.05</v>
          </cell>
          <cell r="Q35">
            <v>0.15</v>
          </cell>
          <cell r="R35">
            <v>0.15</v>
          </cell>
          <cell r="S35">
            <v>0.15</v>
          </cell>
          <cell r="T35">
            <v>0.15</v>
          </cell>
          <cell r="U35">
            <v>0.15</v>
          </cell>
          <cell r="V35">
            <v>0.15</v>
          </cell>
          <cell r="W35">
            <v>0.15</v>
          </cell>
          <cell r="X35">
            <v>0.15</v>
          </cell>
          <cell r="Y35">
            <v>0.15</v>
          </cell>
          <cell r="Z35">
            <v>0.15</v>
          </cell>
          <cell r="AA35">
            <v>0.15</v>
          </cell>
          <cell r="AB35">
            <v>0.15</v>
          </cell>
        </row>
        <row r="36">
          <cell r="A36">
            <v>33</v>
          </cell>
          <cell r="B36" t="str">
            <v>MSM5105</v>
          </cell>
          <cell r="C36" t="str">
            <v>to</v>
          </cell>
          <cell r="D36" t="str">
            <v>RFT3100</v>
          </cell>
          <cell r="K36">
            <v>0.85499999999999998</v>
          </cell>
          <cell r="L36">
            <v>0.72</v>
          </cell>
          <cell r="M36">
            <v>0.85</v>
          </cell>
          <cell r="N36">
            <v>0.85</v>
          </cell>
          <cell r="O36">
            <v>0.75</v>
          </cell>
          <cell r="P36">
            <v>0.7</v>
          </cell>
          <cell r="Q36">
            <v>0.65</v>
          </cell>
          <cell r="R36">
            <v>0.65</v>
          </cell>
          <cell r="S36">
            <v>0.65</v>
          </cell>
          <cell r="T36">
            <v>0.65</v>
          </cell>
          <cell r="U36">
            <v>0.65</v>
          </cell>
          <cell r="V36">
            <v>0.65</v>
          </cell>
          <cell r="W36">
            <v>0.65</v>
          </cell>
          <cell r="X36">
            <v>0.65</v>
          </cell>
          <cell r="Y36">
            <v>0.65</v>
          </cell>
          <cell r="Z36">
            <v>0.65</v>
          </cell>
          <cell r="AA36">
            <v>0.65</v>
          </cell>
          <cell r="AB36">
            <v>0.65</v>
          </cell>
        </row>
        <row r="37">
          <cell r="A37">
            <v>34</v>
          </cell>
          <cell r="B37" t="str">
            <v>MSM5105</v>
          </cell>
          <cell r="C37" t="str">
            <v>to</v>
          </cell>
          <cell r="D37" t="str">
            <v>RFT3500</v>
          </cell>
          <cell r="M37">
            <v>0.05</v>
          </cell>
          <cell r="N37">
            <v>0.05</v>
          </cell>
          <cell r="O37">
            <v>0.05</v>
          </cell>
          <cell r="P37">
            <v>0.05</v>
          </cell>
          <cell r="Q37">
            <v>0.1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  <cell r="X37">
            <v>0.1</v>
          </cell>
          <cell r="Y37">
            <v>0.1</v>
          </cell>
          <cell r="Z37">
            <v>0.1</v>
          </cell>
          <cell r="AA37">
            <v>0.1</v>
          </cell>
          <cell r="AB37">
            <v>0.1</v>
          </cell>
        </row>
        <row r="38">
          <cell r="A38">
            <v>35</v>
          </cell>
          <cell r="B38" t="str">
            <v>MSM5105</v>
          </cell>
          <cell r="C38" t="str">
            <v>to</v>
          </cell>
          <cell r="D38" t="str">
            <v>RFT5600</v>
          </cell>
          <cell r="K38">
            <v>0</v>
          </cell>
          <cell r="L38">
            <v>0</v>
          </cell>
          <cell r="M38">
            <v>0.05</v>
          </cell>
          <cell r="N38">
            <v>0.05</v>
          </cell>
          <cell r="O38">
            <v>0.1</v>
          </cell>
          <cell r="P38">
            <v>0.15</v>
          </cell>
          <cell r="Q38">
            <v>0.15</v>
          </cell>
          <cell r="R38">
            <v>0.15</v>
          </cell>
          <cell r="S38">
            <v>0.15</v>
          </cell>
          <cell r="T38">
            <v>0.15</v>
          </cell>
          <cell r="U38">
            <v>0.15</v>
          </cell>
          <cell r="V38">
            <v>0.15</v>
          </cell>
          <cell r="W38">
            <v>0.15</v>
          </cell>
          <cell r="X38">
            <v>0.15</v>
          </cell>
          <cell r="Y38">
            <v>0.15</v>
          </cell>
          <cell r="Z38">
            <v>0.15</v>
          </cell>
          <cell r="AA38">
            <v>0.15</v>
          </cell>
          <cell r="AB38">
            <v>0.15</v>
          </cell>
        </row>
        <row r="39">
          <cell r="A39">
            <v>36</v>
          </cell>
          <cell r="B39" t="str">
            <v>MSM5200</v>
          </cell>
          <cell r="C39" t="str">
            <v>to</v>
          </cell>
          <cell r="D39" t="str">
            <v xml:space="preserve">PM1000 </v>
          </cell>
          <cell r="I39">
            <v>0.21576861579254211</v>
          </cell>
          <cell r="J39">
            <v>0.12307800413284699</v>
          </cell>
          <cell r="K39">
            <v>8.4161614583272842E-2</v>
          </cell>
          <cell r="L39">
            <v>0.18</v>
          </cell>
        </row>
        <row r="40">
          <cell r="A40">
            <v>37</v>
          </cell>
          <cell r="B40" t="str">
            <v>MSM5200</v>
          </cell>
          <cell r="C40" t="str">
            <v>to</v>
          </cell>
          <cell r="D40" t="str">
            <v>RFR5200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</row>
        <row r="41">
          <cell r="A41">
            <v>38</v>
          </cell>
          <cell r="B41" t="str">
            <v>MSM5200</v>
          </cell>
          <cell r="C41" t="str">
            <v>to</v>
          </cell>
          <cell r="D41" t="str">
            <v>RFT5200</v>
          </cell>
          <cell r="L41">
            <v>0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</row>
        <row r="42">
          <cell r="A42">
            <v>39</v>
          </cell>
          <cell r="B42" t="str">
            <v>MSM5500</v>
          </cell>
          <cell r="C42" t="str">
            <v>to</v>
          </cell>
          <cell r="D42" t="str">
            <v>IFR3300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1.6</v>
          </cell>
          <cell r="R42">
            <v>1.6</v>
          </cell>
          <cell r="S42">
            <v>1.6</v>
          </cell>
          <cell r="T42">
            <v>1.6</v>
          </cell>
          <cell r="U42">
            <v>1.6</v>
          </cell>
          <cell r="V42">
            <v>1.6</v>
          </cell>
          <cell r="W42">
            <v>1.6</v>
          </cell>
          <cell r="X42">
            <v>1.6</v>
          </cell>
          <cell r="Y42">
            <v>1.6</v>
          </cell>
          <cell r="Z42">
            <v>1.6</v>
          </cell>
          <cell r="AA42">
            <v>1.6</v>
          </cell>
          <cell r="AB42">
            <v>1.6</v>
          </cell>
        </row>
        <row r="43">
          <cell r="A43">
            <v>40</v>
          </cell>
          <cell r="B43" t="str">
            <v>MSM5500</v>
          </cell>
          <cell r="C43" t="str">
            <v>to</v>
          </cell>
          <cell r="D43" t="str">
            <v>IFR3500</v>
          </cell>
          <cell r="Q43">
            <v>0.2</v>
          </cell>
          <cell r="R43">
            <v>0.2</v>
          </cell>
          <cell r="S43">
            <v>0.2</v>
          </cell>
          <cell r="T43">
            <v>0.2</v>
          </cell>
          <cell r="U43">
            <v>0.2</v>
          </cell>
          <cell r="V43">
            <v>0.2</v>
          </cell>
          <cell r="W43">
            <v>0.2</v>
          </cell>
          <cell r="X43">
            <v>0.2</v>
          </cell>
          <cell r="Y43">
            <v>0.2</v>
          </cell>
          <cell r="Z43">
            <v>0.2</v>
          </cell>
          <cell r="AA43">
            <v>0.2</v>
          </cell>
          <cell r="AB43">
            <v>0.2</v>
          </cell>
        </row>
        <row r="44">
          <cell r="A44">
            <v>41</v>
          </cell>
          <cell r="B44" t="str">
            <v>MSM5500</v>
          </cell>
          <cell r="C44" t="str">
            <v>to</v>
          </cell>
          <cell r="D44" t="str">
            <v>RFR3100</v>
          </cell>
          <cell r="I44">
            <v>0.25</v>
          </cell>
          <cell r="J44">
            <v>0.25</v>
          </cell>
          <cell r="K44">
            <v>0.25</v>
          </cell>
          <cell r="L44">
            <v>0.25</v>
          </cell>
          <cell r="M44">
            <v>0.25</v>
          </cell>
          <cell r="N44">
            <v>0.25</v>
          </cell>
          <cell r="O44">
            <v>0.25</v>
          </cell>
          <cell r="P44">
            <v>0.25</v>
          </cell>
          <cell r="Q44">
            <v>0.5</v>
          </cell>
          <cell r="R44">
            <v>0.5</v>
          </cell>
          <cell r="S44">
            <v>0.5</v>
          </cell>
          <cell r="T44">
            <v>0.5</v>
          </cell>
          <cell r="U44">
            <v>0.5</v>
          </cell>
          <cell r="V44">
            <v>0.5</v>
          </cell>
          <cell r="W44">
            <v>0.5</v>
          </cell>
          <cell r="X44">
            <v>0.5</v>
          </cell>
          <cell r="Y44">
            <v>0.5</v>
          </cell>
          <cell r="Z44">
            <v>0.5</v>
          </cell>
          <cell r="AA44">
            <v>0.5</v>
          </cell>
          <cell r="AB44">
            <v>0.5</v>
          </cell>
        </row>
        <row r="45">
          <cell r="A45">
            <v>42</v>
          </cell>
          <cell r="B45" t="str">
            <v>MSM5500</v>
          </cell>
          <cell r="C45" t="str">
            <v>to</v>
          </cell>
          <cell r="D45" t="str">
            <v>RFR3300</v>
          </cell>
          <cell r="I45">
            <v>0.25</v>
          </cell>
          <cell r="J45">
            <v>0.25</v>
          </cell>
          <cell r="K45">
            <v>0.25</v>
          </cell>
          <cell r="L45">
            <v>0.25</v>
          </cell>
          <cell r="M45">
            <v>0.25</v>
          </cell>
          <cell r="N45">
            <v>0.25</v>
          </cell>
          <cell r="O45">
            <v>0.25</v>
          </cell>
          <cell r="P45">
            <v>0.25</v>
          </cell>
          <cell r="Q45">
            <v>0.5</v>
          </cell>
          <cell r="R45">
            <v>0.5</v>
          </cell>
          <cell r="S45">
            <v>0.5</v>
          </cell>
          <cell r="T45">
            <v>0.5</v>
          </cell>
          <cell r="U45">
            <v>0.5</v>
          </cell>
          <cell r="V45">
            <v>0.5</v>
          </cell>
          <cell r="W45">
            <v>0.5</v>
          </cell>
          <cell r="X45">
            <v>0.5</v>
          </cell>
          <cell r="Y45">
            <v>0.5</v>
          </cell>
          <cell r="Z45">
            <v>0.5</v>
          </cell>
          <cell r="AA45">
            <v>0.5</v>
          </cell>
          <cell r="AB45">
            <v>0.5</v>
          </cell>
        </row>
        <row r="46">
          <cell r="A46">
            <v>43</v>
          </cell>
          <cell r="B46" t="str">
            <v>MSM5500</v>
          </cell>
          <cell r="C46" t="str">
            <v>to</v>
          </cell>
          <cell r="D46" t="str">
            <v>RFT3100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</row>
        <row r="47">
          <cell r="A47">
            <v>44</v>
          </cell>
          <cell r="B47" t="str">
            <v>MSM6000</v>
          </cell>
          <cell r="C47" t="str">
            <v>to</v>
          </cell>
          <cell r="D47" t="str">
            <v>PM6000</v>
          </cell>
          <cell r="M47">
            <v>0.5</v>
          </cell>
          <cell r="N47">
            <v>0.5</v>
          </cell>
          <cell r="O47">
            <v>0.5</v>
          </cell>
          <cell r="P47">
            <v>0.5</v>
          </cell>
          <cell r="Q47">
            <v>0.5</v>
          </cell>
          <cell r="R47">
            <v>0.5</v>
          </cell>
          <cell r="S47">
            <v>0.5</v>
          </cell>
          <cell r="T47">
            <v>0.5</v>
          </cell>
          <cell r="U47">
            <v>0.5</v>
          </cell>
          <cell r="V47">
            <v>0.5</v>
          </cell>
          <cell r="W47">
            <v>0.5</v>
          </cell>
          <cell r="X47">
            <v>0.5</v>
          </cell>
          <cell r="Y47">
            <v>0.5</v>
          </cell>
          <cell r="Z47">
            <v>0.5</v>
          </cell>
          <cell r="AA47">
            <v>0.5</v>
          </cell>
          <cell r="AB47">
            <v>0.5</v>
          </cell>
        </row>
        <row r="48">
          <cell r="A48">
            <v>45</v>
          </cell>
          <cell r="B48" t="str">
            <v>MSM6000</v>
          </cell>
          <cell r="C48" t="str">
            <v>to</v>
          </cell>
          <cell r="D48" t="str">
            <v>PM6050</v>
          </cell>
        </row>
        <row r="49">
          <cell r="A49">
            <v>46</v>
          </cell>
          <cell r="B49" t="str">
            <v>MSM6000</v>
          </cell>
          <cell r="C49" t="str">
            <v>to</v>
          </cell>
          <cell r="D49" t="str">
            <v>RFL6000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0.9</v>
          </cell>
          <cell r="R49">
            <v>0.9</v>
          </cell>
          <cell r="S49">
            <v>0.9</v>
          </cell>
          <cell r="T49">
            <v>0.9</v>
          </cell>
          <cell r="U49">
            <v>0.8</v>
          </cell>
          <cell r="V49">
            <v>0.8</v>
          </cell>
          <cell r="W49">
            <v>0.8</v>
          </cell>
          <cell r="X49">
            <v>0.8</v>
          </cell>
          <cell r="Y49">
            <v>0.8</v>
          </cell>
          <cell r="Z49">
            <v>0.8</v>
          </cell>
          <cell r="AA49">
            <v>0.8</v>
          </cell>
          <cell r="AB49">
            <v>0.8</v>
          </cell>
        </row>
        <row r="50">
          <cell r="A50">
            <v>47</v>
          </cell>
          <cell r="B50" t="str">
            <v>MSM6000</v>
          </cell>
          <cell r="C50" t="str">
            <v>to</v>
          </cell>
          <cell r="D50" t="str">
            <v>RFR6000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0.9</v>
          </cell>
          <cell r="V50">
            <v>0.9</v>
          </cell>
          <cell r="W50">
            <v>0.9</v>
          </cell>
          <cell r="X50">
            <v>0.9</v>
          </cell>
          <cell r="Y50">
            <v>0.9</v>
          </cell>
          <cell r="Z50">
            <v>0.9</v>
          </cell>
          <cell r="AA50">
            <v>0.9</v>
          </cell>
          <cell r="AB50">
            <v>0.9</v>
          </cell>
        </row>
        <row r="51">
          <cell r="A51">
            <v>48</v>
          </cell>
          <cell r="B51" t="str">
            <v>MSM6000</v>
          </cell>
          <cell r="C51" t="str">
            <v>to</v>
          </cell>
          <cell r="D51" t="str">
            <v>RFT6100</v>
          </cell>
          <cell r="M51">
            <v>1</v>
          </cell>
          <cell r="N51">
            <v>1</v>
          </cell>
          <cell r="O51">
            <v>1</v>
          </cell>
          <cell r="P51">
            <v>1</v>
          </cell>
          <cell r="Q51">
            <v>1</v>
          </cell>
          <cell r="R51">
            <v>0.95</v>
          </cell>
          <cell r="S51">
            <v>0.85</v>
          </cell>
          <cell r="T51">
            <v>0.7</v>
          </cell>
          <cell r="U51">
            <v>0.4</v>
          </cell>
          <cell r="V51">
            <v>0.19999999999999996</v>
          </cell>
          <cell r="W51">
            <v>0.19999999999999996</v>
          </cell>
          <cell r="X51">
            <v>0.19999999999999996</v>
          </cell>
          <cell r="Y51">
            <v>0.19999999999999996</v>
          </cell>
          <cell r="Z51">
            <v>0.19999999999999996</v>
          </cell>
          <cell r="AA51">
            <v>0.19999999999999996</v>
          </cell>
          <cell r="AB51">
            <v>0.19999999999999996</v>
          </cell>
        </row>
        <row r="52">
          <cell r="A52">
            <v>49</v>
          </cell>
          <cell r="B52" t="str">
            <v>MSM6000</v>
          </cell>
          <cell r="C52" t="str">
            <v>to</v>
          </cell>
          <cell r="D52" t="str">
            <v>RFT6120</v>
          </cell>
          <cell r="R52">
            <v>0.05</v>
          </cell>
          <cell r="S52">
            <v>0.15</v>
          </cell>
          <cell r="T52">
            <v>0.3</v>
          </cell>
          <cell r="U52">
            <v>0.6</v>
          </cell>
          <cell r="V52">
            <v>0.8</v>
          </cell>
          <cell r="W52">
            <v>0.8</v>
          </cell>
          <cell r="X52">
            <v>0.8</v>
          </cell>
          <cell r="Y52">
            <v>0.8</v>
          </cell>
          <cell r="Z52">
            <v>0.8</v>
          </cell>
          <cell r="AA52">
            <v>0.8</v>
          </cell>
          <cell r="AB52">
            <v>0.8</v>
          </cell>
        </row>
        <row r="53">
          <cell r="A53">
            <v>50</v>
          </cell>
          <cell r="B53" t="str">
            <v>MSM6050</v>
          </cell>
          <cell r="C53" t="str">
            <v>to</v>
          </cell>
          <cell r="D53" t="str">
            <v>PM6000</v>
          </cell>
          <cell r="M53">
            <v>0.2</v>
          </cell>
          <cell r="N53">
            <v>0.2</v>
          </cell>
          <cell r="O53">
            <v>0.2</v>
          </cell>
          <cell r="P53">
            <v>0.2</v>
          </cell>
          <cell r="Q53">
            <v>0.2</v>
          </cell>
          <cell r="R53">
            <v>0.2</v>
          </cell>
          <cell r="S53">
            <v>0.2</v>
          </cell>
          <cell r="T53">
            <v>0.2</v>
          </cell>
          <cell r="U53">
            <v>0.2</v>
          </cell>
          <cell r="V53">
            <v>0.2</v>
          </cell>
          <cell r="W53">
            <v>0.2</v>
          </cell>
          <cell r="X53">
            <v>0.2</v>
          </cell>
          <cell r="Y53">
            <v>0.2</v>
          </cell>
          <cell r="Z53">
            <v>0.2</v>
          </cell>
          <cell r="AA53">
            <v>0.2</v>
          </cell>
          <cell r="AB53">
            <v>0.2</v>
          </cell>
        </row>
        <row r="54">
          <cell r="A54">
            <v>51</v>
          </cell>
          <cell r="B54" t="str">
            <v>MSM6050</v>
          </cell>
          <cell r="C54" t="str">
            <v>to</v>
          </cell>
          <cell r="D54" t="str">
            <v>PM6050</v>
          </cell>
          <cell r="P54">
            <v>0.3</v>
          </cell>
          <cell r="Q54">
            <v>0.3</v>
          </cell>
          <cell r="R54">
            <v>0.3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  <cell r="X54">
            <v>0.3</v>
          </cell>
          <cell r="Y54">
            <v>0.3</v>
          </cell>
          <cell r="Z54">
            <v>0.3</v>
          </cell>
          <cell r="AA54">
            <v>0.3</v>
          </cell>
          <cell r="AB54">
            <v>0.3</v>
          </cell>
        </row>
        <row r="55">
          <cell r="A55">
            <v>52</v>
          </cell>
          <cell r="B55" t="str">
            <v>MSM6050</v>
          </cell>
          <cell r="C55" t="str">
            <v>to</v>
          </cell>
          <cell r="D55" t="str">
            <v>RFL6000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0.9</v>
          </cell>
          <cell r="R55">
            <v>0.9</v>
          </cell>
          <cell r="S55">
            <v>0.9</v>
          </cell>
          <cell r="T55">
            <v>0.9</v>
          </cell>
          <cell r="U55">
            <v>0.8</v>
          </cell>
          <cell r="V55">
            <v>0.8</v>
          </cell>
          <cell r="W55">
            <v>0.8</v>
          </cell>
          <cell r="X55">
            <v>0.8</v>
          </cell>
          <cell r="Y55">
            <v>0.8</v>
          </cell>
          <cell r="Z55">
            <v>0.8</v>
          </cell>
          <cell r="AA55">
            <v>0.8</v>
          </cell>
          <cell r="AB55">
            <v>0.8</v>
          </cell>
        </row>
        <row r="56">
          <cell r="A56">
            <v>53</v>
          </cell>
          <cell r="B56" t="str">
            <v>MSM6050</v>
          </cell>
          <cell r="C56" t="str">
            <v>to</v>
          </cell>
          <cell r="D56" t="str">
            <v>RFR6000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0.9</v>
          </cell>
          <cell r="V56">
            <v>0.9</v>
          </cell>
          <cell r="W56">
            <v>0.9</v>
          </cell>
          <cell r="X56">
            <v>0.9</v>
          </cell>
          <cell r="Y56">
            <v>0.9</v>
          </cell>
          <cell r="Z56">
            <v>0.9</v>
          </cell>
          <cell r="AA56">
            <v>0.9</v>
          </cell>
          <cell r="AB56">
            <v>0.9</v>
          </cell>
        </row>
        <row r="57">
          <cell r="A57">
            <v>54</v>
          </cell>
          <cell r="B57" t="str">
            <v>MSM6050</v>
          </cell>
          <cell r="C57" t="str">
            <v>to</v>
          </cell>
          <cell r="D57" t="str">
            <v>RFT6100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0.88749999999999996</v>
          </cell>
          <cell r="T57">
            <v>0.77500000000000002</v>
          </cell>
          <cell r="U57">
            <v>0.55000000000000004</v>
          </cell>
          <cell r="V57">
            <v>0.35000000000000009</v>
          </cell>
          <cell r="W57">
            <v>0.35000000000000009</v>
          </cell>
          <cell r="X57">
            <v>0.35000000000000009</v>
          </cell>
          <cell r="Y57">
            <v>0.35000000000000009</v>
          </cell>
          <cell r="Z57">
            <v>0.35000000000000009</v>
          </cell>
          <cell r="AA57">
            <v>0.35000000000000009</v>
          </cell>
          <cell r="AB57">
            <v>0.35000000000000009</v>
          </cell>
        </row>
        <row r="58">
          <cell r="A58">
            <v>55</v>
          </cell>
          <cell r="B58" t="str">
            <v>MSM6050</v>
          </cell>
          <cell r="C58" t="str">
            <v>to</v>
          </cell>
          <cell r="D58" t="str">
            <v>RFT6120</v>
          </cell>
          <cell r="R58">
            <v>0.05</v>
          </cell>
          <cell r="S58">
            <v>7.4999999999999997E-2</v>
          </cell>
          <cell r="T58">
            <v>0.15</v>
          </cell>
          <cell r="U58">
            <v>0.3</v>
          </cell>
          <cell r="V58">
            <v>0.35</v>
          </cell>
          <cell r="W58">
            <v>0.35</v>
          </cell>
          <cell r="X58">
            <v>0.35</v>
          </cell>
          <cell r="Y58">
            <v>0.35</v>
          </cell>
          <cell r="Z58">
            <v>0.35</v>
          </cell>
          <cell r="AA58">
            <v>0.35</v>
          </cell>
          <cell r="AB58">
            <v>0.35</v>
          </cell>
        </row>
        <row r="59">
          <cell r="A59">
            <v>56</v>
          </cell>
          <cell r="B59" t="str">
            <v>MSM6050</v>
          </cell>
          <cell r="C59" t="str">
            <v>to</v>
          </cell>
          <cell r="D59" t="str">
            <v>RFT6125</v>
          </cell>
          <cell r="S59">
            <v>3.7499999999999999E-2</v>
          </cell>
          <cell r="T59">
            <v>7.4999999999999997E-2</v>
          </cell>
          <cell r="U59">
            <v>0.15</v>
          </cell>
          <cell r="V59">
            <v>0.3</v>
          </cell>
          <cell r="W59">
            <v>0.3</v>
          </cell>
          <cell r="X59">
            <v>0.3</v>
          </cell>
          <cell r="Y59">
            <v>0.3</v>
          </cell>
          <cell r="Z59">
            <v>0.3</v>
          </cell>
          <cell r="AA59">
            <v>0.3</v>
          </cell>
          <cell r="AB59">
            <v>0.3</v>
          </cell>
        </row>
        <row r="60">
          <cell r="A60">
            <v>57</v>
          </cell>
          <cell r="B60" t="str">
            <v>MSM6100</v>
          </cell>
          <cell r="C60" t="str">
            <v>to</v>
          </cell>
          <cell r="D60" t="str">
            <v>PM6000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A61">
            <v>58</v>
          </cell>
          <cell r="B61" t="str">
            <v>MSM6100</v>
          </cell>
          <cell r="C61" t="str">
            <v>to</v>
          </cell>
          <cell r="D61" t="str">
            <v>PM6050</v>
          </cell>
          <cell r="Q61">
            <v>0.2</v>
          </cell>
          <cell r="R61">
            <v>0.2</v>
          </cell>
          <cell r="S61">
            <v>0.2</v>
          </cell>
          <cell r="T61">
            <v>0.2</v>
          </cell>
          <cell r="U61">
            <v>0.1</v>
          </cell>
          <cell r="V61">
            <v>0.1</v>
          </cell>
          <cell r="W61">
            <v>0.1</v>
          </cell>
          <cell r="X61">
            <v>0.1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A62">
            <v>59</v>
          </cell>
          <cell r="B62" t="str">
            <v>MSM6100</v>
          </cell>
          <cell r="C62" t="str">
            <v>to</v>
          </cell>
          <cell r="D62" t="str">
            <v>RFL6000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0.9</v>
          </cell>
          <cell r="R62">
            <v>0.9</v>
          </cell>
          <cell r="S62">
            <v>0.9</v>
          </cell>
          <cell r="T62">
            <v>0.9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  <cell r="Z62">
            <v>0.8</v>
          </cell>
          <cell r="AA62">
            <v>0.8</v>
          </cell>
          <cell r="AB62">
            <v>0.8</v>
          </cell>
        </row>
        <row r="63">
          <cell r="A63">
            <v>60</v>
          </cell>
          <cell r="B63" t="str">
            <v>MSM6100</v>
          </cell>
          <cell r="C63" t="str">
            <v>to</v>
          </cell>
          <cell r="D63" t="str">
            <v>RFR6000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0.9</v>
          </cell>
          <cell r="V63">
            <v>0.9</v>
          </cell>
          <cell r="W63">
            <v>0.9</v>
          </cell>
          <cell r="X63">
            <v>0.9</v>
          </cell>
          <cell r="Y63">
            <v>0.9</v>
          </cell>
          <cell r="Z63">
            <v>0.9</v>
          </cell>
          <cell r="AA63">
            <v>0.9</v>
          </cell>
          <cell r="AB63">
            <v>0.9</v>
          </cell>
        </row>
        <row r="64">
          <cell r="A64">
            <v>61</v>
          </cell>
          <cell r="B64" t="str">
            <v>MSM6100</v>
          </cell>
          <cell r="C64" t="str">
            <v>to</v>
          </cell>
          <cell r="D64" t="str">
            <v>RFT6100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0.92</v>
          </cell>
          <cell r="T64">
            <v>0.92</v>
          </cell>
          <cell r="U64">
            <v>0.89</v>
          </cell>
          <cell r="V64">
            <v>0.89</v>
          </cell>
          <cell r="W64">
            <v>0.89</v>
          </cell>
          <cell r="X64">
            <v>0.89</v>
          </cell>
          <cell r="Y64">
            <v>0.89</v>
          </cell>
          <cell r="Z64">
            <v>0.89</v>
          </cell>
          <cell r="AA64">
            <v>0.89</v>
          </cell>
          <cell r="AB64">
            <v>0.89</v>
          </cell>
        </row>
        <row r="65">
          <cell r="A65">
            <v>62</v>
          </cell>
          <cell r="B65" t="str">
            <v>MSM6100</v>
          </cell>
          <cell r="C65" t="str">
            <v>to</v>
          </cell>
          <cell r="D65" t="str">
            <v>RFT6125</v>
          </cell>
          <cell r="S65">
            <v>0.08</v>
          </cell>
          <cell r="T65">
            <v>0.08</v>
          </cell>
          <cell r="U65">
            <v>0.11</v>
          </cell>
          <cell r="V65">
            <v>0.15</v>
          </cell>
          <cell r="W65">
            <v>0.15</v>
          </cell>
          <cell r="X65">
            <v>0.15</v>
          </cell>
          <cell r="Y65">
            <v>0.15</v>
          </cell>
          <cell r="Z65">
            <v>0.15</v>
          </cell>
          <cell r="AA65">
            <v>0.15</v>
          </cell>
          <cell r="AB65">
            <v>0.15</v>
          </cell>
        </row>
        <row r="66">
          <cell r="A66">
            <v>63</v>
          </cell>
          <cell r="B66" t="str">
            <v>MSM6200</v>
          </cell>
          <cell r="C66" t="str">
            <v>to</v>
          </cell>
          <cell r="D66" t="str">
            <v>PM6050</v>
          </cell>
          <cell r="Q66">
            <v>0.3</v>
          </cell>
          <cell r="R66">
            <v>0.3</v>
          </cell>
          <cell r="S66">
            <v>0.3</v>
          </cell>
          <cell r="T66">
            <v>0.3</v>
          </cell>
          <cell r="U66">
            <v>0.1</v>
          </cell>
          <cell r="V66">
            <v>0.1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A67">
            <v>64</v>
          </cell>
          <cell r="B67" t="str">
            <v>MSM6200</v>
          </cell>
          <cell r="C67" t="str">
            <v>to</v>
          </cell>
          <cell r="D67" t="str">
            <v>RFL6000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0.9</v>
          </cell>
          <cell r="T67">
            <v>0.9</v>
          </cell>
          <cell r="U67">
            <v>0.9</v>
          </cell>
          <cell r="V67">
            <v>0.9</v>
          </cell>
          <cell r="W67">
            <v>0.8</v>
          </cell>
          <cell r="X67">
            <v>0.8</v>
          </cell>
          <cell r="Y67">
            <v>0.8</v>
          </cell>
          <cell r="Z67">
            <v>0.8</v>
          </cell>
          <cell r="AA67">
            <v>0.8</v>
          </cell>
          <cell r="AB67">
            <v>0.8</v>
          </cell>
        </row>
        <row r="68">
          <cell r="A68">
            <v>65</v>
          </cell>
          <cell r="B68" t="str">
            <v>MSM6200</v>
          </cell>
          <cell r="C68" t="str">
            <v>to</v>
          </cell>
          <cell r="D68" t="str">
            <v>RFR6000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0.9</v>
          </cell>
          <cell r="T68">
            <v>0.9</v>
          </cell>
          <cell r="U68">
            <v>0.9</v>
          </cell>
          <cell r="V68">
            <v>0.9</v>
          </cell>
          <cell r="W68">
            <v>0.8</v>
          </cell>
          <cell r="X68">
            <v>0.8</v>
          </cell>
          <cell r="Y68">
            <v>0.8</v>
          </cell>
          <cell r="Z68">
            <v>0.8</v>
          </cell>
          <cell r="AA68">
            <v>0.8</v>
          </cell>
          <cell r="AB68">
            <v>0.8</v>
          </cell>
        </row>
        <row r="69">
          <cell r="A69">
            <v>66</v>
          </cell>
          <cell r="B69" t="str">
            <v>MSM6200</v>
          </cell>
          <cell r="C69" t="str">
            <v>to</v>
          </cell>
          <cell r="D69" t="str">
            <v>RTR6200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payout from LB"/>
      <sheetName val="Sheet1"/>
      <sheetName val="QUERY"/>
      <sheetName val="lookup"/>
      <sheetName val="compare"/>
      <sheetName val="compare (2)"/>
      <sheetName val="original"/>
      <sheetName val="deptl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FY02 March</v>
          </cell>
          <cell r="D1" t="str">
            <v>FY02 Aug</v>
          </cell>
          <cell r="G1" t="str">
            <v>FY03 Oct - March</v>
          </cell>
          <cell r="L1" t="str">
            <v>FY03 April - Sept</v>
          </cell>
        </row>
        <row r="2">
          <cell r="A2" t="str">
            <v>Division</v>
          </cell>
          <cell r="B2" t="str">
            <v>Dept</v>
          </cell>
          <cell r="C2" t="str">
            <v>Salary</v>
          </cell>
          <cell r="D2" t="str">
            <v>Salary</v>
          </cell>
          <cell r="E2" t="str">
            <v>Change</v>
          </cell>
          <cell r="F2" t="str">
            <v>%</v>
          </cell>
          <cell r="G2" t="str">
            <v>Merit 2%</v>
          </cell>
          <cell r="H2" t="str">
            <v>Bonus 3.75%</v>
          </cell>
          <cell r="I2" t="str">
            <v>Monthly</v>
          </cell>
          <cell r="J2" t="str">
            <v>Current</v>
          </cell>
          <cell r="K2" t="str">
            <v>%</v>
          </cell>
          <cell r="L2" t="str">
            <v>Merit 2.5%</v>
          </cell>
          <cell r="M2" t="str">
            <v>Bonus 3.75%</v>
          </cell>
          <cell r="N2" t="str">
            <v>Monthly</v>
          </cell>
          <cell r="O2" t="str">
            <v>Current</v>
          </cell>
          <cell r="P2" t="str">
            <v>%</v>
          </cell>
        </row>
        <row r="3">
          <cell r="A3" t="str">
            <v>ADMIN</v>
          </cell>
          <cell r="B3">
            <v>4120</v>
          </cell>
          <cell r="C3">
            <v>2912894.4</v>
          </cell>
          <cell r="D3">
            <v>2984805.2</v>
          </cell>
          <cell r="E3">
            <v>71910.800000000279</v>
          </cell>
          <cell r="F3">
            <v>2.4687060402876358E-2</v>
          </cell>
          <cell r="G3">
            <v>3044501.3040000005</v>
          </cell>
          <cell r="H3">
            <v>114168.79890000001</v>
          </cell>
          <cell r="I3">
            <v>19028.133150000001</v>
          </cell>
          <cell r="J3">
            <v>19028.133150000001</v>
          </cell>
          <cell r="K3">
            <v>0</v>
          </cell>
          <cell r="L3">
            <v>3120613.8366</v>
          </cell>
          <cell r="M3">
            <v>117023.0188725</v>
          </cell>
          <cell r="N3">
            <v>19503.83647875</v>
          </cell>
          <cell r="O3">
            <v>19503.83647875</v>
          </cell>
          <cell r="P3">
            <v>0</v>
          </cell>
        </row>
        <row r="4">
          <cell r="A4" t="str">
            <v>ASIC ENGINEERING</v>
          </cell>
          <cell r="B4">
            <v>2400</v>
          </cell>
          <cell r="C4">
            <v>100160442.19999984</v>
          </cell>
          <cell r="D4">
            <v>104273275.59999989</v>
          </cell>
          <cell r="E4">
            <v>4112833.4000000507</v>
          </cell>
          <cell r="F4">
            <v>4.1062452497839082E-2</v>
          </cell>
          <cell r="G4">
            <v>106358741.11199988</v>
          </cell>
          <cell r="H4">
            <v>3988452.7916999953</v>
          </cell>
          <cell r="I4">
            <v>664742.13194999925</v>
          </cell>
          <cell r="J4">
            <v>709575</v>
          </cell>
          <cell r="K4">
            <v>-6.3182705210866705E-2</v>
          </cell>
          <cell r="L4">
            <v>109017709.63979988</v>
          </cell>
          <cell r="M4">
            <v>4088164.1114924951</v>
          </cell>
          <cell r="N4">
            <v>681360.68524874921</v>
          </cell>
          <cell r="O4">
            <v>727314</v>
          </cell>
          <cell r="P4">
            <v>-6.318222219186044E-2</v>
          </cell>
        </row>
        <row r="5">
          <cell r="A5" t="str">
            <v>ASIC NON-ENG</v>
          </cell>
          <cell r="B5">
            <v>1911</v>
          </cell>
          <cell r="C5">
            <v>19787518.400000017</v>
          </cell>
          <cell r="D5">
            <v>20638859.800000012</v>
          </cell>
          <cell r="E5">
            <v>851341.39999999478</v>
          </cell>
          <cell r="F5">
            <v>4.3024162140513487E-2</v>
          </cell>
          <cell r="G5">
            <v>21051636.996000014</v>
          </cell>
          <cell r="H5">
            <v>789436.38735000056</v>
          </cell>
          <cell r="I5">
            <v>131572.73122500008</v>
          </cell>
          <cell r="J5">
            <v>150926</v>
          </cell>
          <cell r="K5">
            <v>-0.12823018416309925</v>
          </cell>
          <cell r="L5">
            <v>21577927.920900013</v>
          </cell>
          <cell r="M5">
            <v>809172.29703375045</v>
          </cell>
          <cell r="N5">
            <v>134862.04950562507</v>
          </cell>
          <cell r="O5">
            <v>154699</v>
          </cell>
          <cell r="P5">
            <v>-0.12822933887339241</v>
          </cell>
        </row>
        <row r="6">
          <cell r="A6" t="str">
            <v>BOULDER ENG</v>
          </cell>
          <cell r="B6">
            <v>2700</v>
          </cell>
          <cell r="C6">
            <v>9088866.7999999989</v>
          </cell>
          <cell r="D6">
            <v>9809226.959999999</v>
          </cell>
          <cell r="E6">
            <v>720360.16000000015</v>
          </cell>
          <cell r="F6">
            <v>7.9257422938578029E-2</v>
          </cell>
          <cell r="G6">
            <v>10005411.499199999</v>
          </cell>
          <cell r="H6">
            <v>375202.93121999997</v>
          </cell>
          <cell r="I6">
            <v>62533.821869999992</v>
          </cell>
          <cell r="J6">
            <v>62533.821869999992</v>
          </cell>
          <cell r="K6">
            <v>0</v>
          </cell>
          <cell r="L6">
            <v>10255546.786679998</v>
          </cell>
          <cell r="M6">
            <v>384583.00450049993</v>
          </cell>
          <cell r="N6">
            <v>64097.167416749988</v>
          </cell>
          <cell r="O6">
            <v>64097.167416749988</v>
          </cell>
          <cell r="P6">
            <v>0</v>
          </cell>
        </row>
        <row r="7">
          <cell r="A7" t="str">
            <v>CCA</v>
          </cell>
          <cell r="B7">
            <v>4810</v>
          </cell>
          <cell r="C7">
            <v>3874228.8</v>
          </cell>
          <cell r="D7">
            <v>3698656</v>
          </cell>
          <cell r="E7">
            <v>-175572.79999999981</v>
          </cell>
          <cell r="F7">
            <v>-4.5318128862187959E-2</v>
          </cell>
          <cell r="G7">
            <v>3772629.12</v>
          </cell>
          <cell r="H7">
            <v>141473.592</v>
          </cell>
          <cell r="I7">
            <v>23578.932000000001</v>
          </cell>
          <cell r="J7">
            <v>23578.932000000001</v>
          </cell>
          <cell r="K7">
            <v>0</v>
          </cell>
          <cell r="L7">
            <v>3866944.8479999998</v>
          </cell>
          <cell r="M7">
            <v>145010.43179999999</v>
          </cell>
          <cell r="N7">
            <v>24168.405299999999</v>
          </cell>
          <cell r="O7">
            <v>24168.405299999999</v>
          </cell>
          <cell r="P7">
            <v>0</v>
          </cell>
        </row>
        <row r="8">
          <cell r="A8" t="str">
            <v>COMM ENGINEERING</v>
          </cell>
          <cell r="B8">
            <v>1270</v>
          </cell>
          <cell r="C8">
            <v>1538929.6</v>
          </cell>
          <cell r="D8">
            <v>905008</v>
          </cell>
          <cell r="E8">
            <v>-633921.60000000009</v>
          </cell>
          <cell r="F8">
            <v>-0.41192371632854424</v>
          </cell>
          <cell r="G8">
            <v>923108.16</v>
          </cell>
          <cell r="H8">
            <v>34616.555999999997</v>
          </cell>
          <cell r="I8">
            <v>5769.4259999999995</v>
          </cell>
          <cell r="J8">
            <v>5769.4259999999995</v>
          </cell>
          <cell r="K8">
            <v>0</v>
          </cell>
          <cell r="L8">
            <v>946185.86399999994</v>
          </cell>
          <cell r="M8">
            <v>35481.969899999996</v>
          </cell>
          <cell r="N8">
            <v>5913.6616499999991</v>
          </cell>
          <cell r="O8">
            <v>5913.6616499999991</v>
          </cell>
          <cell r="P8">
            <v>0</v>
          </cell>
        </row>
        <row r="9">
          <cell r="A9" t="str">
            <v>COMM NON-ENG</v>
          </cell>
          <cell r="B9">
            <v>1270</v>
          </cell>
          <cell r="C9">
            <v>3773786</v>
          </cell>
          <cell r="D9">
            <v>2385593.6</v>
          </cell>
          <cell r="E9">
            <v>-1388192.4</v>
          </cell>
          <cell r="F9">
            <v>-0.36785138319978927</v>
          </cell>
          <cell r="G9">
            <v>2433305.4720000001</v>
          </cell>
          <cell r="H9">
            <v>91248.955199999997</v>
          </cell>
          <cell r="I9">
            <v>15208.1592</v>
          </cell>
          <cell r="J9">
            <v>15208.1592</v>
          </cell>
          <cell r="K9">
            <v>0</v>
          </cell>
          <cell r="L9">
            <v>2494138.1088</v>
          </cell>
          <cell r="M9">
            <v>93530.179080000002</v>
          </cell>
          <cell r="N9">
            <v>15588.36318</v>
          </cell>
          <cell r="O9">
            <v>15588.36318</v>
          </cell>
          <cell r="P9">
            <v>0</v>
          </cell>
        </row>
        <row r="10">
          <cell r="A10" t="str">
            <v>CORP G&amp;A</v>
          </cell>
          <cell r="B10">
            <v>3210</v>
          </cell>
          <cell r="C10">
            <v>20001857.720000021</v>
          </cell>
          <cell r="D10">
            <v>15168170.160000002</v>
          </cell>
          <cell r="E10">
            <v>-4833687.5600000191</v>
          </cell>
          <cell r="F10">
            <v>-0.24166193098987879</v>
          </cell>
          <cell r="G10">
            <v>15471533.563200003</v>
          </cell>
          <cell r="H10">
            <v>580182.5086200001</v>
          </cell>
          <cell r="I10">
            <v>96697.084770000016</v>
          </cell>
          <cell r="J10">
            <v>97169</v>
          </cell>
          <cell r="K10">
            <v>-4.856643888482789E-3</v>
          </cell>
          <cell r="L10">
            <v>15858321.902280001</v>
          </cell>
          <cell r="M10">
            <v>594687.07133549999</v>
          </cell>
          <cell r="N10">
            <v>99114.511889250003</v>
          </cell>
          <cell r="O10">
            <v>99598</v>
          </cell>
          <cell r="P10">
            <v>-4.8543957785296575E-3</v>
          </cell>
        </row>
        <row r="11">
          <cell r="A11" t="str">
            <v>CORP MKTG</v>
          </cell>
          <cell r="B11">
            <v>1115</v>
          </cell>
          <cell r="C11">
            <v>5290773.28</v>
          </cell>
          <cell r="D11">
            <v>4629612</v>
          </cell>
          <cell r="E11">
            <v>-661161.28000000026</v>
          </cell>
          <cell r="F11">
            <v>-0.12496496164356531</v>
          </cell>
          <cell r="G11">
            <v>4722204.24</v>
          </cell>
          <cell r="H11">
            <v>177082.65900000001</v>
          </cell>
          <cell r="I11">
            <v>29513.776500000004</v>
          </cell>
          <cell r="J11">
            <v>30121</v>
          </cell>
          <cell r="K11">
            <v>-2.0159473457056421E-2</v>
          </cell>
          <cell r="L11">
            <v>4840259.3459999999</v>
          </cell>
          <cell r="M11">
            <v>181509.72547499998</v>
          </cell>
          <cell r="N11">
            <v>30251.620912499999</v>
          </cell>
          <cell r="O11">
            <v>30874</v>
          </cell>
          <cell r="P11">
            <v>-2.0158680038219905E-2</v>
          </cell>
        </row>
        <row r="12">
          <cell r="A12" t="str">
            <v>CORP NPI</v>
          </cell>
          <cell r="B12">
            <v>4219</v>
          </cell>
          <cell r="C12">
            <v>1988688</v>
          </cell>
          <cell r="D12">
            <v>2042669.2</v>
          </cell>
          <cell r="E12">
            <v>53981.199999999953</v>
          </cell>
          <cell r="F12">
            <v>2.7144127183349E-2</v>
          </cell>
          <cell r="G12">
            <v>2083522.584</v>
          </cell>
          <cell r="H12">
            <v>78132.096900000004</v>
          </cell>
          <cell r="I12">
            <v>13022.016150000001</v>
          </cell>
          <cell r="J12">
            <v>13022</v>
          </cell>
          <cell r="K12">
            <v>1.2402088773836046E-6</v>
          </cell>
          <cell r="L12">
            <v>2135610.6486</v>
          </cell>
          <cell r="M12">
            <v>80085.399322500001</v>
          </cell>
          <cell r="N12">
            <v>13347.566553750001</v>
          </cell>
          <cell r="O12">
            <v>13347.566553750001</v>
          </cell>
          <cell r="P12">
            <v>0</v>
          </cell>
        </row>
        <row r="13">
          <cell r="A13" t="str">
            <v xml:space="preserve">CORP R&amp;D </v>
          </cell>
          <cell r="B13">
            <v>2600</v>
          </cell>
          <cell r="C13">
            <v>12443516.799999999</v>
          </cell>
          <cell r="D13">
            <v>12794449.199999992</v>
          </cell>
          <cell r="E13">
            <v>350932.39999999292</v>
          </cell>
          <cell r="F13">
            <v>2.8202027259688591E-2</v>
          </cell>
          <cell r="G13">
            <v>13050338.183999991</v>
          </cell>
          <cell r="H13">
            <v>489387.68189999962</v>
          </cell>
          <cell r="I13">
            <v>81564.613649999941</v>
          </cell>
          <cell r="J13">
            <v>81564.613649999941</v>
          </cell>
          <cell r="K13">
            <v>0</v>
          </cell>
          <cell r="L13">
            <v>13376596.63859999</v>
          </cell>
          <cell r="M13">
            <v>501622.37394749961</v>
          </cell>
          <cell r="N13">
            <v>83603.72899124994</v>
          </cell>
          <cell r="O13">
            <v>83603.72899124994</v>
          </cell>
          <cell r="P13">
            <v>0</v>
          </cell>
        </row>
        <row r="14">
          <cell r="A14" t="str">
            <v>FACILITY</v>
          </cell>
          <cell r="B14">
            <v>4110</v>
          </cell>
          <cell r="C14">
            <v>4162371.2</v>
          </cell>
          <cell r="D14">
            <v>4191803.2</v>
          </cell>
          <cell r="E14">
            <v>29432</v>
          </cell>
          <cell r="F14">
            <v>7.070969547358006E-3</v>
          </cell>
          <cell r="G14">
            <v>4275639.2640000004</v>
          </cell>
          <cell r="H14">
            <v>160336.4724</v>
          </cell>
          <cell r="I14">
            <v>26722.7454</v>
          </cell>
          <cell r="J14">
            <v>26722.7454</v>
          </cell>
          <cell r="K14">
            <v>0</v>
          </cell>
          <cell r="L14">
            <v>4382530.2456</v>
          </cell>
          <cell r="M14">
            <v>164344.88420999999</v>
          </cell>
          <cell r="N14">
            <v>27390.814034999999</v>
          </cell>
          <cell r="O14">
            <v>27390.814034999999</v>
          </cell>
          <cell r="P14">
            <v>0</v>
          </cell>
        </row>
        <row r="15">
          <cell r="A15" t="str">
            <v>HR</v>
          </cell>
          <cell r="B15">
            <v>3610</v>
          </cell>
          <cell r="C15">
            <v>9394905</v>
          </cell>
          <cell r="D15">
            <v>9395359.9999999981</v>
          </cell>
          <cell r="E15">
            <v>454.99999999813735</v>
          </cell>
          <cell r="F15">
            <v>4.8430505683467514E-5</v>
          </cell>
          <cell r="G15">
            <v>9583267.1999999974</v>
          </cell>
          <cell r="H15">
            <v>359372.5199999999</v>
          </cell>
          <cell r="I15">
            <v>59895.419999999984</v>
          </cell>
          <cell r="J15">
            <v>60445</v>
          </cell>
          <cell r="K15">
            <v>-9.092232608156444E-3</v>
          </cell>
          <cell r="L15">
            <v>9822848.8799999971</v>
          </cell>
          <cell r="M15">
            <v>368356.83299999987</v>
          </cell>
          <cell r="N15">
            <v>61392.80549999998</v>
          </cell>
          <cell r="O15">
            <v>61956</v>
          </cell>
          <cell r="P15">
            <v>-9.0902333914394031E-3</v>
          </cell>
        </row>
        <row r="16">
          <cell r="A16" t="str">
            <v>IT</v>
          </cell>
          <cell r="B16">
            <v>3554</v>
          </cell>
          <cell r="C16">
            <v>22165539.759999976</v>
          </cell>
          <cell r="D16">
            <v>23450177.919999972</v>
          </cell>
          <cell r="E16">
            <v>1284638.1599999964</v>
          </cell>
          <cell r="F16">
            <v>5.7956547591873207E-2</v>
          </cell>
          <cell r="G16">
            <v>23919181.478399973</v>
          </cell>
          <cell r="H16">
            <v>896969.30543999898</v>
          </cell>
          <cell r="I16">
            <v>149494.88423999984</v>
          </cell>
          <cell r="J16">
            <v>149494.88423999984</v>
          </cell>
          <cell r="K16">
            <v>0</v>
          </cell>
          <cell r="L16">
            <v>24517161.015359972</v>
          </cell>
          <cell r="M16">
            <v>919393.53807599889</v>
          </cell>
          <cell r="N16">
            <v>153232.25634599981</v>
          </cell>
          <cell r="O16">
            <v>153232.25634599981</v>
          </cell>
          <cell r="P16">
            <v>0</v>
          </cell>
        </row>
        <row r="17">
          <cell r="A17" t="str">
            <v>LEGAL</v>
          </cell>
          <cell r="B17">
            <v>1120</v>
          </cell>
          <cell r="C17">
            <v>2306358.08</v>
          </cell>
          <cell r="D17">
            <v>7179745.0399999991</v>
          </cell>
          <cell r="E17">
            <v>4873386.959999999</v>
          </cell>
          <cell r="F17">
            <v>2.1130226924693321</v>
          </cell>
          <cell r="G17">
            <v>7323339.9407999991</v>
          </cell>
          <cell r="H17">
            <v>274625.24777999998</v>
          </cell>
          <cell r="I17">
            <v>45770.874629999998</v>
          </cell>
          <cell r="J17">
            <v>45770.874629999998</v>
          </cell>
          <cell r="K17">
            <v>0</v>
          </cell>
          <cell r="L17">
            <v>7506423.439319998</v>
          </cell>
          <cell r="M17">
            <v>281490.87897449994</v>
          </cell>
          <cell r="N17">
            <v>46915.146495749992</v>
          </cell>
          <cell r="O17">
            <v>46915.146495749992</v>
          </cell>
          <cell r="P17">
            <v>0</v>
          </cell>
        </row>
        <row r="18">
          <cell r="A18" t="str">
            <v>OMNI ENGINEERING</v>
          </cell>
          <cell r="B18">
            <v>2100</v>
          </cell>
          <cell r="C18">
            <v>22246040.959999993</v>
          </cell>
          <cell r="D18">
            <v>21949219.760000002</v>
          </cell>
          <cell r="E18">
            <v>-296821.1999999918</v>
          </cell>
          <cell r="F18">
            <v>-1.3342652768359907E-2</v>
          </cell>
          <cell r="G18">
            <v>22388204.155200001</v>
          </cell>
          <cell r="H18">
            <v>839557.65581999999</v>
          </cell>
          <cell r="I18">
            <v>139926.27596999999</v>
          </cell>
          <cell r="J18">
            <v>139926.27596999999</v>
          </cell>
          <cell r="K18">
            <v>0</v>
          </cell>
          <cell r="L18">
            <v>22947909.25908</v>
          </cell>
          <cell r="M18">
            <v>860546.59721549996</v>
          </cell>
          <cell r="N18">
            <v>143424.43286924998</v>
          </cell>
          <cell r="O18">
            <v>143424.43286924998</v>
          </cell>
          <cell r="P18">
            <v>0</v>
          </cell>
        </row>
        <row r="19">
          <cell r="A19" t="str">
            <v>OMNI NON-ENG</v>
          </cell>
          <cell r="B19">
            <v>1310</v>
          </cell>
          <cell r="C19">
            <v>33121707.579999994</v>
          </cell>
          <cell r="D19">
            <v>31752614.139999986</v>
          </cell>
          <cell r="E19">
            <v>-1369093.4400000088</v>
          </cell>
          <cell r="F19">
            <v>-4.1335231183150523E-2</v>
          </cell>
          <cell r="G19">
            <v>32387666.422799986</v>
          </cell>
          <cell r="H19">
            <v>1214537.4908549995</v>
          </cell>
          <cell r="I19">
            <v>202422.91514249993</v>
          </cell>
          <cell r="J19">
            <v>203123</v>
          </cell>
          <cell r="K19">
            <v>-3.4466055419626086E-3</v>
          </cell>
          <cell r="L19">
            <v>33197358.083369981</v>
          </cell>
          <cell r="M19">
            <v>1244900.9281263743</v>
          </cell>
          <cell r="N19">
            <v>207483.48802106237</v>
          </cell>
          <cell r="O19">
            <v>208201</v>
          </cell>
          <cell r="P19">
            <v>-3.446246554712192E-3</v>
          </cell>
        </row>
        <row r="20">
          <cell r="A20" t="str">
            <v>OOTCTO</v>
          </cell>
          <cell r="B20">
            <v>2603</v>
          </cell>
          <cell r="C20">
            <v>3146037.44</v>
          </cell>
          <cell r="D20">
            <v>3688376.64</v>
          </cell>
          <cell r="E20">
            <v>542339.20000000019</v>
          </cell>
          <cell r="F20">
            <v>0.17238803108458881</v>
          </cell>
          <cell r="G20">
            <v>3762144.1728000003</v>
          </cell>
          <cell r="H20">
            <v>141080.40648000001</v>
          </cell>
          <cell r="I20">
            <v>23513.40108</v>
          </cell>
          <cell r="J20">
            <v>23513.40108</v>
          </cell>
          <cell r="K20">
            <v>0</v>
          </cell>
          <cell r="L20">
            <v>3856197.7771199998</v>
          </cell>
          <cell r="M20">
            <v>144607.416642</v>
          </cell>
          <cell r="N20">
            <v>24101.236107000001</v>
          </cell>
          <cell r="O20">
            <v>24101.236107000001</v>
          </cell>
          <cell r="P20">
            <v>0</v>
          </cell>
        </row>
        <row r="21">
          <cell r="A21" t="str">
            <v>QIS ENG</v>
          </cell>
          <cell r="B21">
            <v>2351</v>
          </cell>
          <cell r="C21">
            <v>13524581.199999996</v>
          </cell>
          <cell r="D21">
            <v>15506327.199999999</v>
          </cell>
          <cell r="E21">
            <v>1981746.0000000037</v>
          </cell>
          <cell r="F21">
            <v>0.14652919529959305</v>
          </cell>
          <cell r="G21">
            <v>15816453.743999999</v>
          </cell>
          <cell r="H21">
            <v>593117.01539999992</v>
          </cell>
          <cell r="I21">
            <v>98852.835899999991</v>
          </cell>
          <cell r="J21">
            <v>98852.835899999991</v>
          </cell>
          <cell r="K21">
            <v>0</v>
          </cell>
          <cell r="L21">
            <v>16211865.087599998</v>
          </cell>
          <cell r="M21">
            <v>607944.94078499987</v>
          </cell>
          <cell r="N21">
            <v>101324.15679749998</v>
          </cell>
          <cell r="O21">
            <v>101324.15679749998</v>
          </cell>
          <cell r="P21">
            <v>0</v>
          </cell>
        </row>
        <row r="22">
          <cell r="A22" t="str">
            <v>QIS NON-ENG</v>
          </cell>
          <cell r="B22">
            <v>5106</v>
          </cell>
          <cell r="C22">
            <v>12001961.92</v>
          </cell>
          <cell r="D22">
            <v>13096138.639999999</v>
          </cell>
          <cell r="E22">
            <v>1094176.7199999988</v>
          </cell>
          <cell r="F22">
            <v>9.1166488220285807E-2</v>
          </cell>
          <cell r="G22">
            <v>13358061.412799999</v>
          </cell>
          <cell r="H22">
            <v>500927.30297999992</v>
          </cell>
          <cell r="I22">
            <v>83487.883829999992</v>
          </cell>
          <cell r="J22">
            <v>84920</v>
          </cell>
          <cell r="K22">
            <v>-1.686429780970335E-2</v>
          </cell>
          <cell r="L22">
            <v>13692012.948119998</v>
          </cell>
          <cell r="M22">
            <v>513450.4855544999</v>
          </cell>
          <cell r="N22">
            <v>85575.080925749979</v>
          </cell>
          <cell r="O22">
            <v>87043</v>
          </cell>
          <cell r="P22">
            <v>-1.6864297809703496E-2</v>
          </cell>
        </row>
        <row r="23">
          <cell r="A23" t="str">
            <v>QNT</v>
          </cell>
          <cell r="B23">
            <v>2602</v>
          </cell>
          <cell r="C23">
            <v>2136576</v>
          </cell>
          <cell r="D23">
            <v>2399696</v>
          </cell>
          <cell r="E23">
            <v>263120</v>
          </cell>
          <cell r="F23">
            <v>0.12315031152647975</v>
          </cell>
          <cell r="G23">
            <v>2447689.92</v>
          </cell>
          <cell r="H23">
            <v>91788.371999999988</v>
          </cell>
          <cell r="I23">
            <v>15298.061999999998</v>
          </cell>
          <cell r="J23">
            <v>15298.061999999998</v>
          </cell>
          <cell r="K23">
            <v>0</v>
          </cell>
          <cell r="L23">
            <v>2508882.1679999996</v>
          </cell>
          <cell r="M23">
            <v>94083.081299999976</v>
          </cell>
          <cell r="N23">
            <v>15680.513549999996</v>
          </cell>
          <cell r="O23">
            <v>15680.513549999996</v>
          </cell>
          <cell r="P23">
            <v>0</v>
          </cell>
        </row>
        <row r="24">
          <cell r="A24" t="str">
            <v>SECURITY</v>
          </cell>
          <cell r="B24">
            <v>4111</v>
          </cell>
          <cell r="C24">
            <v>719201.6</v>
          </cell>
          <cell r="D24">
            <v>735862.4</v>
          </cell>
          <cell r="E24">
            <v>16660.800000000047</v>
          </cell>
          <cell r="F24">
            <v>2.3165688174219923E-2</v>
          </cell>
          <cell r="G24">
            <v>750579.64800000004</v>
          </cell>
          <cell r="H24">
            <v>28146.736800000002</v>
          </cell>
          <cell r="I24">
            <v>4691.1228000000001</v>
          </cell>
          <cell r="J24">
            <v>4691.1228000000001</v>
          </cell>
          <cell r="K24">
            <v>0</v>
          </cell>
          <cell r="L24">
            <v>769344.13919999998</v>
          </cell>
          <cell r="M24">
            <v>28850.405219999997</v>
          </cell>
          <cell r="N24">
            <v>4808.4008699999995</v>
          </cell>
          <cell r="O24">
            <v>4808.4008699999995</v>
          </cell>
          <cell r="P24">
            <v>0</v>
          </cell>
        </row>
        <row r="25">
          <cell r="A25" t="str">
            <v>STANDARDS</v>
          </cell>
          <cell r="B25">
            <v>2635</v>
          </cell>
          <cell r="C25">
            <v>4713051.2</v>
          </cell>
          <cell r="D25">
            <v>5344523.5999999996</v>
          </cell>
          <cell r="E25">
            <v>631472.39999999944</v>
          </cell>
          <cell r="F25">
            <v>0.13398377679410728</v>
          </cell>
          <cell r="G25">
            <v>5451414.0719999997</v>
          </cell>
          <cell r="H25">
            <v>204428.02769999998</v>
          </cell>
          <cell r="I25">
            <v>34071.337949999994</v>
          </cell>
          <cell r="J25">
            <v>34866</v>
          </cell>
          <cell r="K25">
            <v>-2.279189038031338E-2</v>
          </cell>
          <cell r="L25">
            <v>5587699.4237999991</v>
          </cell>
          <cell r="M25">
            <v>209538.72839249996</v>
          </cell>
          <cell r="N25">
            <v>34923.121398749994</v>
          </cell>
          <cell r="O25">
            <v>35738</v>
          </cell>
          <cell r="P25">
            <v>-2.2801460665118525E-2</v>
          </cell>
        </row>
        <row r="26">
          <cell r="A26" t="str">
            <v>SUPPORT ENG</v>
          </cell>
          <cell r="B26">
            <v>2000</v>
          </cell>
          <cell r="C26">
            <v>15858798.799999995</v>
          </cell>
          <cell r="D26">
            <v>15941717.999999996</v>
          </cell>
          <cell r="E26">
            <v>82919.200000001118</v>
          </cell>
          <cell r="F26">
            <v>5.228592722924333E-3</v>
          </cell>
          <cell r="G26">
            <v>16260552.359999996</v>
          </cell>
          <cell r="H26">
            <v>609770.71349999984</v>
          </cell>
          <cell r="I26">
            <v>101628.45224999997</v>
          </cell>
          <cell r="J26">
            <v>101628.45224999997</v>
          </cell>
          <cell r="K26">
            <v>0</v>
          </cell>
          <cell r="L26">
            <v>16667066.168999994</v>
          </cell>
          <cell r="M26">
            <v>625014.9813374998</v>
          </cell>
          <cell r="N26">
            <v>104169.16355624997</v>
          </cell>
          <cell r="O26">
            <v>104169.16355624997</v>
          </cell>
          <cell r="P26">
            <v>0</v>
          </cell>
        </row>
        <row r="27">
          <cell r="A27" t="str">
            <v>TAPP ENGINEERING</v>
          </cell>
          <cell r="B27">
            <v>2910</v>
          </cell>
          <cell r="C27">
            <v>12898345.200000007</v>
          </cell>
          <cell r="D27">
            <v>8558201.6000000015</v>
          </cell>
          <cell r="E27">
            <v>-4340143.6000000052</v>
          </cell>
          <cell r="F27">
            <v>-0.33648840472962399</v>
          </cell>
          <cell r="G27">
            <v>8729365.6320000011</v>
          </cell>
          <cell r="H27">
            <v>327351.21120000002</v>
          </cell>
          <cell r="I27">
            <v>54558.535200000006</v>
          </cell>
          <cell r="J27">
            <v>54558.535200000006</v>
          </cell>
          <cell r="K27">
            <v>0</v>
          </cell>
          <cell r="L27">
            <v>8947599.7728000004</v>
          </cell>
          <cell r="M27">
            <v>335534.99148000003</v>
          </cell>
          <cell r="N27">
            <v>55922.498580000007</v>
          </cell>
          <cell r="O27">
            <v>55922.498580000007</v>
          </cell>
          <cell r="P27">
            <v>0</v>
          </cell>
        </row>
        <row r="28">
          <cell r="A28" t="str">
            <v>TAPP NON-ENG</v>
          </cell>
          <cell r="B28">
            <v>1220</v>
          </cell>
          <cell r="C28">
            <v>4533422.4000000004</v>
          </cell>
          <cell r="D28">
            <v>3405546.56</v>
          </cell>
          <cell r="E28">
            <v>-1127875.8400000003</v>
          </cell>
          <cell r="F28">
            <v>-0.24879125316008502</v>
          </cell>
          <cell r="G28">
            <v>3473657.4912</v>
          </cell>
          <cell r="H28">
            <v>130262.15591999999</v>
          </cell>
          <cell r="I28">
            <v>21710.35932</v>
          </cell>
          <cell r="J28">
            <v>21710.35932</v>
          </cell>
          <cell r="K28">
            <v>0</v>
          </cell>
          <cell r="L28">
            <v>3560498.9284799998</v>
          </cell>
          <cell r="M28">
            <v>133518.70981799997</v>
          </cell>
          <cell r="N28">
            <v>22253.118302999996</v>
          </cell>
          <cell r="O28">
            <v>22253.118302999996</v>
          </cell>
          <cell r="P28">
            <v>0</v>
          </cell>
        </row>
        <row r="29">
          <cell r="A29" t="str">
            <v>TECH NON-ENG</v>
          </cell>
          <cell r="B29">
            <v>1830</v>
          </cell>
          <cell r="C29">
            <v>2808270.4</v>
          </cell>
          <cell r="D29">
            <v>2902931.2</v>
          </cell>
          <cell r="E29">
            <v>94660.800000000279</v>
          </cell>
          <cell r="F29">
            <v>3.3707865168539429E-2</v>
          </cell>
          <cell r="G29">
            <v>2960989.824</v>
          </cell>
          <cell r="H29">
            <v>111037.11839999999</v>
          </cell>
          <cell r="I29">
            <v>18506.186399999999</v>
          </cell>
          <cell r="J29">
            <v>20057</v>
          </cell>
          <cell r="K29">
            <v>-7.7320317096275681E-2</v>
          </cell>
          <cell r="L29">
            <v>3035014.5695999996</v>
          </cell>
          <cell r="M29">
            <v>113813.04635999998</v>
          </cell>
          <cell r="N29">
            <v>18968.841059999995</v>
          </cell>
          <cell r="O29">
            <v>20559</v>
          </cell>
          <cell r="P29">
            <v>-7.7346122865898384E-2</v>
          </cell>
        </row>
        <row r="30">
          <cell r="A30" t="str">
            <v>TSG NON-ENG</v>
          </cell>
          <cell r="B30">
            <v>5026</v>
          </cell>
          <cell r="C30">
            <v>5698784.0000000009</v>
          </cell>
          <cell r="D30">
            <v>984001.2</v>
          </cell>
          <cell r="G30">
            <v>1003681.2239999999</v>
          </cell>
          <cell r="H30">
            <v>37638.045899999997</v>
          </cell>
          <cell r="I30">
            <v>6273.0076499999996</v>
          </cell>
          <cell r="J30">
            <v>6273.0076499999996</v>
          </cell>
          <cell r="L30">
            <v>1028773.2545999999</v>
          </cell>
          <cell r="M30">
            <v>38578.997047499994</v>
          </cell>
          <cell r="N30">
            <v>6429.8328412499986</v>
          </cell>
          <cell r="O30">
            <v>6429.8328412499986</v>
          </cell>
        </row>
        <row r="31">
          <cell r="A31" t="str">
            <v>TSG ENG</v>
          </cell>
          <cell r="B31">
            <v>5025</v>
          </cell>
          <cell r="C31">
            <v>0</v>
          </cell>
          <cell r="D31">
            <v>5972699.1999999993</v>
          </cell>
          <cell r="E31">
            <v>5972699.1999999993</v>
          </cell>
          <cell r="G31">
            <v>6092153.1839999994</v>
          </cell>
          <cell r="H31">
            <v>228455.74439999997</v>
          </cell>
          <cell r="I31">
            <v>38075.957399999992</v>
          </cell>
          <cell r="J31">
            <v>38075.957399999992</v>
          </cell>
          <cell r="K31">
            <v>0</v>
          </cell>
          <cell r="L31">
            <v>6244457.0135999992</v>
          </cell>
          <cell r="M31">
            <v>234167.13800999997</v>
          </cell>
          <cell r="N31">
            <v>39027.856334999997</v>
          </cell>
          <cell r="O31">
            <v>39027.856334999997</v>
          </cell>
          <cell r="P31">
            <v>0</v>
          </cell>
        </row>
        <row r="32">
          <cell r="A32" t="str">
            <v>Grand Total</v>
          </cell>
          <cell r="C32">
            <v>352297454.73999983</v>
          </cell>
          <cell r="D32">
            <v>355785268.0199998</v>
          </cell>
          <cell r="E32">
            <v>3487813.2799999714</v>
          </cell>
          <cell r="F32">
            <v>9.900194375727249E-3</v>
          </cell>
          <cell r="G32">
            <v>362900973.38039994</v>
          </cell>
          <cell r="H32">
            <v>13608786.501764996</v>
          </cell>
          <cell r="I32">
            <v>2268131.0836274987</v>
          </cell>
          <cell r="J32">
            <v>2338423.5997099993</v>
          </cell>
          <cell r="K32">
            <v>-3.0059787324767818E-2</v>
          </cell>
          <cell r="L32">
            <v>371973497.71490973</v>
          </cell>
          <cell r="M32">
            <v>13949006.164309118</v>
          </cell>
          <cell r="N32">
            <v>2324834.3607181865</v>
          </cell>
          <cell r="O32">
            <v>2396884.1562564997</v>
          </cell>
          <cell r="P32">
            <v>-3.0059773790170149E-2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MON."/>
      <sheetName val="QTD"/>
      <sheetName val="Year"/>
      <sheetName val="TREND"/>
      <sheetName val="TREND-B"/>
      <sheetName val="TREND-Q"/>
      <sheetName val="TREND-E"/>
      <sheetName val="QIS-ECA"/>
      <sheetName val="BU-M"/>
      <sheetName val="HC"/>
      <sheetName val="BU-QTD"/>
      <sheetName val="BU-YTD"/>
      <sheetName val="BREW-ECA"/>
      <sheetName val="QCHAT-ECA"/>
      <sheetName val="EUD-ECA"/>
      <sheetName val="Product"/>
      <sheetName val="Carrier"/>
      <sheetName val="Product Graph"/>
      <sheetName val="Carrier Graph"/>
      <sheetName val="Insert"/>
      <sheetName val="Rev Data"/>
      <sheetName val="HC Budget"/>
      <sheetName val="HC Detail"/>
      <sheetName val="Outlook"/>
      <sheetName val="DB"/>
      <sheetName val="Mo."/>
      <sheetName val="LEXcel"/>
      <sheetName val="Scenarios"/>
      <sheetName val="Chipsets"/>
      <sheetName val="Qtrly Consume"/>
      <sheetName val="Mexico"/>
      <sheetName val="Yrly  Consu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28">
          <cell r="A28" t="str">
            <v>Revenue</v>
          </cell>
          <cell r="C28">
            <v>765.74987028778696</v>
          </cell>
          <cell r="D28">
            <v>768.12971291549604</v>
          </cell>
          <cell r="E28">
            <v>796.5427938326369</v>
          </cell>
          <cell r="F28">
            <v>1052.5143970103131</v>
          </cell>
          <cell r="G28">
            <v>1182.53465955053</v>
          </cell>
          <cell r="H28">
            <v>1662.3630613690502</v>
          </cell>
          <cell r="I28">
            <v>2268.6856901704646</v>
          </cell>
          <cell r="J28">
            <v>2737.8380657639009</v>
          </cell>
          <cell r="K28">
            <v>3337.6825039562441</v>
          </cell>
          <cell r="L28">
            <v>4885.2422877354447</v>
          </cell>
          <cell r="M28">
            <v>5537.3446722506787</v>
          </cell>
          <cell r="N28">
            <v>6404.9726528947213</v>
          </cell>
        </row>
        <row r="30">
          <cell r="A30" t="str">
            <v>Cost of Sales</v>
          </cell>
          <cell r="C30">
            <v>1584.631706911292</v>
          </cell>
          <cell r="D30">
            <v>932.79684658151427</v>
          </cell>
          <cell r="E30">
            <v>2280.5681850123083</v>
          </cell>
          <cell r="F30">
            <v>1162.4072561737703</v>
          </cell>
          <cell r="G30">
            <v>1710.3320098665347</v>
          </cell>
          <cell r="H30">
            <v>2092.2175259623568</v>
          </cell>
          <cell r="I30">
            <v>1723.354169324009</v>
          </cell>
          <cell r="J30">
            <v>970.01858131909694</v>
          </cell>
          <cell r="K30">
            <v>1125.1276923076923</v>
          </cell>
          <cell r="L30">
            <v>1374.1296410256409</v>
          </cell>
          <cell r="M30">
            <v>1394.114641025641</v>
          </cell>
          <cell r="N30">
            <v>1701.8133012820513</v>
          </cell>
        </row>
        <row r="32">
          <cell r="A32" t="str">
            <v>GROSS PROFIT</v>
          </cell>
          <cell r="C32">
            <v>-818.88183662350502</v>
          </cell>
          <cell r="D32">
            <v>-164.66713366601823</v>
          </cell>
          <cell r="E32">
            <v>-1484.0253911796713</v>
          </cell>
          <cell r="F32">
            <v>-109.89285916345716</v>
          </cell>
          <cell r="G32">
            <v>-527.79735031600467</v>
          </cell>
          <cell r="H32">
            <v>-429.8544645933066</v>
          </cell>
          <cell r="I32">
            <v>545.33152084645553</v>
          </cell>
          <cell r="J32">
            <v>1767.8194844448039</v>
          </cell>
          <cell r="K32">
            <v>2212.5548116485515</v>
          </cell>
          <cell r="L32">
            <v>3511.1126467098038</v>
          </cell>
          <cell r="M32">
            <v>4143.2300312250372</v>
          </cell>
          <cell r="N32">
            <v>4703.1593516126704</v>
          </cell>
        </row>
        <row r="36">
          <cell r="A36" t="str">
            <v>R&amp;D</v>
          </cell>
          <cell r="C36">
            <v>456.68517272727274</v>
          </cell>
          <cell r="D36">
            <v>369.54817272727269</v>
          </cell>
          <cell r="E36">
            <v>410.4979909090909</v>
          </cell>
          <cell r="F36">
            <v>350.74545227272728</v>
          </cell>
          <cell r="G36">
            <v>367.11528750000002</v>
          </cell>
          <cell r="H36">
            <v>395.15734772727274</v>
          </cell>
          <cell r="I36">
            <v>331.88400000000001</v>
          </cell>
          <cell r="J36">
            <v>339.363</v>
          </cell>
          <cell r="K36">
            <v>511.63199999999995</v>
          </cell>
          <cell r="L36">
            <v>358.01299999999998</v>
          </cell>
          <cell r="M36">
            <v>375.29600000000005</v>
          </cell>
          <cell r="N36">
            <v>550.60599999999999</v>
          </cell>
        </row>
        <row r="37">
          <cell r="A37" t="str">
            <v>Selling  Marketing</v>
          </cell>
          <cell r="C37">
            <v>3585.837</v>
          </cell>
          <cell r="D37">
            <v>4147.6299500000005</v>
          </cell>
          <cell r="E37">
            <v>4518.5490499999996</v>
          </cell>
          <cell r="F37">
            <v>2601.2941499999997</v>
          </cell>
          <cell r="G37">
            <v>2742.6514500000003</v>
          </cell>
          <cell r="H37">
            <v>2989.6546499999999</v>
          </cell>
          <cell r="I37">
            <v>2570.11915</v>
          </cell>
          <cell r="J37">
            <v>2900.4067</v>
          </cell>
          <cell r="K37">
            <v>2506.5263999999997</v>
          </cell>
          <cell r="L37">
            <v>2167.3290999999999</v>
          </cell>
          <cell r="M37">
            <v>2201.7981</v>
          </cell>
          <cell r="N37">
            <v>2575.69715</v>
          </cell>
        </row>
        <row r="38">
          <cell r="A38" t="str">
            <v>General &amp; Admin.</v>
          </cell>
          <cell r="C38">
            <v>1995.7264499999997</v>
          </cell>
          <cell r="D38">
            <v>2095.4166</v>
          </cell>
          <cell r="E38">
            <v>2493.8222999999998</v>
          </cell>
          <cell r="F38">
            <v>2264.9863000000005</v>
          </cell>
          <cell r="G38">
            <v>2829.8453500000001</v>
          </cell>
          <cell r="H38">
            <v>3455.9576499999998</v>
          </cell>
          <cell r="I38">
            <v>3066.8640499999997</v>
          </cell>
          <cell r="J38">
            <v>2434.80125</v>
          </cell>
          <cell r="K38">
            <v>2839.6075499999997</v>
          </cell>
          <cell r="L38">
            <v>2490.3815499999996</v>
          </cell>
          <cell r="M38">
            <v>2488.4902000000002</v>
          </cell>
          <cell r="N38">
            <v>2926.5231999999996</v>
          </cell>
        </row>
        <row r="39">
          <cell r="A39" t="str">
            <v>Total Operating Expense</v>
          </cell>
          <cell r="C39">
            <v>6038.248622727273</v>
          </cell>
          <cell r="D39">
            <v>6612.5947227272736</v>
          </cell>
          <cell r="E39">
            <v>7422.8693409090902</v>
          </cell>
          <cell r="F39">
            <v>5217.0259022727278</v>
          </cell>
          <cell r="G39">
            <v>5939.6120874999997</v>
          </cell>
          <cell r="H39">
            <v>6840.769647727273</v>
          </cell>
          <cell r="I39">
            <v>5968.8671999999997</v>
          </cell>
          <cell r="J39">
            <v>5674.5709499999994</v>
          </cell>
          <cell r="K39">
            <v>5857.7659499999991</v>
          </cell>
          <cell r="L39">
            <v>5015.7236499999999</v>
          </cell>
          <cell r="M39">
            <v>5065.5843000000004</v>
          </cell>
          <cell r="N39">
            <v>6052.8263499999994</v>
          </cell>
        </row>
        <row r="41">
          <cell r="A41" t="str">
            <v>OPERATING PROFIT</v>
          </cell>
          <cell r="C41">
            <v>-6857.1304593507775</v>
          </cell>
          <cell r="D41">
            <v>-6777.261856393292</v>
          </cell>
          <cell r="E41">
            <v>-8906.8947320887619</v>
          </cell>
          <cell r="F41">
            <v>-5326.9187614361854</v>
          </cell>
          <cell r="G41">
            <v>-6467.4094378160044</v>
          </cell>
          <cell r="H41">
            <v>-7270.62411232058</v>
          </cell>
          <cell r="I41">
            <v>-5423.5356791535442</v>
          </cell>
          <cell r="J41">
            <v>-3906.7514655551954</v>
          </cell>
          <cell r="K41">
            <v>-3645.2111383514475</v>
          </cell>
          <cell r="L41">
            <v>-1504.6110032901961</v>
          </cell>
          <cell r="M41">
            <v>-922.3542687749632</v>
          </cell>
          <cell r="N41">
            <v>-1349.6669983873289</v>
          </cell>
        </row>
        <row r="43">
          <cell r="A43" t="str">
            <v>Amortization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Interest Income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Interest Expense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EBT</v>
          </cell>
          <cell r="C46">
            <v>-6857.1304593507775</v>
          </cell>
          <cell r="D46">
            <v>-6777.261856393292</v>
          </cell>
          <cell r="E46">
            <v>-8906.8947320887619</v>
          </cell>
          <cell r="F46">
            <v>-5326.9187614361854</v>
          </cell>
          <cell r="G46">
            <v>-6467.4094378160044</v>
          </cell>
          <cell r="H46">
            <v>-7270.62411232058</v>
          </cell>
          <cell r="I46">
            <v>-5423.5356791535442</v>
          </cell>
          <cell r="J46">
            <v>-3906.7514655551954</v>
          </cell>
          <cell r="K46">
            <v>-3645.2111383514475</v>
          </cell>
          <cell r="L46">
            <v>-1504.6110032901961</v>
          </cell>
          <cell r="M46">
            <v>-922.3542687749632</v>
          </cell>
          <cell r="N46">
            <v>-1349.6669983873289</v>
          </cell>
        </row>
        <row r="49">
          <cell r="A49" t="str">
            <v>Revenue</v>
          </cell>
          <cell r="C49">
            <v>3188.0376663557463</v>
          </cell>
          <cell r="D49">
            <v>2973.5903987382862</v>
          </cell>
          <cell r="E49">
            <v>3527.7056840577288</v>
          </cell>
          <cell r="F49">
            <v>2917.2936297512715</v>
          </cell>
          <cell r="G49">
            <v>3335.5212059730366</v>
          </cell>
          <cell r="H49">
            <v>4204.8314936293355</v>
          </cell>
          <cell r="I49">
            <v>1942.233935248812</v>
          </cell>
          <cell r="J49">
            <v>1947.3892526934674</v>
          </cell>
          <cell r="K49">
            <v>7307.3881358118897</v>
          </cell>
          <cell r="L49">
            <v>3452.3290438711515</v>
          </cell>
          <cell r="M49">
            <v>3522.9685507348222</v>
          </cell>
          <cell r="N49">
            <v>4521.5124680932995</v>
          </cell>
        </row>
        <row r="51">
          <cell r="A51" t="str">
            <v>Cost of Sales</v>
          </cell>
          <cell r="C51">
            <v>1068.5340000000001</v>
          </cell>
          <cell r="D51">
            <v>1081.5509999999999</v>
          </cell>
          <cell r="E51">
            <v>1254.5239999999999</v>
          </cell>
          <cell r="F51">
            <v>909.93899999999996</v>
          </cell>
          <cell r="G51">
            <v>1048.184</v>
          </cell>
          <cell r="H51">
            <v>1274.492</v>
          </cell>
          <cell r="I51">
            <v>1095.9520877666173</v>
          </cell>
          <cell r="J51">
            <v>1097.6557382638116</v>
          </cell>
          <cell r="K51">
            <v>1276.4916805948567</v>
          </cell>
          <cell r="L51">
            <v>1041.3590675216642</v>
          </cell>
          <cell r="M51">
            <v>1094.6443763213795</v>
          </cell>
          <cell r="N51">
            <v>1348.7450697129379</v>
          </cell>
        </row>
        <row r="53">
          <cell r="A53" t="str">
            <v>GROSS PROFIT</v>
          </cell>
          <cell r="C53">
            <v>2119.5036663557462</v>
          </cell>
          <cell r="D53">
            <v>1892.0393987382863</v>
          </cell>
          <cell r="E53">
            <v>2273.1816840577289</v>
          </cell>
          <cell r="F53">
            <v>2007.3546297512717</v>
          </cell>
          <cell r="G53">
            <v>2287.3372059730364</v>
          </cell>
          <cell r="H53">
            <v>2930.3394936293353</v>
          </cell>
          <cell r="I53">
            <v>846.28184748219473</v>
          </cell>
          <cell r="J53">
            <v>849.73351442965577</v>
          </cell>
          <cell r="K53">
            <v>6030.8964552170328</v>
          </cell>
          <cell r="L53">
            <v>2410.9699763494873</v>
          </cell>
          <cell r="M53">
            <v>2428.324174413443</v>
          </cell>
          <cell r="N53">
            <v>3172.7673983803616</v>
          </cell>
        </row>
        <row r="57">
          <cell r="A57" t="str">
            <v>R&amp;D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38.774000000000001</v>
          </cell>
          <cell r="H57">
            <v>46.529000000000003</v>
          </cell>
          <cell r="I57">
            <v>38.774000000000001</v>
          </cell>
          <cell r="J57">
            <v>38.774000000000001</v>
          </cell>
          <cell r="K57">
            <v>46.529000000000003</v>
          </cell>
          <cell r="L57">
            <v>36.835000000000001</v>
          </cell>
          <cell r="M57">
            <v>38.774000000000001</v>
          </cell>
          <cell r="N57">
            <v>46.529000000000003</v>
          </cell>
        </row>
        <row r="58">
          <cell r="A58" t="str">
            <v>Selling  Marketing</v>
          </cell>
          <cell r="C58">
            <v>101.015</v>
          </cell>
          <cell r="D58">
            <v>161.98804999999999</v>
          </cell>
          <cell r="E58">
            <v>163.94695000000002</v>
          </cell>
          <cell r="F58">
            <v>77.862850000000009</v>
          </cell>
          <cell r="G58">
            <v>87.043549999999996</v>
          </cell>
          <cell r="H58">
            <v>91.499350000000007</v>
          </cell>
          <cell r="I58">
            <v>17.169850000000004</v>
          </cell>
          <cell r="J58">
            <v>17.369299999999999</v>
          </cell>
          <cell r="K58">
            <v>20.983600000000003</v>
          </cell>
          <cell r="L58">
            <v>16.904900000000001</v>
          </cell>
          <cell r="M58">
            <v>16.776900000000001</v>
          </cell>
          <cell r="N58">
            <v>20.645850000000003</v>
          </cell>
        </row>
        <row r="59">
          <cell r="A59" t="str">
            <v>General &amp; Admin.</v>
          </cell>
          <cell r="C59">
            <v>135.61804999999998</v>
          </cell>
          <cell r="D59">
            <v>198.73734999999999</v>
          </cell>
          <cell r="E59">
            <v>218.04050000000004</v>
          </cell>
          <cell r="F59">
            <v>127.39335</v>
          </cell>
          <cell r="G59">
            <v>125.03295000000001</v>
          </cell>
          <cell r="H59">
            <v>137.86664999999999</v>
          </cell>
          <cell r="I59">
            <v>163.63195000000002</v>
          </cell>
          <cell r="J59">
            <v>119.65375</v>
          </cell>
          <cell r="K59">
            <v>138.04345000000001</v>
          </cell>
          <cell r="L59">
            <v>137.06745000000001</v>
          </cell>
          <cell r="M59">
            <v>121.74980000000001</v>
          </cell>
          <cell r="N59">
            <v>142.35679999999999</v>
          </cell>
        </row>
        <row r="60">
          <cell r="A60" t="str">
            <v>Total Operating Expense</v>
          </cell>
          <cell r="C60">
            <v>236.63304999999997</v>
          </cell>
          <cell r="D60">
            <v>360.72539999999998</v>
          </cell>
          <cell r="E60">
            <v>381.98745000000008</v>
          </cell>
          <cell r="F60">
            <v>205.25620000000001</v>
          </cell>
          <cell r="G60">
            <v>250.85050000000001</v>
          </cell>
          <cell r="H60">
            <v>275.89499999999998</v>
          </cell>
          <cell r="I60">
            <v>219.57580000000002</v>
          </cell>
          <cell r="J60">
            <v>175.79705000000001</v>
          </cell>
          <cell r="K60">
            <v>205.55605000000003</v>
          </cell>
          <cell r="L60">
            <v>190.80735000000001</v>
          </cell>
          <cell r="M60">
            <v>177.30070000000001</v>
          </cell>
          <cell r="N60">
            <v>209.53165000000001</v>
          </cell>
        </row>
        <row r="62">
          <cell r="A62" t="str">
            <v>OPERATING PROFIT</v>
          </cell>
          <cell r="C62">
            <v>1882.8706163557463</v>
          </cell>
          <cell r="D62">
            <v>1531.3139987382863</v>
          </cell>
          <cell r="E62">
            <v>1891.1942340577289</v>
          </cell>
          <cell r="F62">
            <v>1802.0984297512716</v>
          </cell>
          <cell r="G62">
            <v>2036.4867059730364</v>
          </cell>
          <cell r="H62">
            <v>2654.4444936293353</v>
          </cell>
          <cell r="I62">
            <v>626.70604748219466</v>
          </cell>
          <cell r="J62">
            <v>673.93646442965576</v>
          </cell>
          <cell r="K62">
            <v>5825.3404052170326</v>
          </cell>
          <cell r="L62">
            <v>2220.1626263494873</v>
          </cell>
          <cell r="M62">
            <v>2251.0234744134432</v>
          </cell>
          <cell r="N62">
            <v>2963.2357483803617</v>
          </cell>
        </row>
        <row r="64">
          <cell r="A64" t="str">
            <v>Amortization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Interest Income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Interest Expense</v>
          </cell>
        </row>
        <row r="67">
          <cell r="A67" t="str">
            <v>EBT</v>
          </cell>
          <cell r="C67">
            <v>1882.8706163557463</v>
          </cell>
          <cell r="D67">
            <v>1531.3139987382863</v>
          </cell>
          <cell r="E67">
            <v>1891.1942340577289</v>
          </cell>
          <cell r="F67">
            <v>1802.0984297512716</v>
          </cell>
          <cell r="G67">
            <v>2036.4867059730364</v>
          </cell>
          <cell r="H67">
            <v>2654.4444936293353</v>
          </cell>
          <cell r="I67">
            <v>626.70604748219466</v>
          </cell>
          <cell r="J67">
            <v>673.93646442965576</v>
          </cell>
          <cell r="K67">
            <v>5825.3404052170326</v>
          </cell>
          <cell r="L67">
            <v>2220.1626263494873</v>
          </cell>
          <cell r="M67">
            <v>2251.0234744134432</v>
          </cell>
          <cell r="N67">
            <v>2963.2357483803617</v>
          </cell>
        </row>
        <row r="70">
          <cell r="A70" t="str">
            <v>Revenue</v>
          </cell>
          <cell r="C70">
            <v>315</v>
          </cell>
          <cell r="D70">
            <v>315</v>
          </cell>
          <cell r="E70">
            <v>420</v>
          </cell>
          <cell r="F70">
            <v>330.75</v>
          </cell>
          <cell r="G70">
            <v>330.75</v>
          </cell>
          <cell r="H70">
            <v>441</v>
          </cell>
          <cell r="I70">
            <v>347.28750000000002</v>
          </cell>
          <cell r="J70">
            <v>347.28750000000002</v>
          </cell>
          <cell r="K70">
            <v>463.05</v>
          </cell>
          <cell r="L70">
            <v>364.65187500000008</v>
          </cell>
          <cell r="M70">
            <v>364.65187500000008</v>
          </cell>
          <cell r="N70">
            <v>486.20249999999999</v>
          </cell>
        </row>
        <row r="72">
          <cell r="A72" t="str">
            <v>Cost of Sales</v>
          </cell>
          <cell r="C72">
            <v>86.891999999999996</v>
          </cell>
          <cell r="D72">
            <v>86.808000000000007</v>
          </cell>
          <cell r="E72">
            <v>104.691</v>
          </cell>
          <cell r="F72">
            <v>89.744</v>
          </cell>
          <cell r="G72">
            <v>83.69</v>
          </cell>
          <cell r="H72">
            <v>103.34699999999999</v>
          </cell>
          <cell r="I72">
            <v>79.099999999999994</v>
          </cell>
          <cell r="J72">
            <v>78.796000000000006</v>
          </cell>
          <cell r="K72">
            <v>94.837999999999994</v>
          </cell>
          <cell r="L72">
            <v>70.765000000000001</v>
          </cell>
          <cell r="M72">
            <v>69.156000000000006</v>
          </cell>
          <cell r="N72">
            <v>84.715000000000003</v>
          </cell>
        </row>
        <row r="74">
          <cell r="A74" t="str">
            <v>GROSS PROFIT</v>
          </cell>
          <cell r="C74">
            <v>228.108</v>
          </cell>
          <cell r="D74">
            <v>228.19200000000001</v>
          </cell>
          <cell r="E74">
            <v>315.30899999999997</v>
          </cell>
          <cell r="F74">
            <v>241.006</v>
          </cell>
          <cell r="G74">
            <v>247.06</v>
          </cell>
          <cell r="H74">
            <v>337.65300000000002</v>
          </cell>
          <cell r="I74">
            <v>268.1875</v>
          </cell>
          <cell r="J74">
            <v>268.49150000000003</v>
          </cell>
          <cell r="K74">
            <v>368.21199999999999</v>
          </cell>
          <cell r="L74">
            <v>293.88687500000009</v>
          </cell>
          <cell r="M74">
            <v>295.49587500000007</v>
          </cell>
          <cell r="N74">
            <v>401.48749999999995</v>
          </cell>
        </row>
        <row r="78">
          <cell r="A78" t="str">
            <v>R&amp;D</v>
          </cell>
          <cell r="C78">
            <v>96.786000000000001</v>
          </cell>
          <cell r="D78">
            <v>96.786000000000001</v>
          </cell>
          <cell r="E78">
            <v>125.821</v>
          </cell>
          <cell r="F78">
            <v>67.748999999999995</v>
          </cell>
          <cell r="G78">
            <v>96.786000000000001</v>
          </cell>
          <cell r="H78">
            <v>116.143</v>
          </cell>
          <cell r="I78">
            <v>96.786000000000001</v>
          </cell>
          <cell r="J78">
            <v>96.786000000000001</v>
          </cell>
          <cell r="K78">
            <v>116.143</v>
          </cell>
          <cell r="L78">
            <v>91.947000000000003</v>
          </cell>
          <cell r="M78">
            <v>96.786000000000001</v>
          </cell>
          <cell r="N78">
            <v>116.143</v>
          </cell>
        </row>
        <row r="79">
          <cell r="A79" t="str">
            <v>Selling  Marketing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General &amp; Admin.</v>
          </cell>
          <cell r="C80">
            <v>68.028000000000006</v>
          </cell>
          <cell r="D80">
            <v>68.372</v>
          </cell>
          <cell r="E80">
            <v>75.043999999999997</v>
          </cell>
          <cell r="F80">
            <v>72.373999999999995</v>
          </cell>
          <cell r="G80">
            <v>70.584999999999994</v>
          </cell>
          <cell r="H80">
            <v>80.373999999999995</v>
          </cell>
          <cell r="I80">
            <v>50.597999999999999</v>
          </cell>
          <cell r="J80">
            <v>51.043999999999997</v>
          </cell>
          <cell r="K80">
            <v>59.33</v>
          </cell>
          <cell r="L80">
            <v>49.783999999999999</v>
          </cell>
          <cell r="M80">
            <v>49.837000000000003</v>
          </cell>
          <cell r="N80">
            <v>58.783000000000001</v>
          </cell>
        </row>
        <row r="81">
          <cell r="A81" t="str">
            <v>Total Operating Expense</v>
          </cell>
          <cell r="C81">
            <v>164.81400000000002</v>
          </cell>
          <cell r="D81">
            <v>165.15800000000002</v>
          </cell>
          <cell r="E81">
            <v>200.86500000000001</v>
          </cell>
          <cell r="F81">
            <v>140.12299999999999</v>
          </cell>
          <cell r="G81">
            <v>167.37099999999998</v>
          </cell>
          <cell r="H81">
            <v>196.517</v>
          </cell>
          <cell r="I81">
            <v>147.38400000000001</v>
          </cell>
          <cell r="J81">
            <v>147.82999999999998</v>
          </cell>
          <cell r="K81">
            <v>175.47300000000001</v>
          </cell>
          <cell r="L81">
            <v>141.73099999999999</v>
          </cell>
          <cell r="M81">
            <v>146.62299999999999</v>
          </cell>
          <cell r="N81">
            <v>174.92599999999999</v>
          </cell>
        </row>
        <row r="83">
          <cell r="A83" t="str">
            <v>OPERATING PROFIT</v>
          </cell>
          <cell r="C83">
            <v>63.293999999999983</v>
          </cell>
          <cell r="D83">
            <v>63.033999999999992</v>
          </cell>
          <cell r="E83">
            <v>114.44399999999996</v>
          </cell>
          <cell r="F83">
            <v>100.88300000000001</v>
          </cell>
          <cell r="G83">
            <v>79.689000000000021</v>
          </cell>
          <cell r="H83">
            <v>141.13600000000002</v>
          </cell>
          <cell r="I83">
            <v>120.80349999999999</v>
          </cell>
          <cell r="J83">
            <v>120.66150000000005</v>
          </cell>
          <cell r="K83">
            <v>192.73899999999998</v>
          </cell>
          <cell r="L83">
            <v>152.15587500000009</v>
          </cell>
          <cell r="M83">
            <v>148.87287500000008</v>
          </cell>
          <cell r="N83">
            <v>226.56149999999997</v>
          </cell>
        </row>
        <row r="85">
          <cell r="A85" t="str">
            <v>Amortization</v>
          </cell>
          <cell r="C85">
            <v>9.9085599999999996</v>
          </cell>
          <cell r="D85">
            <v>156.30288000000002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Interest Income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Interest Expense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9">
          <cell r="A89" t="str">
            <v>EBT</v>
          </cell>
          <cell r="C89">
            <v>53.385439999999981</v>
          </cell>
          <cell r="D89">
            <v>-93.268880000000024</v>
          </cell>
          <cell r="E89">
            <v>114.44399999999996</v>
          </cell>
          <cell r="F89">
            <v>100.88300000000001</v>
          </cell>
          <cell r="G89">
            <v>79.689000000000021</v>
          </cell>
          <cell r="H89">
            <v>141.13600000000002</v>
          </cell>
          <cell r="I89">
            <v>120.80349999999999</v>
          </cell>
          <cell r="J89">
            <v>120.66150000000005</v>
          </cell>
          <cell r="K89">
            <v>192.73899999999998</v>
          </cell>
          <cell r="L89">
            <v>152.15587500000009</v>
          </cell>
          <cell r="M89">
            <v>148.87287500000008</v>
          </cell>
          <cell r="N89">
            <v>226.56149999999997</v>
          </cell>
        </row>
      </sheetData>
      <sheetData sheetId="25" refreshError="1">
        <row r="4">
          <cell r="D4" t="str">
            <v>OCT</v>
          </cell>
          <cell r="E4" t="str">
            <v>NOV</v>
          </cell>
          <cell r="F4" t="str">
            <v>DEC</v>
          </cell>
          <cell r="G4" t="str">
            <v>JAN</v>
          </cell>
          <cell r="H4" t="str">
            <v>FEB</v>
          </cell>
          <cell r="I4" t="str">
            <v>MAR</v>
          </cell>
          <cell r="J4" t="str">
            <v>APR</v>
          </cell>
          <cell r="K4" t="str">
            <v>MAY</v>
          </cell>
          <cell r="L4" t="str">
            <v>JUN</v>
          </cell>
          <cell r="M4" t="str">
            <v>JUL</v>
          </cell>
          <cell r="N4" t="str">
            <v>AUG</v>
          </cell>
          <cell r="O4" t="str">
            <v>SEP</v>
          </cell>
        </row>
        <row r="5">
          <cell r="B5" t="str">
            <v>Eudora</v>
          </cell>
        </row>
        <row r="7">
          <cell r="B7" t="str">
            <v>Revenue</v>
          </cell>
          <cell r="D7">
            <v>411155.24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9">
          <cell r="B9" t="str">
            <v>Cost of Sales</v>
          </cell>
          <cell r="D9">
            <v>95055.16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 xml:space="preserve"> </v>
          </cell>
        </row>
        <row r="11">
          <cell r="B11" t="str">
            <v>Gross Profit</v>
          </cell>
          <cell r="D11">
            <v>316100.08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3">
          <cell r="B13" t="str">
            <v>R&amp;D</v>
          </cell>
          <cell r="D13">
            <v>66454.649999999994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 t="str">
            <v>Selling  Marketing</v>
          </cell>
          <cell r="D14">
            <v>2518.0700000000002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General &amp; Admin.</v>
          </cell>
          <cell r="D15">
            <v>79861.06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7">
          <cell r="B17" t="str">
            <v>Amortization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Asset Impairment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Other Expenses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Interest Income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Interest Expense</v>
          </cell>
          <cell r="D21">
            <v>-679.08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Income Tax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>BREW</v>
          </cell>
        </row>
        <row r="25">
          <cell r="B25" t="str">
            <v>Revenue</v>
          </cell>
          <cell r="D25">
            <v>751927.75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B27" t="str">
            <v>Cost of Sales</v>
          </cell>
          <cell r="D27">
            <v>1410896.96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 t="str">
            <v xml:space="preserve"> </v>
          </cell>
        </row>
        <row r="29">
          <cell r="B29" t="str">
            <v>Gross Profit</v>
          </cell>
          <cell r="D29">
            <v>-658969.21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1">
          <cell r="B31" t="str">
            <v>R&amp;D</v>
          </cell>
          <cell r="D31">
            <v>301073.84000000003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>Selling  Marketing</v>
          </cell>
          <cell r="D32">
            <v>3147225.7300000004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General &amp; Admin.</v>
          </cell>
          <cell r="D33">
            <v>1952493.27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5">
          <cell r="B35" t="str">
            <v>Amortization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Asset Impairment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Other Expenses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B38" t="str">
            <v>Interest Income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Interest Expense</v>
          </cell>
          <cell r="D39">
            <v>-87.5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Income Tax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B41" t="str">
            <v>QChat</v>
          </cell>
        </row>
        <row r="43">
          <cell r="B43" t="str">
            <v>Revenue</v>
          </cell>
          <cell r="D43">
            <v>2963556.15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5">
          <cell r="B45" t="str">
            <v>Cost of Sales</v>
          </cell>
          <cell r="D45">
            <v>993442.45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B46" t="str">
            <v xml:space="preserve"> </v>
          </cell>
        </row>
        <row r="47">
          <cell r="B47" t="str">
            <v>Gross Profit</v>
          </cell>
          <cell r="D47">
            <v>1970113.7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9">
          <cell r="B49" t="str">
            <v>R&amp;D</v>
          </cell>
          <cell r="D49">
            <v>12768.35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B50" t="str">
            <v>Selling  Marketing</v>
          </cell>
          <cell r="D50">
            <v>118377.34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 t="str">
            <v>General &amp; Admin.</v>
          </cell>
          <cell r="D51">
            <v>89093.98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B53" t="str">
            <v>Amortization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 t="str">
            <v>Asset Impairment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B55" t="str">
            <v>Other Expenses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B56" t="str">
            <v>Interest Income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Interest Expense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>Income Tax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eadcount"/>
      <sheetName val="Italy Detail"/>
      <sheetName val="UK Detail"/>
      <sheetName val="France Detail"/>
      <sheetName val="Russia Detail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Dept Breakdown"/>
      <sheetName val="QIS Eng"/>
      <sheetName val="HC Sum"/>
      <sheetName val="Expense Pivot Table"/>
      <sheetName val="Variances"/>
      <sheetName val="Combo"/>
      <sheetName val="Bud09"/>
      <sheetName val="tables"/>
      <sheetName val="look"/>
      <sheetName val="FY01 Budget"/>
      <sheetName val="orig bud totals"/>
      <sheetName val="FY01 Budget Detail"/>
      <sheetName val="qtr pivot"/>
      <sheetName val="Actual"/>
      <sheetName val="OL"/>
      <sheetName val="Blank"/>
    </sheetNames>
    <sheetDataSet>
      <sheetData sheetId="0"/>
      <sheetData sheetId="1"/>
      <sheetData sheetId="2"/>
      <sheetData sheetId="3" refreshError="1">
        <row r="7"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  <cell r="J7" t="str">
            <v>Growth</v>
          </cell>
        </row>
        <row r="8">
          <cell r="B8" t="str">
            <v>2351Permanent Census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  <cell r="J8">
            <v>71</v>
          </cell>
        </row>
        <row r="9">
          <cell r="B9" t="str">
            <v>2351Temporary Census</v>
          </cell>
          <cell r="C9" t="str">
            <v>QIS EngineeringTemporary Census</v>
          </cell>
          <cell r="D9">
            <v>0</v>
          </cell>
          <cell r="E9">
            <v>0</v>
          </cell>
          <cell r="F9">
            <v>0</v>
          </cell>
          <cell r="G9" t="str">
            <v>Sum of YTD Variance</v>
          </cell>
          <cell r="H9">
            <v>0</v>
          </cell>
          <cell r="I9">
            <v>0</v>
          </cell>
          <cell r="J9">
            <v>0</v>
          </cell>
        </row>
        <row r="10">
          <cell r="B10">
            <v>980</v>
          </cell>
          <cell r="C10" t="str">
            <v>QIS Engineering</v>
          </cell>
          <cell r="D10">
            <v>80</v>
          </cell>
          <cell r="E10">
            <v>71</v>
          </cell>
          <cell r="F10">
            <v>9</v>
          </cell>
          <cell r="G10">
            <v>1960</v>
          </cell>
          <cell r="H10">
            <v>68</v>
          </cell>
          <cell r="I10">
            <v>3</v>
          </cell>
          <cell r="J10">
            <v>71</v>
          </cell>
        </row>
        <row r="11">
          <cell r="B11" t="str">
            <v>2690Permanent Census</v>
          </cell>
          <cell r="C11" t="str">
            <v>Old BREW EngineeringPermanent Census</v>
          </cell>
          <cell r="D11">
            <v>0</v>
          </cell>
          <cell r="E11">
            <v>0</v>
          </cell>
          <cell r="F11">
            <v>0</v>
          </cell>
          <cell r="G11">
            <v>95163.32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2690Temporary Census</v>
          </cell>
          <cell r="C12" t="str">
            <v>Old BREW EngineeringTemporary Census</v>
          </cell>
          <cell r="D12">
            <v>0</v>
          </cell>
          <cell r="E12">
            <v>0</v>
          </cell>
          <cell r="F12">
            <v>0</v>
          </cell>
          <cell r="G12">
            <v>8801.35</v>
          </cell>
          <cell r="H12">
            <v>0</v>
          </cell>
          <cell r="I12">
            <v>0</v>
          </cell>
          <cell r="J12">
            <v>0</v>
          </cell>
        </row>
        <row r="13">
          <cell r="B13">
            <v>6513.72</v>
          </cell>
          <cell r="C13" t="str">
            <v>Old BREW Engineering</v>
          </cell>
          <cell r="D13">
            <v>0</v>
          </cell>
          <cell r="E13">
            <v>0</v>
          </cell>
          <cell r="F13">
            <v>0</v>
          </cell>
          <cell r="G13">
            <v>12245.67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2352Permanent Census</v>
          </cell>
          <cell r="C14" t="str">
            <v>Old BREW Software TestPermanent Census</v>
          </cell>
          <cell r="D14">
            <v>0</v>
          </cell>
          <cell r="E14">
            <v>0</v>
          </cell>
          <cell r="F14">
            <v>0</v>
          </cell>
          <cell r="G14">
            <v>5357.03</v>
          </cell>
          <cell r="H14">
            <v>0</v>
          </cell>
          <cell r="I14">
            <v>0</v>
          </cell>
          <cell r="J14">
            <v>0</v>
          </cell>
        </row>
        <row r="15">
          <cell r="B15" t="str">
            <v>2352Temporary Census</v>
          </cell>
          <cell r="C15" t="str">
            <v>Old BREW Software TestTemporary Census</v>
          </cell>
          <cell r="D15">
            <v>0</v>
          </cell>
          <cell r="E15">
            <v>0</v>
          </cell>
          <cell r="F15">
            <v>0</v>
          </cell>
          <cell r="G15">
            <v>9184.51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13752.3</v>
          </cell>
          <cell r="C16" t="str">
            <v>Old BREW Software Test</v>
          </cell>
          <cell r="D16">
            <v>0</v>
          </cell>
          <cell r="E16">
            <v>0</v>
          </cell>
          <cell r="F16">
            <v>0</v>
          </cell>
          <cell r="G16">
            <v>5499.65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2353</v>
          </cell>
          <cell r="C17" t="str">
            <v>Old BREW Server Development</v>
          </cell>
          <cell r="D17">
            <v>0</v>
          </cell>
          <cell r="E17">
            <v>0</v>
          </cell>
          <cell r="F17">
            <v>0</v>
          </cell>
          <cell r="G17">
            <v>138211.53</v>
          </cell>
          <cell r="H17">
            <v>0</v>
          </cell>
          <cell r="I17">
            <v>0</v>
          </cell>
          <cell r="J17">
            <v>0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J29">
            <v>71</v>
          </cell>
        </row>
      </sheetData>
      <sheetData sheetId="4"/>
      <sheetData sheetId="5" refreshError="1">
        <row r="5">
          <cell r="A5" t="str">
            <v>Combo</v>
          </cell>
          <cell r="B5" t="str">
            <v>Department</v>
          </cell>
          <cell r="C5" t="str">
            <v>Name</v>
          </cell>
          <cell r="D5" t="str">
            <v>Category</v>
          </cell>
          <cell r="E5" t="str">
            <v>Var. Amt</v>
          </cell>
          <cell r="F5" t="str">
            <v>Description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</row>
        <row r="7">
          <cell r="A7" t="str">
            <v>2351Depreciation Expense</v>
          </cell>
          <cell r="B7">
            <v>2351</v>
          </cell>
          <cell r="C7" t="str">
            <v>QIS Engineering</v>
          </cell>
          <cell r="D7" t="str">
            <v>Depreciation Expense</v>
          </cell>
          <cell r="E7">
            <v>22795.74</v>
          </cell>
          <cell r="F7">
            <v>0</v>
          </cell>
        </row>
        <row r="8">
          <cell r="A8" t="str">
            <v>2351Employee Related</v>
          </cell>
          <cell r="B8">
            <v>2351</v>
          </cell>
          <cell r="C8" t="str">
            <v>QIS Engineering</v>
          </cell>
          <cell r="D8" t="str">
            <v>Employee Related</v>
          </cell>
          <cell r="E8">
            <v>0</v>
          </cell>
          <cell r="F8">
            <v>5663.97</v>
          </cell>
        </row>
        <row r="9">
          <cell r="A9" t="str">
            <v>2351Telephone</v>
          </cell>
          <cell r="B9">
            <v>2351</v>
          </cell>
          <cell r="C9" t="str">
            <v>QIS Engineering</v>
          </cell>
          <cell r="D9" t="str">
            <v>Telephone</v>
          </cell>
          <cell r="E9">
            <v>0</v>
          </cell>
          <cell r="F9">
            <v>2614.14</v>
          </cell>
        </row>
        <row r="10">
          <cell r="A10" t="str">
            <v>2351Other Expenses</v>
          </cell>
          <cell r="B10">
            <v>2351</v>
          </cell>
          <cell r="C10" t="str">
            <v>QIS Engineering</v>
          </cell>
          <cell r="D10" t="str">
            <v>Other Expenses</v>
          </cell>
          <cell r="E10">
            <v>0</v>
          </cell>
          <cell r="F10">
            <v>871.38</v>
          </cell>
        </row>
        <row r="11">
          <cell r="A11" t="str">
            <v>2351Other Expenses</v>
          </cell>
          <cell r="B11">
            <v>2351</v>
          </cell>
          <cell r="C11" t="str">
            <v>QIS Engineering</v>
          </cell>
          <cell r="D11" t="str">
            <v>Other Expenses</v>
          </cell>
          <cell r="E11">
            <v>-8392.5</v>
          </cell>
          <cell r="F11">
            <v>1226</v>
          </cell>
        </row>
        <row r="12">
          <cell r="A12" t="str">
            <v>2351Computer Related</v>
          </cell>
          <cell r="B12">
            <v>2351</v>
          </cell>
          <cell r="C12" t="str">
            <v>QIS Engineering</v>
          </cell>
          <cell r="D12" t="str">
            <v>Computer Related</v>
          </cell>
          <cell r="E12">
            <v>182169.37</v>
          </cell>
          <cell r="F12" t="str">
            <v>5-6K underbudget in Non-Cap Equipment, Leases, Maint &amp; Software</v>
          </cell>
        </row>
        <row r="13">
          <cell r="A13" t="str">
            <v>2351Overhead Labor</v>
          </cell>
          <cell r="B13">
            <v>2351</v>
          </cell>
          <cell r="C13" t="str">
            <v>QIS Engineering</v>
          </cell>
          <cell r="D13" t="str">
            <v>Overhead Labor</v>
          </cell>
          <cell r="E13">
            <v>260751.75</v>
          </cell>
          <cell r="F13">
            <v>477041.14999999997</v>
          </cell>
        </row>
        <row r="14">
          <cell r="A14" t="str">
            <v>2351Outside Consulting</v>
          </cell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A15" t="str">
            <v>2351Telephone</v>
          </cell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A16" t="str">
            <v>2351Depreciation Expense</v>
          </cell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A17" t="str">
            <v>2351Overhead Labor</v>
          </cell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A18" t="str">
            <v>2352Other Allocations</v>
          </cell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A19" t="str">
            <v>2352Employee Related</v>
          </cell>
          <cell r="B19">
            <v>2352</v>
          </cell>
          <cell r="C19" t="str">
            <v>Old BREW Software Test</v>
          </cell>
          <cell r="D19" t="str">
            <v>Employee Related</v>
          </cell>
        </row>
        <row r="20">
          <cell r="A20" t="str">
            <v>2352Overhead Labor</v>
          </cell>
          <cell r="B20">
            <v>2352</v>
          </cell>
          <cell r="C20" t="str">
            <v>Old BREW Software Test</v>
          </cell>
          <cell r="D20" t="str">
            <v>Overhead Labor</v>
          </cell>
        </row>
        <row r="21">
          <cell r="A21" t="str">
            <v>2352Computer Related</v>
          </cell>
          <cell r="B21">
            <v>2352</v>
          </cell>
          <cell r="C21" t="str">
            <v>Old BREW Software Test</v>
          </cell>
          <cell r="D21" t="str">
            <v>Computer Related</v>
          </cell>
        </row>
        <row r="22">
          <cell r="A22" t="str">
            <v>2352Other Expenses</v>
          </cell>
          <cell r="B22">
            <v>2352</v>
          </cell>
          <cell r="C22" t="str">
            <v>Old BREW Software Test</v>
          </cell>
          <cell r="D22" t="str">
            <v>Other Expenses</v>
          </cell>
        </row>
        <row r="23">
          <cell r="A23" t="str">
            <v>2352Outside Consulting</v>
          </cell>
          <cell r="B23">
            <v>2352</v>
          </cell>
          <cell r="C23" t="str">
            <v>Old BREW Software Test</v>
          </cell>
          <cell r="D23" t="str">
            <v>Outside Consulting</v>
          </cell>
        </row>
        <row r="24">
          <cell r="A24" t="str">
            <v>2352Telephone</v>
          </cell>
          <cell r="B24">
            <v>2352</v>
          </cell>
          <cell r="C24" t="str">
            <v>Old BREW Software Test</v>
          </cell>
          <cell r="D24" t="str">
            <v>Telephone</v>
          </cell>
        </row>
        <row r="25">
          <cell r="A25" t="str">
            <v>2352Other Expenses</v>
          </cell>
          <cell r="B25">
            <v>2352</v>
          </cell>
          <cell r="C25" t="str">
            <v>Old BREW Software Test</v>
          </cell>
          <cell r="D25" t="str">
            <v>Other Expenses</v>
          </cell>
        </row>
        <row r="26">
          <cell r="A26" t="str">
            <v>2352Outside Consulting</v>
          </cell>
          <cell r="B26">
            <v>2352</v>
          </cell>
          <cell r="C26" t="str">
            <v>Old BREW Software Test</v>
          </cell>
          <cell r="D26" t="str">
            <v>Outside Consulting</v>
          </cell>
        </row>
        <row r="27">
          <cell r="A27" t="str">
            <v>2352Overhead Labor</v>
          </cell>
          <cell r="B27">
            <v>2352</v>
          </cell>
          <cell r="C27" t="str">
            <v>Old BREW Software Test</v>
          </cell>
          <cell r="D27" t="str">
            <v>Overhead Labor</v>
          </cell>
        </row>
        <row r="28">
          <cell r="A28" t="str">
            <v>2353Employee Related</v>
          </cell>
          <cell r="B28">
            <v>2353</v>
          </cell>
          <cell r="C28" t="str">
            <v>Old BREW Server Development</v>
          </cell>
          <cell r="D28" t="str">
            <v>Employee Related</v>
          </cell>
        </row>
        <row r="29">
          <cell r="A29" t="str">
            <v>2353Computer Related</v>
          </cell>
          <cell r="B29">
            <v>2353</v>
          </cell>
          <cell r="C29" t="str">
            <v>Old BREW Server Development</v>
          </cell>
          <cell r="D29" t="str">
            <v>Computer Related</v>
          </cell>
        </row>
        <row r="30">
          <cell r="A30" t="str">
            <v>2354Outside Consulting</v>
          </cell>
          <cell r="B30">
            <v>2354</v>
          </cell>
          <cell r="C30" t="str">
            <v>Old BREW Certification Center</v>
          </cell>
          <cell r="D30" t="str">
            <v>Outside Consulting</v>
          </cell>
        </row>
        <row r="31">
          <cell r="A31" t="str">
            <v>2354Employee Related</v>
          </cell>
          <cell r="B31">
            <v>2354</v>
          </cell>
          <cell r="C31" t="str">
            <v>Old BREW Certification Center</v>
          </cell>
          <cell r="D31" t="str">
            <v>Employee Related</v>
          </cell>
        </row>
        <row r="32">
          <cell r="A32" t="str">
            <v>2354Overhead Labor</v>
          </cell>
          <cell r="B32">
            <v>2354</v>
          </cell>
          <cell r="C32" t="str">
            <v>Old BREW Certification Center</v>
          </cell>
          <cell r="D32" t="str">
            <v>Overhead Labor</v>
          </cell>
        </row>
        <row r="33">
          <cell r="A33" t="str">
            <v>2354Telephone</v>
          </cell>
          <cell r="B33">
            <v>2354</v>
          </cell>
          <cell r="C33" t="str">
            <v>Old BREW Certification Center</v>
          </cell>
          <cell r="D33" t="str">
            <v>Telephone</v>
          </cell>
        </row>
        <row r="34">
          <cell r="A34" t="str">
            <v>2354Other Expenses</v>
          </cell>
          <cell r="B34">
            <v>2354</v>
          </cell>
          <cell r="C34" t="str">
            <v>Old BREW Certification Center</v>
          </cell>
          <cell r="D34" t="str">
            <v>Other Expenses</v>
          </cell>
        </row>
        <row r="35">
          <cell r="A35" t="str">
            <v>2354Computer Related</v>
          </cell>
          <cell r="B35">
            <v>2354</v>
          </cell>
          <cell r="C35" t="str">
            <v>Old BREW Certification Center</v>
          </cell>
          <cell r="D35" t="str">
            <v>Computer Related</v>
          </cell>
        </row>
        <row r="36">
          <cell r="A36" t="str">
            <v>2354Other Allocations</v>
          </cell>
          <cell r="B36">
            <v>2354</v>
          </cell>
          <cell r="C36" t="str">
            <v>Old BREW Certification Center</v>
          </cell>
          <cell r="D36" t="str">
            <v>Other Allocations</v>
          </cell>
        </row>
        <row r="37">
          <cell r="A37" t="str">
            <v>2355Overhead Labor</v>
          </cell>
          <cell r="B37">
            <v>2355</v>
          </cell>
          <cell r="C37" t="str">
            <v>Old BREW Server Test &amp; Int</v>
          </cell>
          <cell r="D37" t="str">
            <v>Overhead Labor</v>
          </cell>
        </row>
        <row r="38">
          <cell r="A38" t="str">
            <v>2355Other Allocations</v>
          </cell>
          <cell r="B38">
            <v>2355</v>
          </cell>
          <cell r="C38" t="str">
            <v>Old BREW Server Test &amp; Int</v>
          </cell>
          <cell r="D38" t="str">
            <v>Other Allocations</v>
          </cell>
        </row>
        <row r="39">
          <cell r="A39" t="str">
            <v>2355Computer Related</v>
          </cell>
          <cell r="B39">
            <v>2355</v>
          </cell>
          <cell r="C39" t="str">
            <v>Old BREW Server Test &amp; Int</v>
          </cell>
          <cell r="D39" t="str">
            <v>Computer Related</v>
          </cell>
        </row>
        <row r="40">
          <cell r="A40" t="str">
            <v>2355Other Expenses</v>
          </cell>
          <cell r="B40">
            <v>2355</v>
          </cell>
          <cell r="C40" t="str">
            <v>Old BREW Server Test &amp; Int</v>
          </cell>
          <cell r="D40" t="str">
            <v>Other Expenses</v>
          </cell>
        </row>
        <row r="41">
          <cell r="A41" t="str">
            <v>2690Overhead Labor</v>
          </cell>
          <cell r="B41">
            <v>2690</v>
          </cell>
          <cell r="C41" t="str">
            <v>Old BREW Engineering</v>
          </cell>
          <cell r="D41" t="str">
            <v>Overhead Labor</v>
          </cell>
        </row>
        <row r="42">
          <cell r="A42" t="str">
            <v>2690Computer Related</v>
          </cell>
          <cell r="B42">
            <v>2690</v>
          </cell>
          <cell r="C42" t="str">
            <v>Old BREW Engineering</v>
          </cell>
          <cell r="D42" t="str">
            <v>Computer Related</v>
          </cell>
        </row>
        <row r="43">
          <cell r="A43" t="str">
            <v>2690Other Expenses</v>
          </cell>
          <cell r="B43">
            <v>2690</v>
          </cell>
          <cell r="C43" t="str">
            <v>Old BREW Engineering</v>
          </cell>
          <cell r="D43" t="str">
            <v>Other Expenses</v>
          </cell>
        </row>
        <row r="44">
          <cell r="A44" t="str">
            <v>2690Depreciation Expense</v>
          </cell>
          <cell r="B44">
            <v>2690</v>
          </cell>
          <cell r="C44" t="str">
            <v>Old BREW Engineering</v>
          </cell>
          <cell r="D44" t="str">
            <v>Depreciation Expense</v>
          </cell>
        </row>
        <row r="45">
          <cell r="A45" t="str">
            <v>2211Overhead Labor</v>
          </cell>
          <cell r="B45">
            <v>2211</v>
          </cell>
          <cell r="C45" t="str">
            <v>Old Eudora R&amp;D</v>
          </cell>
          <cell r="D45" t="str">
            <v>Overhead Labor</v>
          </cell>
        </row>
        <row r="46">
          <cell r="A46" t="str">
            <v>2211Other Allocations</v>
          </cell>
          <cell r="B46">
            <v>2211</v>
          </cell>
          <cell r="C46" t="str">
            <v>Old Eudora R&amp;D</v>
          </cell>
          <cell r="D46" t="str">
            <v>Other Allocations</v>
          </cell>
        </row>
        <row r="47">
          <cell r="A47" t="str">
            <v>5107Overhead Labor</v>
          </cell>
          <cell r="B47">
            <v>5107</v>
          </cell>
          <cell r="C47" t="e">
            <v>#N/A</v>
          </cell>
          <cell r="D47" t="str">
            <v>Overhead Labor</v>
          </cell>
        </row>
        <row r="48">
          <cell r="A48" t="str">
            <v>5107Other Allocations</v>
          </cell>
          <cell r="B48">
            <v>5107</v>
          </cell>
          <cell r="C48" t="e">
            <v>#N/A</v>
          </cell>
          <cell r="D48" t="str">
            <v>Other Allocations</v>
          </cell>
        </row>
        <row r="49">
          <cell r="A49" t="str">
            <v>5104Overhead Labor</v>
          </cell>
          <cell r="B49">
            <v>5104</v>
          </cell>
          <cell r="C49" t="e">
            <v>#N/A</v>
          </cell>
          <cell r="D49" t="str">
            <v>Overhead Labor</v>
          </cell>
        </row>
        <row r="50">
          <cell r="A50" t="str">
            <v>5104Computer Related</v>
          </cell>
          <cell r="B50">
            <v>5104</v>
          </cell>
          <cell r="C50" t="e">
            <v>#N/A</v>
          </cell>
          <cell r="D50" t="str">
            <v>Computer Related</v>
          </cell>
        </row>
        <row r="51">
          <cell r="A51" t="str">
            <v>5104Outside Consulting</v>
          </cell>
          <cell r="B51">
            <v>5104</v>
          </cell>
          <cell r="C51" t="e">
            <v>#N/A</v>
          </cell>
          <cell r="D51" t="str">
            <v>Outside Consulting</v>
          </cell>
        </row>
        <row r="52">
          <cell r="A52" t="str">
            <v>5104Other Expenses</v>
          </cell>
          <cell r="B52">
            <v>5104</v>
          </cell>
          <cell r="C52" t="e">
            <v>#N/A</v>
          </cell>
          <cell r="D52" t="str">
            <v>Other Expenses</v>
          </cell>
        </row>
        <row r="53">
          <cell r="A53" t="str">
            <v>5104Depreciation Expense</v>
          </cell>
          <cell r="B53">
            <v>5104</v>
          </cell>
          <cell r="C53" t="e">
            <v>#N/A</v>
          </cell>
          <cell r="D53" t="str">
            <v>Depreciation Expense</v>
          </cell>
        </row>
        <row r="54">
          <cell r="A54" t="str">
            <v>5103Depreciation Expense</v>
          </cell>
          <cell r="B54">
            <v>5103</v>
          </cell>
          <cell r="C54" t="e">
            <v>#N/A</v>
          </cell>
          <cell r="D54" t="str">
            <v>Depreciation Expense</v>
          </cell>
        </row>
        <row r="55">
          <cell r="A55" t="str">
            <v>5151Overhead Labor</v>
          </cell>
          <cell r="B55">
            <v>5151</v>
          </cell>
          <cell r="C55" t="e">
            <v>#N/A</v>
          </cell>
          <cell r="D55" t="str">
            <v>Overhead Labor</v>
          </cell>
        </row>
        <row r="56">
          <cell r="A56" t="str">
            <v>5151Employee Related</v>
          </cell>
          <cell r="B56">
            <v>5151</v>
          </cell>
          <cell r="C56" t="e">
            <v>#N/A</v>
          </cell>
          <cell r="D56" t="str">
            <v>Employee Related</v>
          </cell>
        </row>
        <row r="57">
          <cell r="A57" t="str">
            <v>5151Other Expenses</v>
          </cell>
          <cell r="B57">
            <v>5151</v>
          </cell>
          <cell r="C57" t="e">
            <v>#N/A</v>
          </cell>
          <cell r="D57" t="str">
            <v>Other Expenses</v>
          </cell>
        </row>
        <row r="58">
          <cell r="A58" t="str">
            <v>5151Computer Related</v>
          </cell>
          <cell r="B58">
            <v>5151</v>
          </cell>
          <cell r="C58" t="e">
            <v>#N/A</v>
          </cell>
          <cell r="D58" t="str">
            <v>Computer Related</v>
          </cell>
        </row>
        <row r="59">
          <cell r="A59" t="str">
            <v>5151Computer Related</v>
          </cell>
          <cell r="B59">
            <v>5151</v>
          </cell>
          <cell r="C59" t="e">
            <v>#N/A</v>
          </cell>
          <cell r="D59" t="str">
            <v>Computer Related</v>
          </cell>
        </row>
        <row r="60">
          <cell r="A60" t="str">
            <v>5151Telephone</v>
          </cell>
          <cell r="B60">
            <v>5151</v>
          </cell>
          <cell r="C60" t="e">
            <v>#N/A</v>
          </cell>
          <cell r="D60" t="str">
            <v>Telephone</v>
          </cell>
        </row>
        <row r="61">
          <cell r="A61" t="str">
            <v>5151Employee Related</v>
          </cell>
          <cell r="B61">
            <v>5151</v>
          </cell>
          <cell r="C61" t="e">
            <v>#N/A</v>
          </cell>
          <cell r="D61" t="str">
            <v>Employee Related</v>
          </cell>
        </row>
        <row r="62">
          <cell r="A62" t="str">
            <v>5151Outside Consulting</v>
          </cell>
          <cell r="B62">
            <v>5151</v>
          </cell>
          <cell r="C62" t="e">
            <v>#N/A</v>
          </cell>
          <cell r="D62" t="str">
            <v>Outside Consulting</v>
          </cell>
        </row>
        <row r="63">
          <cell r="A63" t="str">
            <v>5151Depreciation Expense</v>
          </cell>
          <cell r="B63">
            <v>5151</v>
          </cell>
          <cell r="C63" t="e">
            <v>#N/A</v>
          </cell>
          <cell r="D63" t="str">
            <v>Depreciation Expense</v>
          </cell>
        </row>
        <row r="64">
          <cell r="A64" t="str">
            <v>5151Employee Related</v>
          </cell>
          <cell r="B64">
            <v>5151</v>
          </cell>
          <cell r="C64" t="e">
            <v>#N/A</v>
          </cell>
          <cell r="D64" t="str">
            <v>Employee Related</v>
          </cell>
        </row>
        <row r="65">
          <cell r="A65" t="str">
            <v>5151Computer Related</v>
          </cell>
          <cell r="B65">
            <v>5151</v>
          </cell>
          <cell r="C65" t="e">
            <v>#N/A</v>
          </cell>
          <cell r="D65" t="str">
            <v>Computer Related</v>
          </cell>
        </row>
        <row r="66">
          <cell r="A66" t="str">
            <v>5151Outside Consulting</v>
          </cell>
          <cell r="B66">
            <v>5151</v>
          </cell>
          <cell r="C66" t="e">
            <v>#N/A</v>
          </cell>
          <cell r="D66" t="str">
            <v>Outside Consulting</v>
          </cell>
        </row>
        <row r="67">
          <cell r="A67" t="str">
            <v>5150Employee Related</v>
          </cell>
          <cell r="B67">
            <v>5150</v>
          </cell>
          <cell r="C67" t="e">
            <v>#N/A</v>
          </cell>
          <cell r="D67" t="str">
            <v>Employee Related</v>
          </cell>
        </row>
        <row r="68">
          <cell r="A68" t="str">
            <v>5150Overhead Labor</v>
          </cell>
          <cell r="B68">
            <v>5150</v>
          </cell>
          <cell r="C68" t="e">
            <v>#N/A</v>
          </cell>
          <cell r="D68" t="str">
            <v>Overhead Labor</v>
          </cell>
        </row>
        <row r="69">
          <cell r="A69" t="str">
            <v>5150Telephone</v>
          </cell>
          <cell r="B69">
            <v>5150</v>
          </cell>
          <cell r="C69" t="e">
            <v>#N/A</v>
          </cell>
          <cell r="D69" t="str">
            <v>Telephone</v>
          </cell>
        </row>
        <row r="70">
          <cell r="A70" t="str">
            <v>5150Other Expenses</v>
          </cell>
          <cell r="B70">
            <v>5150</v>
          </cell>
          <cell r="C70" t="e">
            <v>#N/A</v>
          </cell>
          <cell r="D70" t="str">
            <v>Other Expenses</v>
          </cell>
        </row>
        <row r="71">
          <cell r="A71" t="str">
            <v>5150Computer Related</v>
          </cell>
          <cell r="B71">
            <v>5150</v>
          </cell>
          <cell r="C71" t="e">
            <v>#N/A</v>
          </cell>
          <cell r="D71" t="str">
            <v>Computer Related</v>
          </cell>
        </row>
        <row r="72">
          <cell r="A72" t="str">
            <v>5150Other Allocations</v>
          </cell>
          <cell r="B72">
            <v>5150</v>
          </cell>
          <cell r="C72" t="e">
            <v>#N/A</v>
          </cell>
          <cell r="D72" t="str">
            <v>Other Allocations</v>
          </cell>
        </row>
        <row r="73">
          <cell r="A73" t="str">
            <v>1410Overhead Labor</v>
          </cell>
          <cell r="B73">
            <v>1410</v>
          </cell>
          <cell r="C73" t="e">
            <v>#N/A</v>
          </cell>
          <cell r="D73" t="str">
            <v>Overhead Labor</v>
          </cell>
        </row>
        <row r="74">
          <cell r="A74" t="str">
            <v>1410Other Allocations</v>
          </cell>
          <cell r="B74">
            <v>1410</v>
          </cell>
          <cell r="C74" t="e">
            <v>#N/A</v>
          </cell>
          <cell r="D74" t="str">
            <v>Other Allocations</v>
          </cell>
        </row>
        <row r="75">
          <cell r="A75" t="str">
            <v>1410Computer Related</v>
          </cell>
          <cell r="B75">
            <v>1410</v>
          </cell>
          <cell r="C75" t="e">
            <v>#N/A</v>
          </cell>
          <cell r="D75" t="str">
            <v>Computer Related</v>
          </cell>
        </row>
        <row r="76">
          <cell r="A76" t="str">
            <v>1410Other Expenses</v>
          </cell>
          <cell r="B76">
            <v>1410</v>
          </cell>
          <cell r="C76" t="e">
            <v>#N/A</v>
          </cell>
          <cell r="D76" t="str">
            <v>Other Expenses</v>
          </cell>
        </row>
        <row r="77">
          <cell r="A77" t="str">
            <v>1411Overhead Labor</v>
          </cell>
          <cell r="B77">
            <v>1411</v>
          </cell>
          <cell r="C77" t="e">
            <v>#N/A</v>
          </cell>
          <cell r="D77" t="str">
            <v>Overhead Labor</v>
          </cell>
        </row>
        <row r="78">
          <cell r="A78" t="str">
            <v>1411Computer Related</v>
          </cell>
          <cell r="B78">
            <v>1411</v>
          </cell>
          <cell r="C78" t="e">
            <v>#N/A</v>
          </cell>
          <cell r="D78" t="str">
            <v>Computer Related</v>
          </cell>
        </row>
        <row r="79">
          <cell r="A79" t="str">
            <v>1411Other Expenses</v>
          </cell>
          <cell r="B79">
            <v>1411</v>
          </cell>
          <cell r="C79" t="e">
            <v>#N/A</v>
          </cell>
          <cell r="D79" t="str">
            <v>Other Expenses</v>
          </cell>
        </row>
        <row r="80">
          <cell r="A80" t="str">
            <v>1411Depreciation Expense</v>
          </cell>
          <cell r="B80">
            <v>1411</v>
          </cell>
          <cell r="C80" t="e">
            <v>#N/A</v>
          </cell>
          <cell r="D80" t="str">
            <v>Depreciation Expense</v>
          </cell>
        </row>
        <row r="81">
          <cell r="A81" t="str">
            <v>1420Overhead Labor</v>
          </cell>
          <cell r="B81">
            <v>1420</v>
          </cell>
          <cell r="C81" t="e">
            <v>#N/A</v>
          </cell>
          <cell r="D81" t="str">
            <v>Overhead Labor</v>
          </cell>
        </row>
        <row r="82">
          <cell r="A82" t="str">
            <v>1420Other Allocations</v>
          </cell>
          <cell r="B82">
            <v>1420</v>
          </cell>
          <cell r="C82" t="e">
            <v>#N/A</v>
          </cell>
          <cell r="D82" t="str">
            <v>Other Allocations</v>
          </cell>
        </row>
        <row r="83">
          <cell r="A83" t="str">
            <v>1421Overhead Labor</v>
          </cell>
          <cell r="B83">
            <v>1421</v>
          </cell>
          <cell r="C83" t="e">
            <v>#N/A</v>
          </cell>
          <cell r="D83" t="str">
            <v>Overhead Labor</v>
          </cell>
        </row>
        <row r="84">
          <cell r="A84" t="str">
            <v>1421Other Allocations</v>
          </cell>
          <cell r="B84">
            <v>1421</v>
          </cell>
          <cell r="C84" t="e">
            <v>#N/A</v>
          </cell>
          <cell r="D84" t="str">
            <v>Other Allocations</v>
          </cell>
        </row>
        <row r="85">
          <cell r="A85" t="str">
            <v>1423Overhead Labor</v>
          </cell>
          <cell r="B85">
            <v>1423</v>
          </cell>
          <cell r="C85" t="e">
            <v>#N/A</v>
          </cell>
          <cell r="D85" t="str">
            <v>Overhead Labor</v>
          </cell>
        </row>
        <row r="86">
          <cell r="A86" t="str">
            <v>1423Computer Related</v>
          </cell>
          <cell r="B86">
            <v>1423</v>
          </cell>
          <cell r="C86" t="e">
            <v>#N/A</v>
          </cell>
          <cell r="D86" t="str">
            <v>Computer Related</v>
          </cell>
        </row>
        <row r="87">
          <cell r="A87" t="str">
            <v>1423Outside Consulting</v>
          </cell>
          <cell r="B87">
            <v>1423</v>
          </cell>
          <cell r="C87" t="e">
            <v>#N/A</v>
          </cell>
          <cell r="D87" t="str">
            <v>Outside Consulting</v>
          </cell>
        </row>
        <row r="88">
          <cell r="A88" t="str">
            <v>1423Other Expenses</v>
          </cell>
          <cell r="B88">
            <v>1423</v>
          </cell>
          <cell r="C88" t="e">
            <v>#N/A</v>
          </cell>
          <cell r="D88" t="str">
            <v>Other Expenses</v>
          </cell>
        </row>
      </sheetData>
      <sheetData sheetId="6" refreshError="1">
        <row r="6"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</row>
        <row r="7">
          <cell r="C7" t="str">
            <v>Data</v>
          </cell>
        </row>
        <row r="8">
          <cell r="B8" t="str">
            <v>ComboCat</v>
          </cell>
          <cell r="C8" t="str">
            <v>Sum of Budget</v>
          </cell>
          <cell r="D8" t="str">
            <v>Sum of Actual</v>
          </cell>
          <cell r="E8" t="str">
            <v>Sum of Variance</v>
          </cell>
          <cell r="F8" t="str">
            <v>Sum of YTD Budget</v>
          </cell>
          <cell r="G8" t="str">
            <v>Sum of YTD Actual</v>
          </cell>
          <cell r="H8" t="str">
            <v>Sum of YTD Variance</v>
          </cell>
          <cell r="I8" t="str">
            <v>Sum of FY Budget</v>
          </cell>
          <cell r="J8" t="str">
            <v>Sum of % Used</v>
          </cell>
        </row>
        <row r="9">
          <cell r="B9" t="str">
            <v>2690Computer Related</v>
          </cell>
          <cell r="C9">
            <v>0</v>
          </cell>
          <cell r="D9">
            <v>0</v>
          </cell>
          <cell r="E9">
            <v>0</v>
          </cell>
          <cell r="F9">
            <v>5687.38</v>
          </cell>
          <cell r="G9">
            <v>5687.38</v>
          </cell>
          <cell r="H9">
            <v>0</v>
          </cell>
          <cell r="I9">
            <v>5687</v>
          </cell>
          <cell r="J9">
            <v>200.10518099999999</v>
          </cell>
        </row>
        <row r="10">
          <cell r="B10" t="str">
            <v>2690Depreciation Expense</v>
          </cell>
          <cell r="C10">
            <v>980</v>
          </cell>
          <cell r="D10">
            <v>0</v>
          </cell>
          <cell r="E10">
            <v>980</v>
          </cell>
          <cell r="F10">
            <v>1960</v>
          </cell>
          <cell r="G10">
            <v>0</v>
          </cell>
          <cell r="H10">
            <v>1960</v>
          </cell>
          <cell r="I10">
            <v>9558</v>
          </cell>
          <cell r="J10">
            <v>0</v>
          </cell>
        </row>
        <row r="11">
          <cell r="B11" t="str">
            <v>2690Direct Labor</v>
          </cell>
          <cell r="C11">
            <v>0</v>
          </cell>
          <cell r="D11">
            <v>0</v>
          </cell>
          <cell r="E11">
            <v>0</v>
          </cell>
          <cell r="F11">
            <v>50353.84</v>
          </cell>
          <cell r="G11">
            <v>50353.84</v>
          </cell>
          <cell r="H11">
            <v>0</v>
          </cell>
          <cell r="I11">
            <v>50354</v>
          </cell>
          <cell r="J11">
            <v>99.999682000000007</v>
          </cell>
        </row>
        <row r="12">
          <cell r="B12" t="str">
            <v>2690Employee Related</v>
          </cell>
          <cell r="C12">
            <v>0</v>
          </cell>
          <cell r="D12">
            <v>0</v>
          </cell>
          <cell r="E12">
            <v>0</v>
          </cell>
          <cell r="F12">
            <v>14953.1</v>
          </cell>
          <cell r="G12">
            <v>14953.1</v>
          </cell>
          <cell r="H12">
            <v>0</v>
          </cell>
          <cell r="I12">
            <v>14953</v>
          </cell>
          <cell r="J12">
            <v>500.12192300000004</v>
          </cell>
        </row>
        <row r="13">
          <cell r="B13" t="str">
            <v>2690Other expenses</v>
          </cell>
          <cell r="C13">
            <v>0</v>
          </cell>
          <cell r="D13">
            <v>0</v>
          </cell>
          <cell r="E13">
            <v>0</v>
          </cell>
          <cell r="F13">
            <v>1431.54</v>
          </cell>
          <cell r="G13">
            <v>1431.54</v>
          </cell>
          <cell r="H13">
            <v>0</v>
          </cell>
          <cell r="I13">
            <v>1433</v>
          </cell>
          <cell r="J13">
            <v>460.60734099999996</v>
          </cell>
        </row>
        <row r="14">
          <cell r="B14" t="str">
            <v>2690Overhead Labor</v>
          </cell>
          <cell r="C14">
            <v>0</v>
          </cell>
          <cell r="D14">
            <v>0</v>
          </cell>
          <cell r="E14">
            <v>0</v>
          </cell>
          <cell r="F14">
            <v>-23637.71</v>
          </cell>
          <cell r="G14">
            <v>-23637.71</v>
          </cell>
          <cell r="H14">
            <v>0</v>
          </cell>
          <cell r="I14">
            <v>-23638</v>
          </cell>
          <cell r="J14">
            <v>399.91133200000002</v>
          </cell>
        </row>
        <row r="15">
          <cell r="B15" t="str">
            <v>2690Travel</v>
          </cell>
          <cell r="C15">
            <v>0</v>
          </cell>
          <cell r="D15">
            <v>0</v>
          </cell>
          <cell r="E15">
            <v>0</v>
          </cell>
          <cell r="F15">
            <v>27.22</v>
          </cell>
          <cell r="G15">
            <v>27.22</v>
          </cell>
          <cell r="H15">
            <v>0</v>
          </cell>
          <cell r="I15">
            <v>27</v>
          </cell>
          <cell r="J15">
            <v>100.814815</v>
          </cell>
        </row>
        <row r="16">
          <cell r="B16" t="str">
            <v>2351Permanent Census</v>
          </cell>
          <cell r="C16">
            <v>80</v>
          </cell>
          <cell r="D16">
            <v>71</v>
          </cell>
          <cell r="E16">
            <v>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2351Direct Labor</v>
          </cell>
          <cell r="C17">
            <v>408403</v>
          </cell>
          <cell r="D17">
            <v>410256.87</v>
          </cell>
          <cell r="E17">
            <v>-1853.87</v>
          </cell>
          <cell r="F17">
            <v>1184337.93</v>
          </cell>
          <cell r="G17">
            <v>1160019.95</v>
          </cell>
          <cell r="H17">
            <v>24317.98</v>
          </cell>
          <cell r="I17">
            <v>5467172</v>
          </cell>
          <cell r="J17">
            <v>21.217915999999999</v>
          </cell>
        </row>
        <row r="18">
          <cell r="B18" t="str">
            <v>2351Overhead Labor</v>
          </cell>
          <cell r="C18">
            <v>72071</v>
          </cell>
          <cell r="D18">
            <v>24820.9</v>
          </cell>
          <cell r="E18">
            <v>47250.1</v>
          </cell>
          <cell r="F18">
            <v>274159.87</v>
          </cell>
          <cell r="G18">
            <v>226017.98</v>
          </cell>
          <cell r="H18">
            <v>48141.89</v>
          </cell>
          <cell r="I18">
            <v>1029954</v>
          </cell>
          <cell r="J18">
            <v>2043.3262930000001</v>
          </cell>
        </row>
        <row r="19">
          <cell r="B19" t="str">
            <v>2351Other Allocations</v>
          </cell>
          <cell r="C19">
            <v>391866.77</v>
          </cell>
          <cell r="D19">
            <v>371153.58</v>
          </cell>
          <cell r="E19">
            <v>20713.189999999999</v>
          </cell>
          <cell r="F19">
            <v>1188364.9099999999</v>
          </cell>
          <cell r="G19">
            <v>1205110.54</v>
          </cell>
          <cell r="H19">
            <v>-16745.63</v>
          </cell>
          <cell r="I19">
            <v>5103444</v>
          </cell>
          <cell r="J19">
            <v>155.41671199999999</v>
          </cell>
        </row>
        <row r="20">
          <cell r="B20" t="str">
            <v>2351Other expenses</v>
          </cell>
          <cell r="C20">
            <v>17550</v>
          </cell>
          <cell r="D20">
            <v>4127.3599999999997</v>
          </cell>
          <cell r="E20">
            <v>13422.64</v>
          </cell>
          <cell r="F20">
            <v>38782.449999999997</v>
          </cell>
          <cell r="G20">
            <v>13830.67</v>
          </cell>
          <cell r="H20">
            <v>24951.78</v>
          </cell>
          <cell r="I20">
            <v>224133</v>
          </cell>
          <cell r="J20">
            <v>22.968154999999999</v>
          </cell>
        </row>
        <row r="21">
          <cell r="B21" t="str">
            <v>2351Employee Related</v>
          </cell>
          <cell r="C21">
            <v>40925</v>
          </cell>
          <cell r="D21">
            <v>17039.78</v>
          </cell>
          <cell r="E21">
            <v>23885.22</v>
          </cell>
          <cell r="F21">
            <v>117352.7</v>
          </cell>
          <cell r="G21">
            <v>84175.46</v>
          </cell>
          <cell r="H21">
            <v>33177.24</v>
          </cell>
          <cell r="I21">
            <v>521813</v>
          </cell>
          <cell r="J21">
            <v>734.10507600000005</v>
          </cell>
        </row>
        <row r="22">
          <cell r="B22" t="str">
            <v>2351Computer Related</v>
          </cell>
          <cell r="C22">
            <v>32100</v>
          </cell>
          <cell r="D22">
            <v>24045.48</v>
          </cell>
          <cell r="E22">
            <v>8054.52</v>
          </cell>
          <cell r="F22">
            <v>76150.720000000001</v>
          </cell>
          <cell r="G22">
            <v>45352.06</v>
          </cell>
          <cell r="H22">
            <v>30798.66</v>
          </cell>
          <cell r="I22">
            <v>312770</v>
          </cell>
          <cell r="J22">
            <v>157.46093900000002</v>
          </cell>
        </row>
        <row r="23">
          <cell r="B23" t="str">
            <v>2351Depreciation Expense</v>
          </cell>
          <cell r="C23">
            <v>0</v>
          </cell>
          <cell r="D23">
            <v>6891.68</v>
          </cell>
          <cell r="E23">
            <v>-6891.68</v>
          </cell>
          <cell r="F23">
            <v>8365.01</v>
          </cell>
          <cell r="G23">
            <v>18269.96</v>
          </cell>
          <cell r="H23">
            <v>-9904.9500000000007</v>
          </cell>
          <cell r="I23">
            <v>62442</v>
          </cell>
          <cell r="J23">
            <v>29.259087999999998</v>
          </cell>
        </row>
        <row r="24">
          <cell r="B24" t="str">
            <v>2352Permanent Census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2352Direct Labor</v>
          </cell>
          <cell r="C25">
            <v>0</v>
          </cell>
          <cell r="D25">
            <v>0</v>
          </cell>
          <cell r="E25">
            <v>0</v>
          </cell>
          <cell r="F25">
            <v>45451.68</v>
          </cell>
          <cell r="G25">
            <v>45451.68</v>
          </cell>
          <cell r="H25">
            <v>0</v>
          </cell>
          <cell r="I25">
            <v>45452</v>
          </cell>
          <cell r="J25">
            <v>99.999296000000001</v>
          </cell>
        </row>
        <row r="26">
          <cell r="B26" t="str">
            <v>2352Overhead Labor</v>
          </cell>
          <cell r="C26">
            <v>0</v>
          </cell>
          <cell r="D26">
            <v>0</v>
          </cell>
          <cell r="E26">
            <v>0</v>
          </cell>
          <cell r="F26">
            <v>-8773.7800000000007</v>
          </cell>
          <cell r="G26">
            <v>-8773.7800000000007</v>
          </cell>
          <cell r="H26">
            <v>0</v>
          </cell>
          <cell r="I26">
            <v>-8773</v>
          </cell>
          <cell r="J26">
            <v>299.56598299999996</v>
          </cell>
        </row>
        <row r="27">
          <cell r="B27" t="str">
            <v>2352Other Allocations</v>
          </cell>
          <cell r="C27">
            <v>4597.92</v>
          </cell>
          <cell r="D27">
            <v>0</v>
          </cell>
          <cell r="E27">
            <v>4597.92</v>
          </cell>
          <cell r="F27">
            <v>46822.12</v>
          </cell>
          <cell r="G27">
            <v>38020.769999999997</v>
          </cell>
          <cell r="H27">
            <v>8801.35</v>
          </cell>
          <cell r="I27">
            <v>80875</v>
          </cell>
          <cell r="J27">
            <v>406.90745099999998</v>
          </cell>
        </row>
        <row r="28">
          <cell r="B28" t="str">
            <v>2352Other expenses</v>
          </cell>
          <cell r="C28">
            <v>0</v>
          </cell>
          <cell r="D28">
            <v>0</v>
          </cell>
          <cell r="E28">
            <v>0</v>
          </cell>
          <cell r="F28">
            <v>179</v>
          </cell>
          <cell r="G28">
            <v>179</v>
          </cell>
          <cell r="H28">
            <v>0</v>
          </cell>
          <cell r="I28">
            <v>179</v>
          </cell>
          <cell r="J28">
            <v>100</v>
          </cell>
        </row>
        <row r="29">
          <cell r="B29" t="str">
            <v>2352Employee Related</v>
          </cell>
          <cell r="C29">
            <v>0</v>
          </cell>
          <cell r="D29">
            <v>0</v>
          </cell>
          <cell r="E29">
            <v>0</v>
          </cell>
          <cell r="F29">
            <v>265</v>
          </cell>
          <cell r="G29">
            <v>265</v>
          </cell>
          <cell r="H29">
            <v>0</v>
          </cell>
          <cell r="I29">
            <v>265</v>
          </cell>
          <cell r="J29">
            <v>100</v>
          </cell>
        </row>
        <row r="30">
          <cell r="B30" t="str">
            <v>2352Computer Related</v>
          </cell>
          <cell r="C30">
            <v>0</v>
          </cell>
          <cell r="D30">
            <v>0</v>
          </cell>
          <cell r="E30">
            <v>0</v>
          </cell>
          <cell r="F30">
            <v>216.51</v>
          </cell>
          <cell r="G30">
            <v>216.51</v>
          </cell>
          <cell r="H30">
            <v>0</v>
          </cell>
          <cell r="I30">
            <v>217</v>
          </cell>
          <cell r="J30">
            <v>199.44236799999999</v>
          </cell>
        </row>
        <row r="31">
          <cell r="B31" t="str">
            <v>2352Depreciation Expense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2353Overhead Labor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2353Other Allocations</v>
          </cell>
          <cell r="C33">
            <v>6513.72</v>
          </cell>
          <cell r="D33">
            <v>0</v>
          </cell>
          <cell r="E33">
            <v>6513.72</v>
          </cell>
          <cell r="F33">
            <v>12245.67</v>
          </cell>
          <cell r="G33">
            <v>0</v>
          </cell>
          <cell r="H33">
            <v>12245.67</v>
          </cell>
          <cell r="I33">
            <v>65614</v>
          </cell>
          <cell r="J33">
            <v>0</v>
          </cell>
        </row>
        <row r="34">
          <cell r="B34" t="str">
            <v>2353Other expenses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B35" t="str">
            <v>2353Computer Related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>2353Depreciation Expense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B37" t="str">
            <v>2354Overhead Labor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B38" t="str">
            <v>2354Other Allocations</v>
          </cell>
          <cell r="C38">
            <v>2682.12</v>
          </cell>
          <cell r="D38">
            <v>0</v>
          </cell>
          <cell r="E38">
            <v>2682.12</v>
          </cell>
          <cell r="F38">
            <v>5357.03</v>
          </cell>
          <cell r="G38">
            <v>0</v>
          </cell>
          <cell r="H38">
            <v>5357.03</v>
          </cell>
          <cell r="I38">
            <v>29695</v>
          </cell>
          <cell r="J38">
            <v>0</v>
          </cell>
        </row>
        <row r="39">
          <cell r="B39" t="str">
            <v>2354Other expenses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>2354Computer Related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B41" t="str">
            <v>2354Depreciation Expense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B42" t="str">
            <v>2355Overhead Labor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B43" t="str">
            <v>2355Other Allocations</v>
          </cell>
          <cell r="C43">
            <v>4981.08</v>
          </cell>
          <cell r="D43">
            <v>0</v>
          </cell>
          <cell r="E43">
            <v>4981.08</v>
          </cell>
          <cell r="F43">
            <v>9184.51</v>
          </cell>
          <cell r="G43">
            <v>0</v>
          </cell>
          <cell r="H43">
            <v>9184.51</v>
          </cell>
          <cell r="I43">
            <v>68563</v>
          </cell>
          <cell r="J43">
            <v>0</v>
          </cell>
        </row>
        <row r="44">
          <cell r="B44" t="str">
            <v>2355Other expenses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B45" t="str">
            <v>2355Computer Related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B46" t="str">
            <v>2355Depreciation Expense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>2351Travel</v>
          </cell>
          <cell r="C47">
            <v>2500</v>
          </cell>
          <cell r="D47">
            <v>10527.57</v>
          </cell>
          <cell r="E47">
            <v>-8027.57</v>
          </cell>
          <cell r="F47">
            <v>8913.27</v>
          </cell>
          <cell r="G47">
            <v>24168.94</v>
          </cell>
          <cell r="H47">
            <v>-15255.67</v>
          </cell>
          <cell r="I47">
            <v>605413</v>
          </cell>
          <cell r="J47">
            <v>3.9921410000000002</v>
          </cell>
        </row>
        <row r="48">
          <cell r="B48" t="str">
            <v>2352Travel</v>
          </cell>
          <cell r="C48">
            <v>0</v>
          </cell>
          <cell r="D48">
            <v>0</v>
          </cell>
          <cell r="E48">
            <v>0</v>
          </cell>
          <cell r="F48">
            <v>816.45</v>
          </cell>
          <cell r="G48">
            <v>816.45</v>
          </cell>
          <cell r="H48">
            <v>0</v>
          </cell>
          <cell r="I48">
            <v>816</v>
          </cell>
          <cell r="J48">
            <v>100.05514700000001</v>
          </cell>
        </row>
        <row r="49">
          <cell r="B49" t="str">
            <v>2211Permanent Census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B50" t="str">
            <v>2211Direct Labor</v>
          </cell>
          <cell r="C50">
            <v>0</v>
          </cell>
          <cell r="D50">
            <v>5691.95</v>
          </cell>
          <cell r="E50">
            <v>-5691.95</v>
          </cell>
          <cell r="F50">
            <v>435236.53</v>
          </cell>
          <cell r="G50">
            <v>447153.6</v>
          </cell>
          <cell r="H50">
            <v>-11917.07</v>
          </cell>
          <cell r="I50">
            <v>435237</v>
          </cell>
          <cell r="J50">
            <v>102.73795699999999</v>
          </cell>
        </row>
        <row r="51">
          <cell r="B51" t="str">
            <v>2211Overhead Labor</v>
          </cell>
          <cell r="C51">
            <v>0</v>
          </cell>
          <cell r="D51">
            <v>0</v>
          </cell>
          <cell r="E51">
            <v>0</v>
          </cell>
          <cell r="F51">
            <v>-7163.11</v>
          </cell>
          <cell r="G51">
            <v>-7163.11</v>
          </cell>
          <cell r="H51">
            <v>0</v>
          </cell>
          <cell r="I51">
            <v>-7162</v>
          </cell>
          <cell r="J51">
            <v>798.04438599999992</v>
          </cell>
        </row>
        <row r="52">
          <cell r="B52" t="str">
            <v>2211Other Allocations</v>
          </cell>
          <cell r="C52">
            <v>9849.2999999999993</v>
          </cell>
          <cell r="D52">
            <v>4328.84</v>
          </cell>
          <cell r="E52">
            <v>5520.46</v>
          </cell>
          <cell r="F52">
            <v>363515.6</v>
          </cell>
          <cell r="G52">
            <v>354444.97</v>
          </cell>
          <cell r="H52">
            <v>9070.6299999999992</v>
          </cell>
          <cell r="I52">
            <v>440061</v>
          </cell>
          <cell r="J52">
            <v>428.94617799999997</v>
          </cell>
        </row>
        <row r="53">
          <cell r="B53" t="str">
            <v>2211Other expenses</v>
          </cell>
          <cell r="C53">
            <v>0</v>
          </cell>
          <cell r="D53">
            <v>3008.78</v>
          </cell>
          <cell r="E53">
            <v>-3008.78</v>
          </cell>
          <cell r="F53">
            <v>7494.02</v>
          </cell>
          <cell r="G53">
            <v>13961.41</v>
          </cell>
          <cell r="H53">
            <v>-6467.39</v>
          </cell>
          <cell r="I53">
            <v>7494</v>
          </cell>
          <cell r="J53">
            <v>784.32319000000007</v>
          </cell>
        </row>
        <row r="54">
          <cell r="B54" t="str">
            <v>2211Employee Related</v>
          </cell>
          <cell r="C54">
            <v>0</v>
          </cell>
          <cell r="D54">
            <v>0</v>
          </cell>
          <cell r="E54">
            <v>0</v>
          </cell>
          <cell r="F54">
            <v>76800.5</v>
          </cell>
          <cell r="G54">
            <v>76840.45</v>
          </cell>
          <cell r="H54">
            <v>-39.950000000000003</v>
          </cell>
          <cell r="I54">
            <v>76801</v>
          </cell>
          <cell r="J54">
            <v>499.46808499999997</v>
          </cell>
        </row>
        <row r="55">
          <cell r="B55" t="str">
            <v>2211Computer Related</v>
          </cell>
          <cell r="C55">
            <v>0</v>
          </cell>
          <cell r="D55">
            <v>491.27</v>
          </cell>
          <cell r="E55">
            <v>-491.27</v>
          </cell>
          <cell r="F55">
            <v>4335.33</v>
          </cell>
          <cell r="G55">
            <v>5183.88</v>
          </cell>
          <cell r="H55">
            <v>-848.55</v>
          </cell>
          <cell r="I55">
            <v>4336</v>
          </cell>
          <cell r="J55">
            <v>1056.1005610000002</v>
          </cell>
        </row>
        <row r="56">
          <cell r="B56" t="str">
            <v>2211Travel</v>
          </cell>
          <cell r="C56">
            <v>0</v>
          </cell>
          <cell r="D56">
            <v>172.5</v>
          </cell>
          <cell r="E56">
            <v>-172.5</v>
          </cell>
          <cell r="F56">
            <v>14024.28</v>
          </cell>
          <cell r="G56">
            <v>14196.78</v>
          </cell>
          <cell r="H56">
            <v>-172.5</v>
          </cell>
          <cell r="I56">
            <v>14024</v>
          </cell>
          <cell r="J56">
            <v>101.23203100000001</v>
          </cell>
        </row>
        <row r="57">
          <cell r="B57" t="str">
            <v>2211Depreciation Expense</v>
          </cell>
          <cell r="C57">
            <v>3903</v>
          </cell>
          <cell r="D57">
            <v>0</v>
          </cell>
          <cell r="E57">
            <v>3903</v>
          </cell>
          <cell r="F57">
            <v>22248.49</v>
          </cell>
          <cell r="G57">
            <v>18291.080000000002</v>
          </cell>
          <cell r="H57">
            <v>3957.41</v>
          </cell>
          <cell r="I57">
            <v>51696</v>
          </cell>
          <cell r="J57">
            <v>35.382002</v>
          </cell>
        </row>
        <row r="58">
          <cell r="B58" t="str">
            <v>Grand Total</v>
          </cell>
          <cell r="C58">
            <v>999002.91</v>
          </cell>
          <cell r="D58">
            <v>882627.56</v>
          </cell>
          <cell r="E58">
            <v>116375.35</v>
          </cell>
          <cell r="F58">
            <v>3975458.06</v>
          </cell>
          <cell r="G58">
            <v>3824845.62</v>
          </cell>
          <cell r="H58">
            <v>150612.44</v>
          </cell>
          <cell r="I58">
            <v>14690905</v>
          </cell>
          <cell r="J58">
            <v>10041.511228999998</v>
          </cell>
        </row>
      </sheetData>
      <sheetData sheetId="7"/>
      <sheetData sheetId="8" refreshError="1">
        <row r="7">
          <cell r="A7" t="str">
            <v>totals</v>
          </cell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</row>
        <row r="8">
          <cell r="B8" t="str">
            <v>Data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</row>
        <row r="9">
          <cell r="A9" t="str">
            <v>Department Id</v>
          </cell>
          <cell r="B9" t="str">
            <v>Sum of Budget</v>
          </cell>
          <cell r="C9" t="str">
            <v>Sum of Actual</v>
          </cell>
          <cell r="D9" t="str">
            <v>Sum of Variance</v>
          </cell>
          <cell r="E9" t="str">
            <v>Sum of YTD Budget</v>
          </cell>
          <cell r="F9" t="str">
            <v>Sum of YTD Actual</v>
          </cell>
          <cell r="G9" t="str">
            <v>Sum of YTD Variance</v>
          </cell>
          <cell r="H9" t="str">
            <v>Sum of FY Budget</v>
          </cell>
          <cell r="I9">
            <v>0</v>
          </cell>
          <cell r="M9" t="str">
            <v>groupsum</v>
          </cell>
        </row>
        <row r="10">
          <cell r="A10">
            <v>2690</v>
          </cell>
          <cell r="B10">
            <v>980</v>
          </cell>
          <cell r="C10">
            <v>0</v>
          </cell>
          <cell r="D10">
            <v>980</v>
          </cell>
          <cell r="E10">
            <v>421.52999999999884</v>
          </cell>
          <cell r="F10">
            <v>-1538.47</v>
          </cell>
          <cell r="G10">
            <v>1960</v>
          </cell>
          <cell r="H10">
            <v>8020</v>
          </cell>
          <cell r="I10">
            <v>3</v>
          </cell>
          <cell r="N10" t="str">
            <v>Data</v>
          </cell>
        </row>
        <row r="11">
          <cell r="A11">
            <v>2351</v>
          </cell>
          <cell r="B11">
            <v>557012.77</v>
          </cell>
          <cell r="C11">
            <v>458606.35</v>
          </cell>
          <cell r="D11">
            <v>98406.42</v>
          </cell>
          <cell r="E11">
            <v>1712088.93</v>
          </cell>
          <cell r="F11">
            <v>1616925.61</v>
          </cell>
          <cell r="G11">
            <v>95163.32</v>
          </cell>
          <cell r="H11">
            <v>7859969</v>
          </cell>
          <cell r="I11">
            <v>0</v>
          </cell>
          <cell r="M11" t="str">
            <v>Category</v>
          </cell>
          <cell r="N11" t="str">
            <v>Sum of Budget</v>
          </cell>
          <cell r="O11" t="str">
            <v>Sum of Actual</v>
          </cell>
          <cell r="P11" t="str">
            <v>Sum of Variance</v>
          </cell>
          <cell r="Q11" t="str">
            <v>Sum of YTD Budget</v>
          </cell>
          <cell r="R11" t="str">
            <v>Sum of YTD Actual</v>
          </cell>
          <cell r="S11" t="str">
            <v>Sum of YTD Variance</v>
          </cell>
          <cell r="T11" t="str">
            <v>Sum of FY Budget</v>
          </cell>
        </row>
        <row r="12">
          <cell r="A12">
            <v>2352</v>
          </cell>
          <cell r="B12">
            <v>4597.92</v>
          </cell>
          <cell r="C12">
            <v>0</v>
          </cell>
          <cell r="D12">
            <v>4597.92</v>
          </cell>
          <cell r="E12">
            <v>39525.300000000003</v>
          </cell>
          <cell r="F12">
            <v>30723.95</v>
          </cell>
          <cell r="G12">
            <v>8801.35</v>
          </cell>
          <cell r="H12">
            <v>73579</v>
          </cell>
          <cell r="I12">
            <v>0</v>
          </cell>
          <cell r="M12" t="str">
            <v>Computer Related</v>
          </cell>
          <cell r="N12">
            <v>32100</v>
          </cell>
          <cell r="O12">
            <v>24536.75</v>
          </cell>
          <cell r="P12">
            <v>7563.25</v>
          </cell>
          <cell r="Q12">
            <v>86389.94</v>
          </cell>
          <cell r="R12">
            <v>56439.83</v>
          </cell>
          <cell r="S12">
            <v>29950.11</v>
          </cell>
          <cell r="T12">
            <v>323010</v>
          </cell>
        </row>
        <row r="13">
          <cell r="A13">
            <v>2353</v>
          </cell>
          <cell r="B13">
            <v>6513.72</v>
          </cell>
          <cell r="C13">
            <v>0</v>
          </cell>
          <cell r="D13">
            <v>6513.72</v>
          </cell>
          <cell r="E13">
            <v>12245.67</v>
          </cell>
          <cell r="F13">
            <v>0</v>
          </cell>
          <cell r="G13">
            <v>12245.67</v>
          </cell>
          <cell r="H13">
            <v>65614</v>
          </cell>
          <cell r="I13">
            <v>0</v>
          </cell>
          <cell r="M13" t="str">
            <v>Depreciation Expense</v>
          </cell>
          <cell r="N13">
            <v>4883</v>
          </cell>
          <cell r="O13">
            <v>6891.68</v>
          </cell>
          <cell r="P13">
            <v>-2008.68</v>
          </cell>
          <cell r="Q13">
            <v>32573.5</v>
          </cell>
          <cell r="R13">
            <v>36561.040000000001</v>
          </cell>
          <cell r="S13">
            <v>-3987.54</v>
          </cell>
          <cell r="T13">
            <v>123696</v>
          </cell>
        </row>
        <row r="14">
          <cell r="A14">
            <v>2354</v>
          </cell>
          <cell r="B14">
            <v>2682.12</v>
          </cell>
          <cell r="C14">
            <v>0</v>
          </cell>
          <cell r="D14">
            <v>2682.12</v>
          </cell>
          <cell r="E14">
            <v>5357.03</v>
          </cell>
          <cell r="F14">
            <v>0</v>
          </cell>
          <cell r="G14">
            <v>5357.03</v>
          </cell>
          <cell r="H14">
            <v>29695</v>
          </cell>
          <cell r="I14">
            <v>0</v>
          </cell>
          <cell r="M14" t="str">
            <v>Direct Labor</v>
          </cell>
          <cell r="N14">
            <v>408403</v>
          </cell>
          <cell r="O14">
            <v>415948.82</v>
          </cell>
          <cell r="P14">
            <v>-7545.82</v>
          </cell>
          <cell r="Q14">
            <v>1715379.98</v>
          </cell>
          <cell r="R14">
            <v>1702979.07</v>
          </cell>
          <cell r="S14">
            <v>12400.91</v>
          </cell>
          <cell r="T14">
            <v>5998215</v>
          </cell>
        </row>
        <row r="15">
          <cell r="A15">
            <v>2355</v>
          </cell>
          <cell r="B15">
            <v>4981.08</v>
          </cell>
          <cell r="C15">
            <v>0</v>
          </cell>
          <cell r="D15">
            <v>4981.08</v>
          </cell>
          <cell r="E15">
            <v>9184.51</v>
          </cell>
          <cell r="F15">
            <v>0</v>
          </cell>
          <cell r="G15">
            <v>9184.51</v>
          </cell>
          <cell r="H15">
            <v>68563</v>
          </cell>
          <cell r="I15">
            <v>0</v>
          </cell>
          <cell r="M15" t="str">
            <v>Employee Related</v>
          </cell>
          <cell r="N15">
            <v>40925</v>
          </cell>
          <cell r="O15">
            <v>17039.78</v>
          </cell>
          <cell r="P15">
            <v>23885.22</v>
          </cell>
          <cell r="Q15">
            <v>209371.3</v>
          </cell>
          <cell r="R15">
            <v>176234.01</v>
          </cell>
          <cell r="S15">
            <v>33137.29</v>
          </cell>
          <cell r="T15">
            <v>613832</v>
          </cell>
        </row>
        <row r="16">
          <cell r="A16">
            <v>2211</v>
          </cell>
          <cell r="B16">
            <v>13752.3</v>
          </cell>
          <cell r="C16">
            <v>8001.39</v>
          </cell>
          <cell r="D16">
            <v>5750.91</v>
          </cell>
          <cell r="E16">
            <v>481255.11</v>
          </cell>
          <cell r="F16">
            <v>475755.46</v>
          </cell>
          <cell r="G16">
            <v>5499.65</v>
          </cell>
          <cell r="H16">
            <v>587250</v>
          </cell>
          <cell r="I16">
            <v>0</v>
          </cell>
          <cell r="M16" t="str">
            <v>Other Allocations</v>
          </cell>
          <cell r="N16">
            <v>420490.91</v>
          </cell>
          <cell r="O16">
            <v>375482.42</v>
          </cell>
          <cell r="P16">
            <v>45008.49</v>
          </cell>
          <cell r="Q16">
            <v>1625489.84</v>
          </cell>
          <cell r="R16">
            <v>1597576.28</v>
          </cell>
          <cell r="S16">
            <v>27913.56</v>
          </cell>
          <cell r="T16">
            <v>5788252</v>
          </cell>
        </row>
        <row r="17">
          <cell r="A17" t="str">
            <v>Grand Total</v>
          </cell>
          <cell r="B17">
            <v>590519.91</v>
          </cell>
          <cell r="C17">
            <v>466607.74</v>
          </cell>
          <cell r="D17">
            <v>123912.17</v>
          </cell>
          <cell r="E17">
            <v>2260078.08</v>
          </cell>
          <cell r="F17">
            <v>2121866.5499999998</v>
          </cell>
          <cell r="G17">
            <v>138211.53</v>
          </cell>
          <cell r="H17">
            <v>8692690</v>
          </cell>
          <cell r="I17">
            <v>0</v>
          </cell>
          <cell r="M17" t="str">
            <v>Other expenses</v>
          </cell>
          <cell r="N17">
            <v>17550</v>
          </cell>
          <cell r="O17">
            <v>7136.14</v>
          </cell>
          <cell r="P17">
            <v>10413.86</v>
          </cell>
          <cell r="Q17">
            <v>47887.01</v>
          </cell>
          <cell r="R17">
            <v>29402.62</v>
          </cell>
          <cell r="S17">
            <v>18484.39</v>
          </cell>
          <cell r="T17">
            <v>233239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M18" t="str">
            <v>Overhead Labor</v>
          </cell>
          <cell r="N18">
            <v>72071</v>
          </cell>
          <cell r="O18">
            <v>24820.9</v>
          </cell>
          <cell r="P18">
            <v>47250.1</v>
          </cell>
          <cell r="Q18">
            <v>234585.27</v>
          </cell>
          <cell r="R18">
            <v>186443.38</v>
          </cell>
          <cell r="S18">
            <v>48141.89</v>
          </cell>
          <cell r="T18">
            <v>990381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M19" t="str">
            <v>Permanent Census</v>
          </cell>
          <cell r="N19">
            <v>80</v>
          </cell>
          <cell r="O19">
            <v>71</v>
          </cell>
          <cell r="P19">
            <v>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M20" t="str">
            <v>Travel</v>
          </cell>
          <cell r="N20">
            <v>2500</v>
          </cell>
          <cell r="O20">
            <v>10700.07</v>
          </cell>
          <cell r="P20">
            <v>-8200.07</v>
          </cell>
          <cell r="Q20">
            <v>23781.22</v>
          </cell>
          <cell r="R20">
            <v>39209.39</v>
          </cell>
          <cell r="S20">
            <v>-15428.17</v>
          </cell>
          <cell r="T20">
            <v>620280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M21" t="str">
            <v>Grand Total</v>
          </cell>
          <cell r="N21">
            <v>999002.91</v>
          </cell>
          <cell r="O21">
            <v>882627.56</v>
          </cell>
          <cell r="P21">
            <v>116375.35</v>
          </cell>
          <cell r="Q21">
            <v>3975458.06</v>
          </cell>
          <cell r="R21">
            <v>3824845.62</v>
          </cell>
          <cell r="S21">
            <v>150612.44</v>
          </cell>
          <cell r="T21">
            <v>14690905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M25" t="str">
            <v>Direct Labor</v>
          </cell>
          <cell r="N25">
            <v>408403</v>
          </cell>
          <cell r="O25">
            <v>415948.82</v>
          </cell>
          <cell r="P25">
            <v>-7545.82</v>
          </cell>
          <cell r="Q25">
            <v>1715379.98</v>
          </cell>
          <cell r="R25">
            <v>1702979.07</v>
          </cell>
          <cell r="S25">
            <v>12400.91</v>
          </cell>
          <cell r="T25">
            <v>5998215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M26" t="str">
            <v>Permanent Census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M27" t="str">
            <v xml:space="preserve">Subtotal:  </v>
          </cell>
          <cell r="N27">
            <v>408403</v>
          </cell>
          <cell r="O27">
            <v>415948.82</v>
          </cell>
          <cell r="P27">
            <v>-7545.82</v>
          </cell>
          <cell r="Q27">
            <v>1715379.98</v>
          </cell>
          <cell r="R27">
            <v>1702979.07</v>
          </cell>
          <cell r="S27">
            <v>12400.91</v>
          </cell>
          <cell r="T27">
            <v>5998215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M29" t="str">
            <v xml:space="preserve">Grand Total:  </v>
          </cell>
          <cell r="N29">
            <v>590599.91</v>
          </cell>
          <cell r="O29">
            <v>466678.74000000005</v>
          </cell>
          <cell r="P29">
            <v>123921.17000000001</v>
          </cell>
          <cell r="Q29">
            <v>2260078.08</v>
          </cell>
          <cell r="R29">
            <v>2121866.5499999998</v>
          </cell>
          <cell r="S29">
            <v>138211.53</v>
          </cell>
          <cell r="T29">
            <v>8692690</v>
          </cell>
        </row>
      </sheetData>
      <sheetData sheetId="9" refreshError="1">
        <row r="7">
          <cell r="E7">
            <v>2351</v>
          </cell>
          <cell r="F7" t="str">
            <v>QIS Engineering</v>
          </cell>
        </row>
        <row r="8">
          <cell r="E8">
            <v>2352</v>
          </cell>
          <cell r="F8" t="str">
            <v>Old BREW Software Test</v>
          </cell>
        </row>
        <row r="9">
          <cell r="E9">
            <v>2353</v>
          </cell>
          <cell r="F9" t="str">
            <v>Old BREW Server Development</v>
          </cell>
        </row>
        <row r="10">
          <cell r="E10">
            <v>2354</v>
          </cell>
          <cell r="F10" t="str">
            <v>Old BREW Certification Center</v>
          </cell>
        </row>
        <row r="11">
          <cell r="E11">
            <v>2355</v>
          </cell>
          <cell r="F11" t="str">
            <v>Old BREW Server Test &amp; Int</v>
          </cell>
        </row>
        <row r="12">
          <cell r="E12">
            <v>2690</v>
          </cell>
          <cell r="F12" t="str">
            <v>Old BREW Engineering</v>
          </cell>
        </row>
        <row r="13">
          <cell r="E13">
            <v>2211</v>
          </cell>
          <cell r="F13" t="str">
            <v>Old Eudora R&amp;D</v>
          </cell>
        </row>
        <row r="14">
          <cell r="E14" t="str">
            <v>Blank</v>
          </cell>
          <cell r="F14" t="str">
            <v>Blank</v>
          </cell>
        </row>
        <row r="15">
          <cell r="E15" t="str">
            <v>Blank</v>
          </cell>
          <cell r="F15" t="str">
            <v>Blank</v>
          </cell>
        </row>
        <row r="16">
          <cell r="E16" t="str">
            <v>Blank</v>
          </cell>
          <cell r="F16" t="str">
            <v>Blank</v>
          </cell>
        </row>
        <row r="17">
          <cell r="E17" t="str">
            <v>Blank</v>
          </cell>
          <cell r="F17" t="str">
            <v>Blank</v>
          </cell>
        </row>
        <row r="18">
          <cell r="E18" t="str">
            <v>Blank</v>
          </cell>
          <cell r="F18" t="str">
            <v>Blank</v>
          </cell>
        </row>
        <row r="19">
          <cell r="E19" t="str">
            <v>Blank</v>
          </cell>
          <cell r="F19" t="str">
            <v>Blank</v>
          </cell>
        </row>
        <row r="20">
          <cell r="E20" t="str">
            <v>Blank</v>
          </cell>
          <cell r="F20" t="str">
            <v>Blank</v>
          </cell>
        </row>
        <row r="21">
          <cell r="E21" t="str">
            <v>Blank</v>
          </cell>
          <cell r="F21" t="str">
            <v>Blank</v>
          </cell>
        </row>
        <row r="22">
          <cell r="E22" t="str">
            <v>Blank</v>
          </cell>
          <cell r="F22" t="str">
            <v>Blank</v>
          </cell>
        </row>
        <row r="23">
          <cell r="E23" t="str">
            <v>Blank</v>
          </cell>
          <cell r="F23" t="str">
            <v>Blank</v>
          </cell>
        </row>
        <row r="24">
          <cell r="E24" t="str">
            <v>Blank</v>
          </cell>
          <cell r="F24" t="str">
            <v>Blank</v>
          </cell>
        </row>
        <row r="25">
          <cell r="E25" t="str">
            <v>Blank</v>
          </cell>
          <cell r="F25" t="str">
            <v>Blank</v>
          </cell>
        </row>
      </sheetData>
      <sheetData sheetId="10"/>
      <sheetData sheetId="11" refreshError="1">
        <row r="5">
          <cell r="B5" t="str">
            <v>combo</v>
          </cell>
          <cell r="C5" t="str">
            <v xml:space="preserve">Budget Org id </v>
          </cell>
          <cell r="D5" t="str">
            <v>Description</v>
          </cell>
          <cell r="E5">
            <v>37165</v>
          </cell>
          <cell r="F5">
            <v>37196</v>
          </cell>
          <cell r="G5">
            <v>37226</v>
          </cell>
          <cell r="H5">
            <v>36892</v>
          </cell>
          <cell r="I5">
            <v>36923</v>
          </cell>
          <cell r="J5">
            <v>36951</v>
          </cell>
          <cell r="K5">
            <v>36982</v>
          </cell>
          <cell r="L5">
            <v>37012</v>
          </cell>
          <cell r="M5">
            <v>37043</v>
          </cell>
          <cell r="N5">
            <v>37073</v>
          </cell>
          <cell r="O5">
            <v>37104</v>
          </cell>
          <cell r="P5">
            <v>37135</v>
          </cell>
          <cell r="Q5" t="str">
            <v>Total</v>
          </cell>
          <cell r="R5" t="str">
            <v>YTD BUDGET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  <cell r="G6">
            <v>687215.66</v>
          </cell>
          <cell r="H6">
            <v>454350.6</v>
          </cell>
          <cell r="I6">
            <v>507329.72</v>
          </cell>
          <cell r="J6">
            <v>888593.84</v>
          </cell>
          <cell r="K6">
            <v>701218.5</v>
          </cell>
          <cell r="L6">
            <v>723666.74</v>
          </cell>
          <cell r="M6">
            <v>1062945.1499999999</v>
          </cell>
          <cell r="N6">
            <v>800318.52</v>
          </cell>
          <cell r="O6">
            <v>876834.96</v>
          </cell>
          <cell r="P6">
            <v>1290806.6299999999</v>
          </cell>
          <cell r="Q6">
            <v>8518942.1199999992</v>
          </cell>
          <cell r="R6">
            <v>2174557.7800000003</v>
          </cell>
        </row>
        <row r="7">
          <cell r="B7" t="str">
            <v>2352total</v>
          </cell>
          <cell r="C7">
            <v>2352</v>
          </cell>
          <cell r="D7" t="str">
            <v>TOTAL EXPENSES &amp; APPLIED ALLOC</v>
          </cell>
          <cell r="E7">
            <v>22795.74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22795.74</v>
          </cell>
          <cell r="R7">
            <v>22795.74</v>
          </cell>
        </row>
        <row r="8">
          <cell r="B8" t="str">
            <v>2353total</v>
          </cell>
          <cell r="C8">
            <v>2353</v>
          </cell>
          <cell r="D8" t="str">
            <v>TOTAL EXPENSES &amp; APPLIED ALLOC</v>
          </cell>
          <cell r="E8">
            <v>0</v>
          </cell>
          <cell r="F8">
            <v>5663.97</v>
          </cell>
          <cell r="G8">
            <v>5663.97</v>
          </cell>
          <cell r="H8">
            <v>5731.95</v>
          </cell>
          <cell r="I8">
            <v>6513.72</v>
          </cell>
          <cell r="J8">
            <v>9585.18</v>
          </cell>
          <cell r="K8">
            <v>8406.86</v>
          </cell>
          <cell r="L8">
            <v>8429.52</v>
          </cell>
          <cell r="M8">
            <v>9585.18</v>
          </cell>
          <cell r="N8">
            <v>8406.86</v>
          </cell>
          <cell r="O8">
            <v>4597.92</v>
          </cell>
          <cell r="P8">
            <v>4356.8999999999996</v>
          </cell>
          <cell r="Q8">
            <v>76942.03</v>
          </cell>
          <cell r="R8">
            <v>23573.61</v>
          </cell>
        </row>
        <row r="9">
          <cell r="B9" t="str">
            <v>2354total</v>
          </cell>
          <cell r="C9">
            <v>2354</v>
          </cell>
          <cell r="D9" t="str">
            <v>TOTAL EXPENSES &amp; APPLIED ALLOC</v>
          </cell>
          <cell r="E9">
            <v>0</v>
          </cell>
          <cell r="F9">
            <v>2614.14</v>
          </cell>
          <cell r="G9">
            <v>2614.14</v>
          </cell>
          <cell r="H9">
            <v>2674.91</v>
          </cell>
          <cell r="I9">
            <v>2682.12</v>
          </cell>
          <cell r="J9">
            <v>3485.52</v>
          </cell>
          <cell r="K9">
            <v>3057.04</v>
          </cell>
          <cell r="L9">
            <v>3065.28</v>
          </cell>
          <cell r="M9">
            <v>3921.21</v>
          </cell>
          <cell r="N9">
            <v>3439.17</v>
          </cell>
          <cell r="O9">
            <v>3448.44</v>
          </cell>
          <cell r="P9">
            <v>3921.21</v>
          </cell>
          <cell r="Q9">
            <v>34923.18</v>
          </cell>
          <cell r="R9">
            <v>10585.31</v>
          </cell>
        </row>
        <row r="10">
          <cell r="B10" t="str">
            <v>2355total</v>
          </cell>
          <cell r="C10">
            <v>2355</v>
          </cell>
          <cell r="D10" t="str">
            <v>TOTAL EXPENSES &amp; APPLIED ALLOC</v>
          </cell>
          <cell r="E10">
            <v>0</v>
          </cell>
          <cell r="F10">
            <v>871.38</v>
          </cell>
          <cell r="G10">
            <v>2178.4499999999998</v>
          </cell>
          <cell r="H10">
            <v>4203.43</v>
          </cell>
          <cell r="I10">
            <v>4981.08</v>
          </cell>
          <cell r="J10">
            <v>5663.97</v>
          </cell>
          <cell r="K10">
            <v>5731.95</v>
          </cell>
          <cell r="L10">
            <v>5747.4</v>
          </cell>
          <cell r="M10">
            <v>6535.35</v>
          </cell>
          <cell r="N10">
            <v>11081.77</v>
          </cell>
          <cell r="O10">
            <v>11111.64</v>
          </cell>
          <cell r="P10">
            <v>13506.39</v>
          </cell>
          <cell r="Q10">
            <v>71612.81</v>
          </cell>
          <cell r="R10">
            <v>12234.34</v>
          </cell>
        </row>
        <row r="11">
          <cell r="B11" t="str">
            <v>2690total</v>
          </cell>
          <cell r="C11">
            <v>2690</v>
          </cell>
          <cell r="D11" t="str">
            <v>TOTAL EXPENSES &amp; APPLIED ALLOC</v>
          </cell>
          <cell r="E11">
            <v>-8392.5</v>
          </cell>
          <cell r="F11">
            <v>1226</v>
          </cell>
          <cell r="G11">
            <v>1226</v>
          </cell>
          <cell r="H11">
            <v>980</v>
          </cell>
          <cell r="I11">
            <v>980</v>
          </cell>
          <cell r="J11">
            <v>1226</v>
          </cell>
          <cell r="K11">
            <v>980</v>
          </cell>
          <cell r="L11">
            <v>980</v>
          </cell>
          <cell r="M11">
            <v>1226</v>
          </cell>
          <cell r="N11">
            <v>980</v>
          </cell>
          <cell r="O11">
            <v>980</v>
          </cell>
          <cell r="P11">
            <v>1226</v>
          </cell>
          <cell r="Q11">
            <v>3617.5</v>
          </cell>
          <cell r="R11">
            <v>-3980.5</v>
          </cell>
        </row>
        <row r="12">
          <cell r="B12" t="str">
            <v>2211total</v>
          </cell>
          <cell r="C12">
            <v>2211</v>
          </cell>
          <cell r="D12" t="str">
            <v>TOTAL EXPENSES &amp; APPLIED ALLOC</v>
          </cell>
          <cell r="E12">
            <v>182169.37</v>
          </cell>
          <cell r="F12">
            <v>5183</v>
          </cell>
          <cell r="G12">
            <v>5183</v>
          </cell>
          <cell r="H12">
            <v>4092</v>
          </cell>
          <cell r="I12">
            <v>3903</v>
          </cell>
          <cell r="J12">
            <v>4841</v>
          </cell>
          <cell r="K12">
            <v>3795</v>
          </cell>
          <cell r="L12">
            <v>3784</v>
          </cell>
          <cell r="M12">
            <v>4730</v>
          </cell>
          <cell r="N12">
            <v>3784</v>
          </cell>
          <cell r="O12">
            <v>3784</v>
          </cell>
          <cell r="P12">
            <v>4730</v>
          </cell>
          <cell r="Q12">
            <v>229978.37</v>
          </cell>
          <cell r="R12">
            <v>200530.37</v>
          </cell>
        </row>
        <row r="13">
          <cell r="B13">
            <v>2351</v>
          </cell>
          <cell r="C13" t="str">
            <v xml:space="preserve">TOTAL:  </v>
          </cell>
          <cell r="D13" t="str">
            <v>TOTAL EXPENSES &amp; APPLIED ALLOC</v>
          </cell>
          <cell r="E13">
            <v>260751.75</v>
          </cell>
          <cell r="F13">
            <v>477041.14999999997</v>
          </cell>
          <cell r="G13">
            <v>704081.22</v>
          </cell>
          <cell r="H13">
            <v>472032.88999999996</v>
          </cell>
          <cell r="I13">
            <v>526389.6399999999</v>
          </cell>
          <cell r="J13">
            <v>913395.51</v>
          </cell>
          <cell r="K13">
            <v>723189.35</v>
          </cell>
          <cell r="L13">
            <v>745672.94000000006</v>
          </cell>
          <cell r="M13">
            <v>1088942.8899999999</v>
          </cell>
          <cell r="N13">
            <v>828010.32000000007</v>
          </cell>
          <cell r="O13">
            <v>900756.96</v>
          </cell>
          <cell r="P13">
            <v>1318547.1299999997</v>
          </cell>
          <cell r="Q13">
            <v>8958811.7499999981</v>
          </cell>
          <cell r="R13">
            <v>2440296.6500000004</v>
          </cell>
        </row>
        <row r="14"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B19">
            <v>2352</v>
          </cell>
          <cell r="C19" t="str">
            <v>Old BREW Software Test</v>
          </cell>
          <cell r="D19" t="str">
            <v>Employee Related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Bud-OL Mo"/>
      <sheetName val="orig bud totals"/>
      <sheetName val="Combo"/>
      <sheetName val="look"/>
      <sheetName val="tables"/>
      <sheetName val="HC Sum"/>
      <sheetName val="Variances"/>
    </sheetNames>
    <sheetDataSet>
      <sheetData sheetId="0" refreshError="1"/>
      <sheetData sheetId="1" refreshError="1">
        <row r="68">
          <cell r="A68" t="str">
            <v>KDDI</v>
          </cell>
          <cell r="C68">
            <v>541.94800753333334</v>
          </cell>
          <cell r="D68">
            <v>560.01294111777781</v>
          </cell>
          <cell r="E68">
            <v>677.43500941666673</v>
          </cell>
          <cell r="F68">
            <v>830.09701155913967</v>
          </cell>
          <cell r="G68">
            <v>990.06903666666676</v>
          </cell>
          <cell r="H68">
            <v>1117.8198801075271</v>
          </cell>
          <cell r="I68">
            <v>1017.4951761799995</v>
          </cell>
          <cell r="J68">
            <v>984.51612903225805</v>
          </cell>
          <cell r="K68">
            <v>1271.6666666666667</v>
          </cell>
          <cell r="L68">
            <v>1309.6774193548388</v>
          </cell>
          <cell r="M68">
            <v>1353.3333333333333</v>
          </cell>
          <cell r="N68">
            <v>1691.6666666666667</v>
          </cell>
        </row>
        <row r="69">
          <cell r="A69" t="str">
            <v>KT Freetel</v>
          </cell>
          <cell r="C69">
            <v>705.9723761859359</v>
          </cell>
          <cell r="D69">
            <v>706.23240695516665</v>
          </cell>
          <cell r="E69">
            <v>831.16763772439742</v>
          </cell>
          <cell r="F69">
            <v>706.80397618593588</v>
          </cell>
          <cell r="G69">
            <v>707.05154541670504</v>
          </cell>
          <cell r="H69">
            <v>831.97119926285893</v>
          </cell>
          <cell r="I69">
            <v>707.5950761859358</v>
          </cell>
          <cell r="J69">
            <v>707.83018387824359</v>
          </cell>
          <cell r="K69">
            <v>832.73426080132049</v>
          </cell>
          <cell r="L69">
            <v>742.56123718593585</v>
          </cell>
          <cell r="M69">
            <v>735.59594333978202</v>
          </cell>
          <cell r="N69">
            <v>860.49627833978195</v>
          </cell>
        </row>
        <row r="70">
          <cell r="A70" t="str">
            <v>Verizon</v>
          </cell>
          <cell r="C70">
            <v>647.96043867255048</v>
          </cell>
          <cell r="D70">
            <v>779.13684842123462</v>
          </cell>
          <cell r="E70">
            <v>6567.8424621937011</v>
          </cell>
          <cell r="F70">
            <v>1537.8347326610638</v>
          </cell>
          <cell r="G70">
            <v>1873.0694763967526</v>
          </cell>
          <cell r="H70">
            <v>2303.8207968889519</v>
          </cell>
          <cell r="I70">
            <v>2059.1188576800778</v>
          </cell>
          <cell r="J70">
            <v>2140.7279249121452</v>
          </cell>
          <cell r="K70">
            <v>2948.0087381942581</v>
          </cell>
          <cell r="L70">
            <v>2433.5134783089006</v>
          </cell>
          <cell r="M70">
            <v>2676.7009494335784</v>
          </cell>
          <cell r="N70">
            <v>3544.7514477042182</v>
          </cell>
        </row>
        <row r="71">
          <cell r="A71" t="str">
            <v>US Cellular</v>
          </cell>
          <cell r="C71">
            <v>69.134523189516145</v>
          </cell>
          <cell r="D71">
            <v>86.126354136506407</v>
          </cell>
          <cell r="E71">
            <v>140.01240364365339</v>
          </cell>
          <cell r="F71">
            <v>134.62435926706459</v>
          </cell>
          <cell r="G71">
            <v>168.51494885671184</v>
          </cell>
          <cell r="H71">
            <v>211.58368536635635</v>
          </cell>
          <cell r="I71">
            <v>179.08275415599849</v>
          </cell>
          <cell r="J71">
            <v>187.98817503282771</v>
          </cell>
          <cell r="K71">
            <v>261.02653030776202</v>
          </cell>
          <cell r="L71">
            <v>236.09604362518576</v>
          </cell>
          <cell r="M71">
            <v>258.77972053649643</v>
          </cell>
          <cell r="N71">
            <v>341.03407182302288</v>
          </cell>
        </row>
        <row r="72">
          <cell r="A72" t="str">
            <v>Alltel</v>
          </cell>
          <cell r="C72">
            <v>111.45725412198115</v>
          </cell>
          <cell r="D72">
            <v>151.47466217589954</v>
          </cell>
          <cell r="E72">
            <v>378.49189557689471</v>
          </cell>
          <cell r="F72">
            <v>227.21874535634473</v>
          </cell>
          <cell r="G72">
            <v>299.49376856716538</v>
          </cell>
          <cell r="H72">
            <v>396.32712725072662</v>
          </cell>
          <cell r="I72">
            <v>340.59849035878113</v>
          </cell>
          <cell r="J72">
            <v>376.26395147305226</v>
          </cell>
          <cell r="K72">
            <v>550.03806931972292</v>
          </cell>
          <cell r="L72">
            <v>468.47704886590907</v>
          </cell>
          <cell r="M72">
            <v>539.91392449380635</v>
          </cell>
          <cell r="N72">
            <v>748.38304541843695</v>
          </cell>
        </row>
        <row r="73">
          <cell r="A73" t="str">
            <v>WRI</v>
          </cell>
          <cell r="C73">
            <v>22.592767836746528</v>
          </cell>
          <cell r="D73">
            <v>32.676624747846986</v>
          </cell>
          <cell r="E73">
            <v>39.529045980314962</v>
          </cell>
          <cell r="F73">
            <v>31.624035235215125</v>
          </cell>
          <cell r="G73">
            <v>35.01336000157746</v>
          </cell>
          <cell r="H73">
            <v>39.532479950317715</v>
          </cell>
          <cell r="I73">
            <v>32.681318833346033</v>
          </cell>
          <cell r="J73">
            <v>31.628273821303644</v>
          </cell>
          <cell r="K73">
            <v>40.854854728795331</v>
          </cell>
          <cell r="L73">
            <v>31.630964536268998</v>
          </cell>
          <cell r="M73">
            <v>32.686897742559452</v>
          </cell>
          <cell r="N73">
            <v>40.860746441168068</v>
          </cell>
        </row>
        <row r="74">
          <cell r="A74" t="str">
            <v>Western Wireless</v>
          </cell>
          <cell r="C74">
            <v>21.027172613247604</v>
          </cell>
          <cell r="D74">
            <v>25.62339441887077</v>
          </cell>
          <cell r="E74">
            <v>35.765242051635845</v>
          </cell>
          <cell r="F74">
            <v>31.11999661416338</v>
          </cell>
          <cell r="G74">
            <v>38.316503717895735</v>
          </cell>
          <cell r="H74">
            <v>47.630599355298649</v>
          </cell>
          <cell r="I74">
            <v>43.122345983800891</v>
          </cell>
          <cell r="J74">
            <v>45.092562076913438</v>
          </cell>
          <cell r="K74">
            <v>62.726460520946461</v>
          </cell>
          <cell r="L74">
            <v>52.006855989077863</v>
          </cell>
          <cell r="M74">
            <v>57.264552340693577</v>
          </cell>
          <cell r="N74">
            <v>75.930750027762116</v>
          </cell>
        </row>
        <row r="75">
          <cell r="A75" t="str">
            <v>Midwest Wireless</v>
          </cell>
          <cell r="C75">
            <v>20.338525666343369</v>
          </cell>
          <cell r="D75">
            <v>21.943978785813396</v>
          </cell>
          <cell r="E75">
            <v>27.666158226155734</v>
          </cell>
          <cell r="F75">
            <v>23.016606718978764</v>
          </cell>
          <cell r="G75">
            <v>26.461737639981855</v>
          </cell>
          <cell r="H75">
            <v>30.969422641879198</v>
          </cell>
          <cell r="I75">
            <v>26.49198793515043</v>
          </cell>
          <cell r="J75">
            <v>26.483405179495787</v>
          </cell>
          <cell r="K75">
            <v>35.275821784616227</v>
          </cell>
          <cell r="L75">
            <v>28.114825199291246</v>
          </cell>
          <cell r="M75">
            <v>29.856657312468954</v>
          </cell>
          <cell r="N75">
            <v>38.288824692719473</v>
          </cell>
        </row>
        <row r="76">
          <cell r="A76" t="str">
            <v>BSI</v>
          </cell>
          <cell r="C76">
            <v>0.35176697205533058</v>
          </cell>
          <cell r="D76">
            <v>0.61281969904206368</v>
          </cell>
          <cell r="E76">
            <v>1.1860544373893915</v>
          </cell>
          <cell r="F76">
            <v>6.6219935499798295</v>
          </cell>
          <cell r="G76">
            <v>13.99069460152333</v>
          </cell>
          <cell r="H76">
            <v>23.382092508283161</v>
          </cell>
          <cell r="I76">
            <v>25.043537682137174</v>
          </cell>
          <cell r="J76">
            <v>32.926969461718151</v>
          </cell>
          <cell r="K76">
            <v>53.976777675694251</v>
          </cell>
          <cell r="L76">
            <v>54.014128661772517</v>
          </cell>
          <cell r="M76">
            <v>71.045656621557896</v>
          </cell>
          <cell r="N76">
            <v>107.92776608276165</v>
          </cell>
        </row>
        <row r="77">
          <cell r="A77" t="str">
            <v>Vivo</v>
          </cell>
          <cell r="C77">
            <v>5.3739744457208944</v>
          </cell>
          <cell r="D77">
            <v>8.2018791560820272</v>
          </cell>
          <cell r="E77">
            <v>16.20587591884475</v>
          </cell>
          <cell r="F77">
            <v>19.439045377070869</v>
          </cell>
          <cell r="G77">
            <v>29.044345947021412</v>
          </cell>
          <cell r="H77">
            <v>42.839469106377742</v>
          </cell>
          <cell r="I77">
            <v>44.987720048997964</v>
          </cell>
          <cell r="J77">
            <v>53.456711555860053</v>
          </cell>
          <cell r="K77">
            <v>83.296679852870525</v>
          </cell>
          <cell r="L77">
            <v>76.610170259279698</v>
          </cell>
          <cell r="M77">
            <v>374.21195173664262</v>
          </cell>
          <cell r="N77">
            <v>185.083152907147</v>
          </cell>
        </row>
        <row r="78">
          <cell r="A78" t="str">
            <v>VZI</v>
          </cell>
          <cell r="C78">
            <v>0</v>
          </cell>
          <cell r="D78">
            <v>3.9723458134950342</v>
          </cell>
          <cell r="E78">
            <v>7.3603957975043786</v>
          </cell>
          <cell r="F78">
            <v>6.1219570959581207</v>
          </cell>
          <cell r="G78">
            <v>7.1143510705107538</v>
          </cell>
          <cell r="H78">
            <v>8.5517752004764738</v>
          </cell>
          <cell r="I78">
            <v>7.6129031646412235</v>
          </cell>
          <cell r="J78">
            <v>8.0011874188943377</v>
          </cell>
          <cell r="K78">
            <v>11.284415992635543</v>
          </cell>
          <cell r="L78">
            <v>9.5772924831774944</v>
          </cell>
          <cell r="M78">
            <v>10.865032939201939</v>
          </cell>
          <cell r="N78">
            <v>14.907712017251038</v>
          </cell>
        </row>
        <row r="79">
          <cell r="A79" t="str">
            <v>Iusacell</v>
          </cell>
          <cell r="C79">
            <v>0</v>
          </cell>
          <cell r="D79">
            <v>0</v>
          </cell>
          <cell r="E79">
            <v>0</v>
          </cell>
          <cell r="F79">
            <v>2.2007569116554548</v>
          </cell>
          <cell r="G79">
            <v>2.9552264546162883</v>
          </cell>
          <cell r="H79">
            <v>4.1005544134858818</v>
          </cell>
          <cell r="I79">
            <v>4.1790338545169465</v>
          </cell>
          <cell r="J79">
            <v>5.0993751321069158</v>
          </cell>
          <cell r="K79">
            <v>8.207758968461814</v>
          </cell>
          <cell r="L79">
            <v>7.816013398915115</v>
          </cell>
          <cell r="M79">
            <v>9.7825606654660255</v>
          </cell>
          <cell r="N79">
            <v>14.583150345340176</v>
          </cell>
        </row>
        <row r="80">
          <cell r="A80" t="str">
            <v>Telefonica</v>
          </cell>
          <cell r="C80">
            <v>0</v>
          </cell>
          <cell r="D80">
            <v>0</v>
          </cell>
          <cell r="E80">
            <v>9.4599725650034578</v>
          </cell>
          <cell r="F80">
            <v>7.6294808600160726</v>
          </cell>
          <cell r="G80">
            <v>8.5367954153027839</v>
          </cell>
          <cell r="H80">
            <v>9.7627815786049013</v>
          </cell>
          <cell r="I80">
            <v>8.2416822365080815</v>
          </cell>
          <cell r="J80">
            <v>8.1806196323208589</v>
          </cell>
          <cell r="K80">
            <v>10.879049293769473</v>
          </cell>
          <cell r="L80">
            <v>8.7011371806582005</v>
          </cell>
          <cell r="M80">
            <v>9.3149708809358742</v>
          </cell>
          <cell r="N80">
            <v>12.08647346059867</v>
          </cell>
        </row>
        <row r="81">
          <cell r="A81" t="str">
            <v>Zapp</v>
          </cell>
          <cell r="C81">
            <v>0</v>
          </cell>
          <cell r="D81">
            <v>0.40988888888888875</v>
          </cell>
          <cell r="E81">
            <v>1.0067204301075263</v>
          </cell>
          <cell r="F81">
            <v>1.0093548387096771</v>
          </cell>
          <cell r="G81">
            <v>1.35</v>
          </cell>
          <cell r="H81">
            <v>1.9353084408602159</v>
          </cell>
          <cell r="I81">
            <v>1.929826422222223</v>
          </cell>
          <cell r="J81">
            <v>2.2420936774193549</v>
          </cell>
          <cell r="K81">
            <v>3.3640498888888888</v>
          </cell>
          <cell r="L81">
            <v>2.9785569032258064</v>
          </cell>
          <cell r="M81">
            <v>3.4764327499999994</v>
          </cell>
          <cell r="N81">
            <v>4.8596598263888868</v>
          </cell>
        </row>
        <row r="82">
          <cell r="A82" t="str">
            <v>TEM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26.78741182795709</v>
          </cell>
          <cell r="M82">
            <v>55.093150311111316</v>
          </cell>
          <cell r="N82">
            <v>102.79480633333374</v>
          </cell>
        </row>
        <row r="83">
          <cell r="A83" t="str">
            <v>Pelephone</v>
          </cell>
          <cell r="C83">
            <v>3.9076671629032265</v>
          </cell>
          <cell r="D83">
            <v>8.0758454700000026</v>
          </cell>
          <cell r="E83">
            <v>14.653751860887102</v>
          </cell>
          <cell r="F83">
            <v>15.977669648387099</v>
          </cell>
          <cell r="G83">
            <v>22.231897255692601</v>
          </cell>
          <cell r="H83">
            <v>30.364391592870092</v>
          </cell>
          <cell r="I83">
            <v>33.049594972711866</v>
          </cell>
          <cell r="J83">
            <v>36.90265311134273</v>
          </cell>
          <cell r="K83">
            <v>54.162901044092123</v>
          </cell>
          <cell r="L83">
            <v>55.75005104842306</v>
          </cell>
          <cell r="M83">
            <v>64.02805317114634</v>
          </cell>
          <cell r="N83">
            <v>88.219944257928191</v>
          </cell>
        </row>
        <row r="84">
          <cell r="A84" t="str">
            <v>China Unicom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295.70540165219262</v>
          </cell>
          <cell r="H84">
            <v>358.09376212689159</v>
          </cell>
          <cell r="I84">
            <v>468.42590816496147</v>
          </cell>
          <cell r="J84">
            <v>468.14576783252636</v>
          </cell>
          <cell r="K84">
            <v>614.57202364731882</v>
          </cell>
          <cell r="L84">
            <v>560.99926655951799</v>
          </cell>
          <cell r="M84">
            <v>571.53821630287212</v>
          </cell>
          <cell r="N84">
            <v>693.29982395520017</v>
          </cell>
        </row>
        <row r="85">
          <cell r="A85" t="str">
            <v>Reliance</v>
          </cell>
          <cell r="C85">
            <v>0</v>
          </cell>
          <cell r="D85">
            <v>59.493197026666664</v>
          </cell>
          <cell r="E85">
            <v>102.19395940870969</v>
          </cell>
          <cell r="F85">
            <v>90.484824957935459</v>
          </cell>
          <cell r="G85">
            <v>123.04671654799998</v>
          </cell>
          <cell r="H85">
            <v>164.77906224552873</v>
          </cell>
          <cell r="I85">
            <v>180.24373391960756</v>
          </cell>
          <cell r="J85">
            <v>198.09786961963127</v>
          </cell>
          <cell r="K85">
            <v>286.46049892020204</v>
          </cell>
          <cell r="L85">
            <v>277.08068756456549</v>
          </cell>
          <cell r="M85">
            <v>313.96082969401897</v>
          </cell>
          <cell r="N85">
            <v>427.01878259567189</v>
          </cell>
        </row>
        <row r="86">
          <cell r="A86" t="str">
            <v>Tata</v>
          </cell>
          <cell r="C86">
            <v>0</v>
          </cell>
          <cell r="D86">
            <v>0</v>
          </cell>
          <cell r="E86">
            <v>15.195935259856643</v>
          </cell>
          <cell r="F86">
            <v>23.636767025089608</v>
          </cell>
          <cell r="G86">
            <v>27.083069444444448</v>
          </cell>
          <cell r="H86">
            <v>31.602867383512546</v>
          </cell>
          <cell r="I86">
            <v>27.006836443220084</v>
          </cell>
          <cell r="J86">
            <v>26.997411247371069</v>
          </cell>
          <cell r="K86">
            <v>35.974582767064582</v>
          </cell>
          <cell r="L86">
            <v>28.695460460914124</v>
          </cell>
          <cell r="M86">
            <v>30.512363164983171</v>
          </cell>
          <cell r="N86">
            <v>39.198664413070105</v>
          </cell>
        </row>
        <row r="87">
          <cell r="A87" t="str">
            <v>Telstra</v>
          </cell>
          <cell r="C87">
            <v>6.139853349939024</v>
          </cell>
          <cell r="D87">
            <v>11.867977622691907</v>
          </cell>
          <cell r="E87">
            <v>20.9520393680565</v>
          </cell>
          <cell r="F87">
            <v>22.054062217462281</v>
          </cell>
          <cell r="G87">
            <v>35.259740617829898</v>
          </cell>
          <cell r="H87">
            <v>51.859496718621735</v>
          </cell>
          <cell r="I87">
            <v>53.286748046597324</v>
          </cell>
          <cell r="J87">
            <v>61.584583795224567</v>
          </cell>
          <cell r="K87">
            <v>92.272166207851456</v>
          </cell>
          <cell r="L87">
            <v>82.139019470043849</v>
          </cell>
          <cell r="M87">
            <v>313.32100419319346</v>
          </cell>
          <cell r="N87">
            <v>160.92338804412185</v>
          </cell>
        </row>
        <row r="88">
          <cell r="A88" t="str">
            <v>Hutch- CAT</v>
          </cell>
          <cell r="C88">
            <v>66.666666666666671</v>
          </cell>
          <cell r="D88">
            <v>73.148148148148152</v>
          </cell>
          <cell r="E88">
            <v>74.507168458781365</v>
          </cell>
          <cell r="F88">
            <v>72.939068100358426</v>
          </cell>
          <cell r="G88">
            <v>73.611111111111114</v>
          </cell>
          <cell r="H88">
            <v>75.537641321993704</v>
          </cell>
          <cell r="I88">
            <v>74.863160964104722</v>
          </cell>
          <cell r="J88">
            <v>75.025691763513976</v>
          </cell>
          <cell r="K88">
            <v>78.148069597252686</v>
          </cell>
          <cell r="L88">
            <v>137.75005947353108</v>
          </cell>
          <cell r="M88">
            <v>146.59269100499785</v>
          </cell>
          <cell r="N88">
            <v>174.6201878975352</v>
          </cell>
        </row>
        <row r="89">
          <cell r="A89" t="str">
            <v>Mobile 8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11.760752688172044</v>
          </cell>
          <cell r="I89">
            <v>9.7222222222222214</v>
          </cell>
          <cell r="J89">
            <v>9.408602150537634</v>
          </cell>
          <cell r="K89">
            <v>12.152777777777779</v>
          </cell>
          <cell r="L89">
            <v>9.5102150537634405</v>
          </cell>
          <cell r="M89">
            <v>9.964888888888888</v>
          </cell>
          <cell r="N89">
            <v>12.669027777777778</v>
          </cell>
        </row>
        <row r="90">
          <cell r="A90" t="str">
            <v>APBW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2.879032258064516</v>
          </cell>
          <cell r="I90">
            <v>8.7872814814814806</v>
          </cell>
          <cell r="J90">
            <v>8.4320143369175629</v>
          </cell>
          <cell r="K90">
            <v>10.798601851851853</v>
          </cell>
          <cell r="L90">
            <v>8.2908630338087566</v>
          </cell>
          <cell r="M90">
            <v>8.4985483188418662</v>
          </cell>
          <cell r="N90">
            <v>10.54045811615981</v>
          </cell>
        </row>
        <row r="91">
          <cell r="A91" t="str">
            <v>Testing</v>
          </cell>
          <cell r="C91">
            <v>257.14285714285711</v>
          </cell>
          <cell r="D91">
            <v>235.71428571428572</v>
          </cell>
          <cell r="E91">
            <v>214.28571428571428</v>
          </cell>
          <cell r="F91">
            <v>214.28571428571428</v>
          </cell>
          <cell r="G91">
            <v>192.85714285714283</v>
          </cell>
          <cell r="H91">
            <v>171.42857142857142</v>
          </cell>
          <cell r="I91">
            <v>171.42857142857142</v>
          </cell>
          <cell r="J91">
            <v>171.42857142857142</v>
          </cell>
          <cell r="K91">
            <v>128.57142857142856</v>
          </cell>
          <cell r="L91">
            <v>128.57142857142856</v>
          </cell>
          <cell r="M91">
            <v>128.57142857142856</v>
          </cell>
          <cell r="N91">
            <v>128.57142857142856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ubscribers"/>
      <sheetName val="Handset Sales"/>
      <sheetName val="Sheet3"/>
    </sheetNames>
    <sheetDataSet>
      <sheetData sheetId="0"/>
      <sheetData sheetId="1" refreshError="1">
        <row r="1">
          <cell r="H1">
            <v>1.7</v>
          </cell>
        </row>
        <row r="3">
          <cell r="B3" t="str">
            <v>Country</v>
          </cell>
          <cell r="C3" t="str">
            <v>Region</v>
          </cell>
          <cell r="D3" t="str">
            <v>Carrier Name</v>
          </cell>
          <cell r="E3" t="str">
            <v>Ownership</v>
          </cell>
          <cell r="F3" t="str">
            <v>Majority Owner</v>
          </cell>
          <cell r="G3" t="str">
            <v>AMPS</v>
          </cell>
          <cell r="H3" t="str">
            <v>CDMA</v>
          </cell>
          <cell r="I3" t="str">
            <v>GSM</v>
          </cell>
          <cell r="J3" t="str">
            <v>TDMA</v>
          </cell>
          <cell r="K3" t="str">
            <v>Total</v>
          </cell>
          <cell r="L3" t="str">
            <v>Tech</v>
          </cell>
        </row>
        <row r="4">
          <cell r="B4" t="str">
            <v>Argentina</v>
          </cell>
          <cell r="D4" t="str">
            <v>CTI Móvil</v>
          </cell>
          <cell r="E4" t="str">
            <v>Verizon Wireless 59.5%; Telfone-Grupo Clarín 24.5%;
 Blackstone 12.5%; Compañía Austral de Inversiones 4.5%</v>
          </cell>
          <cell r="F4" t="str">
            <v>Verizon</v>
          </cell>
          <cell r="G4">
            <v>0.91</v>
          </cell>
          <cell r="H4">
            <v>0.66300000000000003</v>
          </cell>
          <cell r="K4">
            <v>1.573</v>
          </cell>
          <cell r="L4" t="str">
            <v>N-AMPS/CDMA 1900</v>
          </cell>
        </row>
        <row r="5">
          <cell r="B5" t="str">
            <v>Argentina</v>
          </cell>
          <cell r="D5" t="str">
            <v>Movicom BS (Compañía de Radiocomuncaciones Móviles)</v>
          </cell>
          <cell r="E5" t="str">
            <v>BellSouth 65%; Motorola 25%; BGH 10%</v>
          </cell>
          <cell r="F5" t="str">
            <v>BellSouth</v>
          </cell>
          <cell r="G5">
            <v>1.4</v>
          </cell>
          <cell r="H5">
            <v>0.4</v>
          </cell>
          <cell r="K5">
            <v>1.7999999999999998</v>
          </cell>
          <cell r="L5" t="str">
            <v>N-AMPS/CDMA 1900</v>
          </cell>
        </row>
        <row r="6">
          <cell r="B6" t="str">
            <v>Argentina</v>
          </cell>
          <cell r="D6" t="str">
            <v>Personal (Telecom Personal)</v>
          </cell>
          <cell r="E6" t="str">
            <v>Telecom Argentina 100%; Telecom is owned by 1)Nortel Inversora 60% of which Telecom Italia has 50% and Orange has 50%; 2) public 30% and 3) employees 10%</v>
          </cell>
          <cell r="F6" t="str">
            <v>Telecom Italia</v>
          </cell>
          <cell r="G6">
            <v>0.66</v>
          </cell>
          <cell r="H6">
            <v>0</v>
          </cell>
          <cell r="J6">
            <v>1.61</v>
          </cell>
          <cell r="K6">
            <v>2.27</v>
          </cell>
          <cell r="L6" t="str">
            <v>D-AMPS/TDMA</v>
          </cell>
        </row>
        <row r="7">
          <cell r="B7" t="str">
            <v>Argentina</v>
          </cell>
          <cell r="D7" t="str">
            <v>Telefónica Unifón</v>
          </cell>
          <cell r="E7" t="str">
            <v>Telefónica de Argentina 100%.   Telefónica de Argentina is 
owned 96% by Telefónica; 4% public</v>
          </cell>
          <cell r="F7" t="str">
            <v>Telefonica</v>
          </cell>
          <cell r="G7">
            <v>0.41</v>
          </cell>
          <cell r="H7">
            <v>0</v>
          </cell>
          <cell r="J7">
            <v>1.52</v>
          </cell>
          <cell r="K7">
            <v>1.93</v>
          </cell>
          <cell r="L7" t="str">
            <v>D-AMPS/TDMA</v>
          </cell>
        </row>
        <row r="8">
          <cell r="B8" t="str">
            <v>Belize</v>
          </cell>
          <cell r="D8" t="str">
            <v>BTL</v>
          </cell>
          <cell r="E8" t="str">
            <v>Belize Social Security 25%; Belize Holdings 25%; public 25%; MCI 23.5%; government 1.5%</v>
          </cell>
          <cell r="F8" t="str">
            <v>Belize</v>
          </cell>
          <cell r="G8">
            <v>0.03</v>
          </cell>
          <cell r="H8" t="str">
            <v>*</v>
          </cell>
          <cell r="K8">
            <v>0.03</v>
          </cell>
          <cell r="L8" t="str">
            <v>AMPS</v>
          </cell>
        </row>
        <row r="9">
          <cell r="B9" t="str">
            <v>Bolivia</v>
          </cell>
          <cell r="D9" t="str">
            <v>Entel Movil</v>
          </cell>
          <cell r="E9" t="str">
            <v>Entel (Telecom Italia 50%; employees 
and public 50%)</v>
          </cell>
          <cell r="F9" t="str">
            <v>Telecom Italia</v>
          </cell>
          <cell r="G9">
            <v>0.03</v>
          </cell>
          <cell r="H9">
            <v>0</v>
          </cell>
          <cell r="I9">
            <v>0.02</v>
          </cell>
          <cell r="J9">
            <v>0.28000000000000003</v>
          </cell>
          <cell r="K9">
            <v>0.33</v>
          </cell>
          <cell r="L9" t="str">
            <v>D-AMPS/TDMA</v>
          </cell>
        </row>
        <row r="10">
          <cell r="B10" t="str">
            <v>Bolivia</v>
          </cell>
          <cell r="D10" t="str">
            <v>Entel Movil-PCS</v>
          </cell>
          <cell r="E10" t="str">
            <v>Entel (Telecom Italia 50%; employees 
and public 50%)</v>
          </cell>
          <cell r="F10" t="str">
            <v>Telecom Italia</v>
          </cell>
          <cell r="G10" t="str">
            <v>*</v>
          </cell>
          <cell r="H10" t="str">
            <v>*</v>
          </cell>
          <cell r="K10">
            <v>0</v>
          </cell>
          <cell r="L10" t="str">
            <v>TDMA/
GSM 1900</v>
          </cell>
        </row>
        <row r="11">
          <cell r="B11" t="str">
            <v>Bolivia</v>
          </cell>
          <cell r="D11" t="str">
            <v>Nuevatel (Viva)</v>
          </cell>
          <cell r="E11" t="str">
            <v>Western Wireless (67%);Cooperativa de Telecomuncaciones de Cochabamba (Comteco) 33%</v>
          </cell>
          <cell r="F11" t="str">
            <v>Western Wireless</v>
          </cell>
          <cell r="H11">
            <v>0</v>
          </cell>
          <cell r="I11">
            <v>7.0000000000000007E-2</v>
          </cell>
          <cell r="K11">
            <v>7.0000000000000007E-2</v>
          </cell>
          <cell r="L11" t="str">
            <v>GSM 1900</v>
          </cell>
        </row>
        <row r="12">
          <cell r="B12" t="str">
            <v>Bolivia</v>
          </cell>
          <cell r="D12" t="str">
            <v>Telecel</v>
          </cell>
          <cell r="E12" t="str">
            <v>Millicom International Cellular 100%</v>
          </cell>
          <cell r="F12" t="str">
            <v>Millicom International Cellular</v>
          </cell>
          <cell r="G12">
            <v>0.13</v>
          </cell>
          <cell r="H12">
            <v>0</v>
          </cell>
          <cell r="J12">
            <v>0.2</v>
          </cell>
          <cell r="K12">
            <v>0.33</v>
          </cell>
          <cell r="L12" t="str">
            <v>AMPS/TDMA</v>
          </cell>
        </row>
        <row r="13">
          <cell r="B13" t="str">
            <v>Brazil A-Band</v>
          </cell>
          <cell r="C13" t="str">
            <v>Area 1</v>
          </cell>
          <cell r="D13" t="str">
            <v>Telesp Celular Participacoes (state of Sao Paulo)</v>
          </cell>
          <cell r="E13" t="str">
            <v>Telefónica-Portugal Telecom 83.57%</v>
          </cell>
          <cell r="F13" t="str">
            <v>Telefonica</v>
          </cell>
          <cell r="G13">
            <v>0.3</v>
          </cell>
          <cell r="H13">
            <v>5.01</v>
          </cell>
          <cell r="K13">
            <v>5.31</v>
          </cell>
          <cell r="L13" t="str">
            <v>AMPS/CDMA</v>
          </cell>
        </row>
        <row r="14">
          <cell r="B14" t="str">
            <v>Brazil A-Band</v>
          </cell>
          <cell r="C14" t="str">
            <v>Area 3</v>
          </cell>
          <cell r="D14" t="str">
            <v>Telefónica Celular (Tele Sudeste Celular) (Rio de Janeiro, Espirito Santo)</v>
          </cell>
          <cell r="E14" t="str">
            <v>Telefónica-POrtugal Telecom 46.34%; Orc Re 5.63%</v>
          </cell>
          <cell r="F14" t="str">
            <v>Telefonica</v>
          </cell>
          <cell r="G14">
            <v>0.29000000000000004</v>
          </cell>
          <cell r="H14">
            <v>2.7</v>
          </cell>
          <cell r="K14">
            <v>2.99</v>
          </cell>
          <cell r="L14" t="str">
            <v>AMPS/CDMA</v>
          </cell>
        </row>
        <row r="15">
          <cell r="B15" t="str">
            <v>Brazil A-Band</v>
          </cell>
          <cell r="C15" t="str">
            <v>Area 4</v>
          </cell>
          <cell r="D15" t="str">
            <v>Telemig Celular (Minas Gerais)</v>
          </cell>
          <cell r="E15" t="str">
            <v>(Newtel 51%; TIW 49%)</v>
          </cell>
          <cell r="F15" t="str">
            <v>Newtel</v>
          </cell>
          <cell r="G15">
            <v>0.05</v>
          </cell>
          <cell r="J15">
            <v>1.63</v>
          </cell>
          <cell r="K15">
            <v>1.68</v>
          </cell>
          <cell r="L15" t="str">
            <v>AMPS/TDMA</v>
          </cell>
        </row>
        <row r="16">
          <cell r="B16" t="str">
            <v>Brazil A-Band</v>
          </cell>
          <cell r="C16" t="str">
            <v>Area 5</v>
          </cell>
          <cell r="D16" t="str">
            <v>Tele Celular Sul (TCS) (Paraná, Santa Catarina, Rioc Grande do Sul)</v>
          </cell>
          <cell r="E16" t="str">
            <v>Telecom Italia Mobile 19%; Vailly 8.26%; 
Previ 5.39%; others</v>
          </cell>
          <cell r="F16" t="str">
            <v>Telecom Italia</v>
          </cell>
          <cell r="G16">
            <v>0.31</v>
          </cell>
          <cell r="H16">
            <v>0</v>
          </cell>
          <cell r="J16">
            <v>1.36</v>
          </cell>
          <cell r="K16">
            <v>1.6700000000000002</v>
          </cell>
          <cell r="L16" t="str">
            <v>AMPS/TDMA?</v>
          </cell>
        </row>
        <row r="17">
          <cell r="B17" t="str">
            <v>Brazil A-Band</v>
          </cell>
          <cell r="C17" t="str">
            <v>Area 6</v>
          </cell>
          <cell r="D17" t="str">
            <v>CRT Celular (Rio Grande do Sul)</v>
          </cell>
          <cell r="E17" t="str">
            <v>Telefonica-Portugal Telecom 100%</v>
          </cell>
          <cell r="F17" t="str">
            <v>Telefonica</v>
          </cell>
          <cell r="G17">
            <v>0.08</v>
          </cell>
          <cell r="J17">
            <v>1.68</v>
          </cell>
          <cell r="K17">
            <v>1.76</v>
          </cell>
          <cell r="L17" t="str">
            <v>AMPS/TDMA</v>
          </cell>
        </row>
        <row r="18">
          <cell r="B18" t="str">
            <v>Brazil A-Band</v>
          </cell>
          <cell r="C18" t="str">
            <v>Area 7</v>
          </cell>
          <cell r="D18" t="str">
            <v>Centro-Oeste Celular (TRO) (Goiás, Tocantins, Mato Grosso, Mato Grosso do Sul, Rondonia, Acre, Brasilia)</v>
          </cell>
          <cell r="E18" t="str">
            <v>Splice do Brasil 53.8%; BellSouth 11.73%; Paribas 7.9%; Previ 5.41%</v>
          </cell>
          <cell r="F18" t="str">
            <v>Splice do Brasil</v>
          </cell>
          <cell r="G18">
            <v>7.0000000000000007E-2</v>
          </cell>
          <cell r="J18">
            <v>1.88</v>
          </cell>
          <cell r="K18">
            <v>1.95</v>
          </cell>
          <cell r="L18" t="str">
            <v>AMPS/TDMA</v>
          </cell>
        </row>
        <row r="19">
          <cell r="B19" t="str">
            <v>Brazil A-Band</v>
          </cell>
          <cell r="C19" t="str">
            <v>Area 8</v>
          </cell>
          <cell r="D19" t="str">
            <v>Amazonia (Tele Norte) (Amazonas,
 Pará, Rondonia, Roraima, Amapá)</v>
          </cell>
          <cell r="E19" t="str">
            <v>Newtel 51%; TIW 49%</v>
          </cell>
          <cell r="F19" t="str">
            <v>Newtel</v>
          </cell>
          <cell r="G19">
            <v>0.16</v>
          </cell>
          <cell r="J19">
            <v>1.03</v>
          </cell>
          <cell r="K19">
            <v>1.19</v>
          </cell>
          <cell r="L19" t="str">
            <v>AMPS/TDMA</v>
          </cell>
        </row>
        <row r="20">
          <cell r="B20" t="str">
            <v>Brazil A-Band</v>
          </cell>
          <cell r="C20" t="str">
            <v>Area 9</v>
          </cell>
          <cell r="D20" t="str">
            <v>Telefónica Celular (Teleleste) (Bahia, Sergipe)</v>
          </cell>
          <cell r="E20" t="str">
            <v>Telefónica-Portugal Telecom 62.02%; Orc Re 6.44%</v>
          </cell>
          <cell r="F20" t="str">
            <v>Telefonica</v>
          </cell>
          <cell r="G20">
            <v>0.22</v>
          </cell>
          <cell r="H20">
            <v>0.59</v>
          </cell>
          <cell r="K20">
            <v>0.80999999999999994</v>
          </cell>
          <cell r="L20" t="str">
            <v>AMPS/CDMA</v>
          </cell>
        </row>
        <row r="21">
          <cell r="B21" t="str">
            <v>Brazil A-Band</v>
          </cell>
          <cell r="C21" t="str">
            <v>Area 10</v>
          </cell>
          <cell r="D21" t="str">
            <v xml:space="preserve">
TeleNordeste (Alagoas, Pernambuco, Paraiba, Rio Grande 
do Norte Ceará, Piaui)
</v>
          </cell>
          <cell r="E21" t="str">
            <v>Telecom Italia Mobile 19%; Vailly 8.26%;Previ 5.39%; others</v>
          </cell>
          <cell r="F21" t="str">
            <v>Telecom Italia</v>
          </cell>
          <cell r="G21">
            <v>0.03</v>
          </cell>
          <cell r="J21">
            <v>1.3599999999999999</v>
          </cell>
          <cell r="K21">
            <v>1.39</v>
          </cell>
          <cell r="L21" t="str">
            <v>AMPS/TDMA</v>
          </cell>
        </row>
        <row r="22">
          <cell r="B22" t="str">
            <v>Brazil A-Band</v>
          </cell>
          <cell r="C22" t="str">
            <v>Area 10</v>
          </cell>
          <cell r="D22" t="str">
            <v>CTBC Celular (Some cities of Sáo Paulo and Minas Gerais)</v>
          </cell>
          <cell r="E22" t="str">
            <v>( Algar Telecom
 72.25%; others 27.74%)</v>
          </cell>
          <cell r="F22" t="str">
            <v>Algar Telecom</v>
          </cell>
          <cell r="J22">
            <v>0.16</v>
          </cell>
          <cell r="K22">
            <v>0.16</v>
          </cell>
          <cell r="L22" t="str">
            <v>AMPS/TDMA</v>
          </cell>
        </row>
        <row r="23">
          <cell r="B23" t="str">
            <v>Brazil A-Band</v>
          </cell>
          <cell r="C23" t="str">
            <v>Area 10</v>
          </cell>
          <cell r="D23" t="str">
            <v>Sercomtel (cities of Londrina, Paraná)</v>
          </cell>
          <cell r="E23" t="str">
            <v>City of Londrina 55%; Copel-Energy Company of Paraná 45%</v>
          </cell>
          <cell r="F23" t="str">
            <v>City of Londrina</v>
          </cell>
          <cell r="G23">
            <v>0.01</v>
          </cell>
          <cell r="J23">
            <v>0.05</v>
          </cell>
          <cell r="K23">
            <v>6.0000000000000005E-2</v>
          </cell>
          <cell r="L23" t="str">
            <v>TDMA</v>
          </cell>
        </row>
        <row r="24">
          <cell r="B24" t="str">
            <v>Brazil B-Band</v>
          </cell>
          <cell r="C24" t="str">
            <v>Area 1</v>
          </cell>
          <cell r="D24" t="str">
            <v>BCP Nodeste (Alagoas, Prenambuco, Paraíba, Rio Grande do Norte, Ceará, Piauí)</v>
          </cell>
          <cell r="E24" t="str">
            <v>BellSouth 46.8%; Safra Bank; Splice do Brasil; OESP;Bombshell</v>
          </cell>
          <cell r="F24" t="str">
            <v>BellSouth</v>
          </cell>
          <cell r="K24">
            <v>0</v>
          </cell>
          <cell r="L24" t="str">
            <v>TDMA</v>
          </cell>
        </row>
        <row r="25">
          <cell r="B25" t="str">
            <v>Brazil B-Band</v>
          </cell>
          <cell r="C25" t="str">
            <v>Area 2</v>
          </cell>
          <cell r="D25" t="str">
            <v>Tess( Sao Paulo, except Sao Paulo metropolitan area)</v>
          </cell>
          <cell r="E25" t="str">
            <v>Telecom Americas 100%</v>
          </cell>
          <cell r="F25" t="str">
            <v>Telecom Americas</v>
          </cell>
          <cell r="J25">
            <v>1.1000000000000001</v>
          </cell>
          <cell r="K25">
            <v>1.1000000000000001</v>
          </cell>
          <cell r="L25" t="str">
            <v>TDMA</v>
          </cell>
        </row>
        <row r="26">
          <cell r="B26" t="str">
            <v>Brazil B-Band</v>
          </cell>
          <cell r="C26" t="str">
            <v>Area 3</v>
          </cell>
          <cell r="D26" t="str">
            <v>ATL (Algar Telecom Leste) ( Rio de Janeiro, Espirito Santo)</v>
          </cell>
          <cell r="E26" t="str">
            <v>Algar 51%; Telecom Américas 30%; Wiliams 19%; Banco de Brasil 6.37%</v>
          </cell>
          <cell r="F26" t="str">
            <v>Algar Telecom</v>
          </cell>
          <cell r="J26">
            <v>1.95</v>
          </cell>
          <cell r="K26">
            <v>1.95</v>
          </cell>
          <cell r="L26" t="str">
            <v>AMPS/TDMA</v>
          </cell>
        </row>
        <row r="27">
          <cell r="B27" t="str">
            <v>Brazil B-Band</v>
          </cell>
          <cell r="C27" t="str">
            <v>Area 4</v>
          </cell>
          <cell r="D27" t="str">
            <v>Maxitel (Minas Gerais, Bahia, Sergipe)</v>
          </cell>
          <cell r="E27" t="str">
            <v>Telecom Italia Mobile 43.15%; Vicunha Group 36.95%; UGB Group 19.90%</v>
          </cell>
          <cell r="F27" t="str">
            <v>Telecom Italia</v>
          </cell>
          <cell r="J27">
            <v>1.29</v>
          </cell>
          <cell r="K27">
            <v>1.29</v>
          </cell>
          <cell r="L27" t="str">
            <v>TDMA</v>
          </cell>
        </row>
        <row r="28">
          <cell r="B28" t="str">
            <v>Brazil B-Band</v>
          </cell>
          <cell r="C28" t="str">
            <v>Area 5</v>
          </cell>
          <cell r="D28" t="str">
            <v xml:space="preserve">
Global Telecom (Paraná, Santa Catarina)
</v>
          </cell>
          <cell r="E28" t="str">
            <v>Telefónica-Portugal Telecom 100%</v>
          </cell>
          <cell r="F28" t="str">
            <v>Telefonica</v>
          </cell>
          <cell r="H28">
            <v>0.82</v>
          </cell>
          <cell r="K28">
            <v>0.82</v>
          </cell>
          <cell r="L28" t="str">
            <v>CDMA</v>
          </cell>
        </row>
        <row r="29">
          <cell r="B29" t="str">
            <v>Brazil B-Band</v>
          </cell>
          <cell r="C29" t="str">
            <v>Area 6</v>
          </cell>
          <cell r="D29" t="str">
            <v>Telet (Rio Grande do Sul)</v>
          </cell>
          <cell r="E29" t="str">
            <v>Telecom Americas 65%; Bndespar</v>
          </cell>
          <cell r="F29" t="str">
            <v>Telecom Americas</v>
          </cell>
          <cell r="J29">
            <v>0.74</v>
          </cell>
          <cell r="K29">
            <v>0.74</v>
          </cell>
          <cell r="L29" t="str">
            <v>TDMA</v>
          </cell>
        </row>
        <row r="30">
          <cell r="B30" t="str">
            <v>Brazil B-Band</v>
          </cell>
          <cell r="C30" t="str">
            <v>Area 7</v>
          </cell>
          <cell r="D30" t="str">
            <v>Americel (Goiás, Tocantins, Mato Grosso, Mato Grosso do Sul, Rondonia, Acre, Brasilia)</v>
          </cell>
          <cell r="E30" t="str">
            <v>Telecom Américas 65%; Bndespar</v>
          </cell>
          <cell r="F30" t="str">
            <v>Telecom Americas</v>
          </cell>
          <cell r="J30">
            <v>0.57999999999999996</v>
          </cell>
          <cell r="K30">
            <v>0.57999999999999996</v>
          </cell>
          <cell r="L30" t="str">
            <v>TDMA</v>
          </cell>
        </row>
        <row r="31">
          <cell r="B31" t="str">
            <v>Brazil B-Band</v>
          </cell>
          <cell r="C31" t="str">
            <v>Area 8</v>
          </cell>
          <cell r="D31" t="str">
            <v>Norte Brasil Celular (Amazonas, Pará, Maranhao, Roraima, Amapá)</v>
          </cell>
          <cell r="E31" t="str">
            <v>Splice 53.8%; BellSouth 11.73%; 
Paribas 7.9%</v>
          </cell>
          <cell r="F31" t="str">
            <v>Splice do Brasil</v>
          </cell>
          <cell r="J31">
            <v>0.42</v>
          </cell>
          <cell r="K31">
            <v>0.42</v>
          </cell>
          <cell r="L31" t="str">
            <v>TDMA</v>
          </cell>
        </row>
        <row r="32">
          <cell r="B32" t="str">
            <v>Brazil B-Band</v>
          </cell>
          <cell r="C32" t="str">
            <v>Area 9</v>
          </cell>
          <cell r="D32" t="str">
            <v>Maxitel (Minas Gerais, Bahia, Sergipe)</v>
          </cell>
          <cell r="E32" t="str">
            <v>Telecom Italia Mobile 43.15%; Vicunha Group 36.95%; UGB Group 19.90%</v>
          </cell>
          <cell r="F32" t="str">
            <v>Telecom Italia</v>
          </cell>
          <cell r="K32">
            <v>0</v>
          </cell>
          <cell r="L32" t="str">
            <v>TDMA</v>
          </cell>
        </row>
        <row r="33">
          <cell r="B33" t="str">
            <v>Brazil B-Band</v>
          </cell>
          <cell r="C33" t="str">
            <v>Area 10</v>
          </cell>
          <cell r="D33" t="str">
            <v>BCP Telecomunicacoes (65 cities of Sao Paulo metropolitan area)</v>
          </cell>
          <cell r="E33" t="str">
            <v>BellSouth 44.5%;Safra Bank 42.47%; OESP Group 6%; Splice do Brasil 6%</v>
          </cell>
          <cell r="F33" t="str">
            <v>BellSouth</v>
          </cell>
          <cell r="G33">
            <v>7.0000000000000007E-2</v>
          </cell>
          <cell r="J33">
            <v>1.2800000000000002</v>
          </cell>
          <cell r="K33">
            <v>1.3500000000000003</v>
          </cell>
          <cell r="L33" t="str">
            <v>TDMA</v>
          </cell>
        </row>
        <row r="34">
          <cell r="B34" t="str">
            <v>Brazil</v>
          </cell>
          <cell r="D34" t="str">
            <v>Other</v>
          </cell>
          <cell r="E34" t="str">
            <v>Other</v>
          </cell>
          <cell r="F34" t="str">
            <v>Other</v>
          </cell>
          <cell r="H34">
            <v>0</v>
          </cell>
          <cell r="J34">
            <v>1.8399999999999999</v>
          </cell>
          <cell r="K34">
            <v>1.8399999999999999</v>
          </cell>
        </row>
        <row r="35">
          <cell r="B35" t="str">
            <v>Chile</v>
          </cell>
          <cell r="D35" t="str">
            <v>BellSouth</v>
          </cell>
          <cell r="E35" t="str">
            <v>BellSouth 100%</v>
          </cell>
          <cell r="F35" t="str">
            <v>BellSouth</v>
          </cell>
          <cell r="G35">
            <v>0.04</v>
          </cell>
          <cell r="H35">
            <v>0</v>
          </cell>
          <cell r="J35">
            <v>0.83</v>
          </cell>
          <cell r="K35">
            <v>0.87</v>
          </cell>
          <cell r="L35" t="str">
            <v>N-AMPS/TDMA</v>
          </cell>
        </row>
        <row r="36">
          <cell r="B36" t="str">
            <v>Chile</v>
          </cell>
          <cell r="D36" t="str">
            <v>Entel PCS</v>
          </cell>
          <cell r="E36" t="str">
            <v>Entel Chile 100%; Telecom Italia owns 54.76% of Entel Chile</v>
          </cell>
          <cell r="F36" t="str">
            <v>Telecom Italia</v>
          </cell>
          <cell r="H36">
            <v>0</v>
          </cell>
          <cell r="I36">
            <v>1.94</v>
          </cell>
          <cell r="K36">
            <v>1.94</v>
          </cell>
          <cell r="L36" t="str">
            <v>GSM 1900</v>
          </cell>
        </row>
        <row r="37">
          <cell r="B37" t="str">
            <v>Chile</v>
          </cell>
          <cell r="D37" t="str">
            <v xml:space="preserve">Smartcom PCS </v>
          </cell>
          <cell r="E37" t="str">
            <v>Endesa España 100%</v>
          </cell>
          <cell r="F37" t="str">
            <v>Endesa Espana</v>
          </cell>
          <cell r="H37">
            <v>1.0369999999999999</v>
          </cell>
          <cell r="K37">
            <v>1.0369999999999999</v>
          </cell>
          <cell r="L37" t="str">
            <v>CDMA 1900</v>
          </cell>
        </row>
        <row r="38">
          <cell r="B38" t="str">
            <v>Chile</v>
          </cell>
          <cell r="D38" t="str">
            <v>Telefónica Móviles
 (CTC)</v>
          </cell>
          <cell r="E38" t="str">
            <v>Telefónica CTC Chile (Owned by Telefonica International 43.64%; 
ADRs 25.48%;AFPs 19.33%; others 11.55%</v>
          </cell>
          <cell r="F38" t="str">
            <v>Telefonica</v>
          </cell>
          <cell r="G38">
            <v>0.25</v>
          </cell>
          <cell r="H38">
            <v>0</v>
          </cell>
          <cell r="J38">
            <v>1.32</v>
          </cell>
          <cell r="K38">
            <v>1.57</v>
          </cell>
          <cell r="L38" t="str">
            <v>AMPS/TDMA</v>
          </cell>
        </row>
        <row r="39">
          <cell r="B39" t="str">
            <v>Colombia</v>
          </cell>
          <cell r="D39" t="str">
            <v>BellSouth Colombia</v>
          </cell>
          <cell r="E39" t="str">
            <v>BellSouth</v>
          </cell>
          <cell r="F39" t="str">
            <v>BellSouth</v>
          </cell>
          <cell r="G39">
            <v>0.04</v>
          </cell>
          <cell r="H39">
            <v>0</v>
          </cell>
          <cell r="J39">
            <v>1.21</v>
          </cell>
          <cell r="K39">
            <v>1.25</v>
          </cell>
          <cell r="L39" t="str">
            <v>AMPS/TDMA</v>
          </cell>
        </row>
        <row r="40">
          <cell r="B40" t="str">
            <v>Colombia</v>
          </cell>
          <cell r="D40" t="str">
            <v>Celcaribe</v>
          </cell>
          <cell r="E40" t="str">
            <v>Millicom 58.15%; local investors</v>
          </cell>
          <cell r="F40" t="str">
            <v>Millicom International Cellular</v>
          </cell>
          <cell r="G40">
            <v>0.02</v>
          </cell>
          <cell r="H40">
            <v>0</v>
          </cell>
          <cell r="J40">
            <v>0.16</v>
          </cell>
          <cell r="K40">
            <v>0.18</v>
          </cell>
          <cell r="L40" t="str">
            <v>AMPS/TDMA</v>
          </cell>
        </row>
        <row r="41">
          <cell r="B41" t="str">
            <v>Colombia</v>
          </cell>
          <cell r="D41" t="str">
            <v>Celumóvil de la 
Costa</v>
          </cell>
          <cell r="E41" t="str">
            <v>Valores Bavaria 49.9%; BellSouth 36%; 
AT&amp;T Wireless 14%</v>
          </cell>
          <cell r="F41" t="str">
            <v>Valores Bavaria</v>
          </cell>
          <cell r="H41">
            <v>0</v>
          </cell>
          <cell r="K41">
            <v>0</v>
          </cell>
          <cell r="L41" t="str">
            <v>AMPS/TDMA</v>
          </cell>
        </row>
        <row r="42">
          <cell r="B42" t="str">
            <v>Colombia</v>
          </cell>
          <cell r="D42" t="str">
            <v>Cocelco</v>
          </cell>
          <cell r="E42" t="str">
            <v>BellSouth 100%</v>
          </cell>
          <cell r="F42" t="str">
            <v>BellSouth</v>
          </cell>
          <cell r="H42">
            <v>0</v>
          </cell>
          <cell r="K42">
            <v>0</v>
          </cell>
          <cell r="L42" t="str">
            <v>AMPS/TDMA</v>
          </cell>
        </row>
        <row r="43">
          <cell r="B43" t="str">
            <v>Colombia</v>
          </cell>
          <cell r="D43" t="str">
            <v>Comcel</v>
          </cell>
          <cell r="E43" t="str">
            <v>Bell Canada International 58.6%; ETB 26%; Telecom Columbia 10%; municipal investors</v>
          </cell>
          <cell r="F43" t="str">
            <v>Bell Canada</v>
          </cell>
          <cell r="G43">
            <v>0.09</v>
          </cell>
          <cell r="H43">
            <v>0</v>
          </cell>
          <cell r="J43">
            <v>1.04</v>
          </cell>
          <cell r="K43">
            <v>1.1300000000000001</v>
          </cell>
          <cell r="L43" t="str">
            <v>AMPS/TDMA</v>
          </cell>
        </row>
        <row r="44">
          <cell r="B44" t="str">
            <v>Colombia</v>
          </cell>
          <cell r="D44" t="str">
            <v>Occel</v>
          </cell>
          <cell r="E44" t="str">
            <v>Comcel 68.4%; ANCEL 17.7% EMCali 9.9%; ERT 3.9%</v>
          </cell>
          <cell r="F44" t="str">
            <v>Comcel</v>
          </cell>
          <cell r="G44">
            <v>0.1</v>
          </cell>
          <cell r="H44">
            <v>0</v>
          </cell>
          <cell r="J44">
            <v>0.56000000000000005</v>
          </cell>
          <cell r="K44">
            <v>0.66</v>
          </cell>
          <cell r="L44" t="str">
            <v>AMPS/TDMA</v>
          </cell>
        </row>
        <row r="45">
          <cell r="B45" t="str">
            <v>Costa Rica</v>
          </cell>
          <cell r="D45" t="str">
            <v>ICE</v>
          </cell>
          <cell r="E45" t="str">
            <v>Government 100%</v>
          </cell>
          <cell r="F45" t="str">
            <v>Governement</v>
          </cell>
          <cell r="G45">
            <v>0.01</v>
          </cell>
          <cell r="H45">
            <v>0</v>
          </cell>
          <cell r="J45">
            <v>0.28000000000000003</v>
          </cell>
          <cell r="K45">
            <v>0.29000000000000004</v>
          </cell>
          <cell r="L45" t="str">
            <v>AMPS/TDMA/
GSM</v>
          </cell>
        </row>
        <row r="46">
          <cell r="B46" t="str">
            <v>Dom Rep</v>
          </cell>
          <cell r="D46" t="str">
            <v>All American Cable and 
Radio</v>
          </cell>
          <cell r="E46" t="str">
            <v xml:space="preserve">All American Cable and Radio 70%; local partner, Abraham 
Selman (Selman Group) 30% 
(Souce: EMC)
</v>
          </cell>
          <cell r="F46" t="str">
            <v>All American Cable and Radio</v>
          </cell>
          <cell r="H46">
            <v>0</v>
          </cell>
          <cell r="K46">
            <v>0</v>
          </cell>
          <cell r="L46" t="str">
            <v>AMPS</v>
          </cell>
        </row>
        <row r="47">
          <cell r="B47" t="str">
            <v>Dom Rep</v>
          </cell>
          <cell r="D47" t="str">
            <v>Codetel</v>
          </cell>
          <cell r="E47" t="str">
            <v>Verizon 100%</v>
          </cell>
          <cell r="F47" t="str">
            <v>Verizon</v>
          </cell>
          <cell r="G47">
            <v>0.2</v>
          </cell>
          <cell r="H47">
            <v>0.54400000000000004</v>
          </cell>
          <cell r="K47">
            <v>0.74399999999999999</v>
          </cell>
          <cell r="L47" t="str">
            <v>AMPS/CDMA 1900</v>
          </cell>
        </row>
        <row r="48">
          <cell r="B48" t="str">
            <v>Dom Rep</v>
          </cell>
          <cell r="D48" t="str">
            <v>Telepuerto San Isidro</v>
          </cell>
          <cell r="G48">
            <v>0.26</v>
          </cell>
          <cell r="H48">
            <v>0.153</v>
          </cell>
          <cell r="K48">
            <v>0.41300000000000003</v>
          </cell>
        </row>
        <row r="49">
          <cell r="B49" t="str">
            <v>Dom Rep</v>
          </cell>
          <cell r="D49" t="str">
            <v>France Telecom Dominicana</v>
          </cell>
          <cell r="F49" t="str">
            <v>France Telecom</v>
          </cell>
          <cell r="H49">
            <v>0</v>
          </cell>
          <cell r="I49">
            <v>0.28000000000000003</v>
          </cell>
          <cell r="K49">
            <v>0.28000000000000003</v>
          </cell>
        </row>
        <row r="50">
          <cell r="B50" t="str">
            <v>Dom Rep</v>
          </cell>
          <cell r="D50" t="str">
            <v>Centennial Celular</v>
          </cell>
          <cell r="H50">
            <v>0.13600000000000001</v>
          </cell>
          <cell r="K50">
            <v>0.13600000000000001</v>
          </cell>
        </row>
        <row r="51">
          <cell r="B51" t="str">
            <v>Dom Rep</v>
          </cell>
          <cell r="D51" t="str">
            <v>Tricom</v>
          </cell>
          <cell r="E51" t="str">
            <v>GFN (Dom Rep conglomerate) 46.2%; 
Motorola 26.5%; publicly traded 27.3%</v>
          </cell>
          <cell r="F51" t="str">
            <v>Motorola</v>
          </cell>
          <cell r="H51">
            <v>0</v>
          </cell>
          <cell r="K51">
            <v>0</v>
          </cell>
          <cell r="L51" t="str">
            <v>AMPS/CDMA 1900</v>
          </cell>
        </row>
        <row r="52">
          <cell r="B52" t="str">
            <v>Ecuador</v>
          </cell>
          <cell r="D52" t="str">
            <v>Conecel (Portacelular)</v>
          </cell>
          <cell r="E52" t="str">
            <v>Telefonos de Mexico (Telmex) 60%; Conecel Holding 25%; Senpresa 15%</v>
          </cell>
          <cell r="F52" t="str">
            <v>Telmex</v>
          </cell>
          <cell r="G52">
            <v>0.18</v>
          </cell>
          <cell r="H52">
            <v>0</v>
          </cell>
          <cell r="J52">
            <v>0.26</v>
          </cell>
          <cell r="K52">
            <v>0.44</v>
          </cell>
          <cell r="L52" t="str">
            <v>AMPS/TDMA</v>
          </cell>
        </row>
        <row r="53">
          <cell r="B53" t="str">
            <v>Ecuador</v>
          </cell>
          <cell r="D53" t="str">
            <v>Otecel (BellSouth Ecuador)</v>
          </cell>
          <cell r="E53" t="str">
            <v>BellSouth 88.94%; Latinvest Strategic
 Investments 10.56%</v>
          </cell>
          <cell r="F53" t="str">
            <v>Bellsouth</v>
          </cell>
          <cell r="G53">
            <v>0.12</v>
          </cell>
          <cell r="H53">
            <v>0</v>
          </cell>
          <cell r="J53">
            <v>0.25</v>
          </cell>
          <cell r="K53">
            <v>0.37</v>
          </cell>
          <cell r="L53" t="str">
            <v>AMPS/TDMA</v>
          </cell>
        </row>
        <row r="54">
          <cell r="B54" t="str">
            <v>El Salvador</v>
          </cell>
          <cell r="D54" t="str">
            <v>CTE Telecom Personal</v>
          </cell>
          <cell r="E54" t="str">
            <v>CTE Telecom, which is owned by Orange 51%; government 25%; distributed share ownership 17%; employees 7%</v>
          </cell>
          <cell r="F54" t="str">
            <v>Orange</v>
          </cell>
          <cell r="H54">
            <v>0</v>
          </cell>
          <cell r="I54">
            <v>0.24</v>
          </cell>
          <cell r="K54">
            <v>0.24</v>
          </cell>
          <cell r="L54" t="str">
            <v>TDMA/
GSM 1900</v>
          </cell>
        </row>
        <row r="55">
          <cell r="B55" t="str">
            <v>El Salvador</v>
          </cell>
          <cell r="D55" t="str">
            <v>Digicel (Paseo 
General)</v>
          </cell>
          <cell r="E55" t="str">
            <v>Atlantic Pacific Celular 99%; Thomas Pauxtis Tanis Jr. 1%</v>
          </cell>
          <cell r="F55" t="str">
            <v>Atlantic Pacific Celular</v>
          </cell>
          <cell r="H55">
            <v>0</v>
          </cell>
          <cell r="K55">
            <v>0</v>
          </cell>
          <cell r="L55" t="str">
            <v>GSM 900</v>
          </cell>
        </row>
        <row r="56">
          <cell r="B56" t="str">
            <v>El Salvador</v>
          </cell>
          <cell r="D56" t="str">
            <v>Telemóvil El Salvador</v>
          </cell>
          <cell r="E56" t="str">
            <v>Millicom International Celular 55%; local investors 45%</v>
          </cell>
          <cell r="F56" t="str">
            <v>Millicom International Cellular</v>
          </cell>
          <cell r="G56">
            <v>0.17</v>
          </cell>
          <cell r="H56">
            <v>0</v>
          </cell>
          <cell r="J56">
            <v>0.28000000000000003</v>
          </cell>
          <cell r="K56">
            <v>0.45000000000000007</v>
          </cell>
          <cell r="L56" t="str">
            <v>AMPS/TDMA</v>
          </cell>
        </row>
        <row r="57">
          <cell r="B57" t="str">
            <v>El Salvador</v>
          </cell>
          <cell r="D57" t="str">
            <v>Telefónica El Salvador</v>
          </cell>
          <cell r="E57" t="str">
            <v>Mesoamerica Telecom 55.8%; Telefónica Móviles 44.2%</v>
          </cell>
          <cell r="F57" t="str">
            <v>Telefonica</v>
          </cell>
          <cell r="H57">
            <v>0</v>
          </cell>
          <cell r="I57">
            <v>0.24</v>
          </cell>
          <cell r="K57">
            <v>0.24</v>
          </cell>
          <cell r="L57" t="str">
            <v>AMPS/TDMA</v>
          </cell>
        </row>
        <row r="58">
          <cell r="B58" t="str">
            <v>Guatemala</v>
          </cell>
          <cell r="D58" t="str">
            <v>BellSouth Guatemala</v>
          </cell>
          <cell r="E58" t="str">
            <v>BellSouth International 60%; Multi Holding Corp. 40%</v>
          </cell>
          <cell r="F58" t="str">
            <v>BellSouth</v>
          </cell>
          <cell r="H58">
            <v>0</v>
          </cell>
          <cell r="J58">
            <v>7.4999999999999997E-2</v>
          </cell>
          <cell r="K58">
            <v>7.4999999999999997E-2</v>
          </cell>
          <cell r="L58" t="str">
            <v>CDMA 1900</v>
          </cell>
        </row>
        <row r="59">
          <cell r="B59" t="str">
            <v>Guatemala</v>
          </cell>
          <cell r="D59" t="str">
            <v>Comcel</v>
          </cell>
          <cell r="E59" t="str">
            <v>Millicom International Celular 55%; local investors 45%</v>
          </cell>
          <cell r="F59" t="str">
            <v>Millicom International Cellular</v>
          </cell>
          <cell r="G59">
            <v>0.09</v>
          </cell>
          <cell r="H59">
            <v>0</v>
          </cell>
          <cell r="J59">
            <v>0.31</v>
          </cell>
          <cell r="K59">
            <v>0.4</v>
          </cell>
          <cell r="L59" t="str">
            <v>AMPS, N-AMPS, 
TDMA</v>
          </cell>
        </row>
        <row r="60">
          <cell r="B60" t="str">
            <v>Guatemala</v>
          </cell>
          <cell r="D60" t="str">
            <v>Comunicaciones Personales</v>
          </cell>
          <cell r="H60">
            <v>0.13600000000000001</v>
          </cell>
          <cell r="K60">
            <v>0.13600000000000001</v>
          </cell>
        </row>
        <row r="61">
          <cell r="B61" t="str">
            <v>Guatemala</v>
          </cell>
          <cell r="D61" t="str">
            <v>Telefónica Centroamerica 
Guatemala (AURO)</v>
          </cell>
          <cell r="E61" t="str">
            <v>Telefónica Móviles 51%; Mesoamerica Telecom 49%</v>
          </cell>
          <cell r="F61" t="str">
            <v>Telefonica</v>
          </cell>
          <cell r="H61">
            <v>0.27200000000000002</v>
          </cell>
          <cell r="K61">
            <v>0.27200000000000002</v>
          </cell>
          <cell r="L61" t="str">
            <v>CDMA 1900</v>
          </cell>
        </row>
        <row r="62">
          <cell r="B62" t="str">
            <v>Guatemala</v>
          </cell>
          <cell r="D62" t="str">
            <v>Sercom(Servicios de Comunicaciones Personales Inalambricas)</v>
          </cell>
          <cell r="H62">
            <v>0.71399999999999997</v>
          </cell>
          <cell r="K62">
            <v>0.71399999999999997</v>
          </cell>
        </row>
        <row r="63">
          <cell r="B63" t="str">
            <v>Guatemala</v>
          </cell>
          <cell r="D63" t="str">
            <v>Telgua PCS</v>
          </cell>
          <cell r="E63" t="str">
            <v xml:space="preserve">Grupo Luca; Telmex; government; employees </v>
          </cell>
          <cell r="F63" t="str">
            <v>Telmex</v>
          </cell>
          <cell r="H63">
            <v>0</v>
          </cell>
          <cell r="K63">
            <v>0</v>
          </cell>
          <cell r="L63" t="str">
            <v>CDMA 1900</v>
          </cell>
        </row>
        <row r="64">
          <cell r="B64" t="str">
            <v>Honduras</v>
          </cell>
          <cell r="D64" t="str">
            <v>Celtel</v>
          </cell>
          <cell r="E64" t="str">
            <v>Motorola 50%; Millicom International Celular 50%</v>
          </cell>
          <cell r="F64" t="str">
            <v>Motorola</v>
          </cell>
          <cell r="G64">
            <v>0.04</v>
          </cell>
          <cell r="H64">
            <v>0.32300000000000001</v>
          </cell>
          <cell r="K64">
            <v>0.36299999999999999</v>
          </cell>
          <cell r="L64" t="str">
            <v>AMPS</v>
          </cell>
        </row>
        <row r="65">
          <cell r="B65" t="str">
            <v>Honduras</v>
          </cell>
          <cell r="D65" t="str">
            <v>Second Operator</v>
          </cell>
          <cell r="E65" t="str">
            <v>Grupo Teka (Costa Rica)</v>
          </cell>
          <cell r="F65" t="str">
            <v>Grupo Teka</v>
          </cell>
          <cell r="H65">
            <v>0</v>
          </cell>
          <cell r="K65">
            <v>0</v>
          </cell>
          <cell r="L65" t="str">
            <v>GSM</v>
          </cell>
        </row>
        <row r="66">
          <cell r="B66" t="str">
            <v>Mexico</v>
          </cell>
          <cell r="D66" t="str">
            <v>Iusacell 
(central Mexico)</v>
          </cell>
          <cell r="E66" t="str">
            <v>Verizon/GTE/Bell Atlantic 37.2%; Vodafone Group 34.5%; publicly traded 28.3%</v>
          </cell>
          <cell r="F66" t="str">
            <v>Verizon</v>
          </cell>
          <cell r="G66">
            <v>1.2</v>
          </cell>
          <cell r="H66">
            <v>0.90100000000000002</v>
          </cell>
          <cell r="K66">
            <v>2.101</v>
          </cell>
          <cell r="L66" t="str">
            <v>AMPS/ CDMA 1900</v>
          </cell>
        </row>
        <row r="67">
          <cell r="B67" t="str">
            <v>Mexico</v>
          </cell>
          <cell r="D67" t="str">
            <v>Midicel (nationwide)</v>
          </cell>
          <cell r="E67" t="str">
            <v>Local investors.  Defaulted on licens payment</v>
          </cell>
          <cell r="H67">
            <v>0</v>
          </cell>
          <cell r="K67">
            <v>0</v>
          </cell>
          <cell r="L67" t="str">
            <v>GSM 1900</v>
          </cell>
        </row>
        <row r="68">
          <cell r="B68" t="str">
            <v>Mexico</v>
          </cell>
          <cell r="D68" t="str">
            <v>Pegaso PCS
 (nationwide)</v>
          </cell>
          <cell r="E68" t="str">
            <v>Telfonica (Grupo Pegaso 51%; Sprint PCS 25%; Leap Wireless 20%; Citicorp; AIG-GE Capital; Nissho Iwai)</v>
          </cell>
          <cell r="F68" t="str">
            <v>Telefonica</v>
          </cell>
          <cell r="H68">
            <v>1.36</v>
          </cell>
          <cell r="K68">
            <v>1.36</v>
          </cell>
          <cell r="L68" t="str">
            <v>CDMA 1900</v>
          </cell>
        </row>
        <row r="69">
          <cell r="B69" t="str">
            <v>Mexico</v>
          </cell>
          <cell r="D69" t="str">
            <v>Portatel del Sureste 
(southern Mexico)</v>
          </cell>
          <cell r="E69" t="str">
            <v>Associated Communications; Telefónica Móviles 21.7%; 
local investors</v>
          </cell>
          <cell r="F69" t="str">
            <v>Telefonica</v>
          </cell>
          <cell r="G69">
            <v>0.1</v>
          </cell>
          <cell r="H69">
            <v>6.8000000000000005E-2</v>
          </cell>
          <cell r="K69">
            <v>0.16800000000000001</v>
          </cell>
          <cell r="L69" t="str">
            <v>AMPS</v>
          </cell>
        </row>
        <row r="70">
          <cell r="B70" t="str">
            <v>Mexico</v>
          </cell>
          <cell r="D70" t="str">
            <v xml:space="preserve">Servicios de Acceso
 Inalambrico </v>
          </cell>
          <cell r="E70" t="str">
            <v>Grupo Hermes</v>
          </cell>
          <cell r="F70" t="str">
            <v>Grupo Hermes</v>
          </cell>
          <cell r="H70">
            <v>0</v>
          </cell>
          <cell r="K70">
            <v>0</v>
          </cell>
          <cell r="L70" t="str">
            <v>*</v>
          </cell>
        </row>
        <row r="71">
          <cell r="B71" t="str">
            <v>Mexico</v>
          </cell>
          <cell r="D71" t="str">
            <v>Telcel (Radio Móvil Dipsa) 
(nationwide)</v>
          </cell>
          <cell r="E71" t="str">
            <v>Telmex (controlling share) Grupo Carso 22%; Carlos Slim Helu 14.2%; SBC 10%; Orange 7%</v>
          </cell>
          <cell r="F71" t="str">
            <v>Telmex</v>
          </cell>
          <cell r="G71">
            <v>2.16</v>
          </cell>
          <cell r="H71">
            <v>0</v>
          </cell>
          <cell r="J71">
            <v>14.8</v>
          </cell>
          <cell r="K71">
            <v>16.96</v>
          </cell>
          <cell r="L71" t="str">
            <v>AMPS/TDMA</v>
          </cell>
        </row>
        <row r="72">
          <cell r="B72" t="str">
            <v>Mexico</v>
          </cell>
          <cell r="D72" t="str">
            <v>Unefon (nationwide)</v>
          </cell>
          <cell r="E72" t="str">
            <v>TV Azteca 46.7%; Saba Family 46.7%; 
public 6.6%</v>
          </cell>
          <cell r="F72" t="str">
            <v>TV Azteca</v>
          </cell>
          <cell r="H72">
            <v>0</v>
          </cell>
          <cell r="K72">
            <v>0</v>
          </cell>
          <cell r="L72" t="str">
            <v>CDMA 1900</v>
          </cell>
        </row>
        <row r="73">
          <cell r="B73" t="str">
            <v>Mexico</v>
          </cell>
          <cell r="D73" t="str">
            <v>SPC</v>
          </cell>
          <cell r="E73" t="str">
            <v>Other</v>
          </cell>
          <cell r="F73" t="str">
            <v>Other</v>
          </cell>
          <cell r="H73">
            <v>1.4109999999999998</v>
          </cell>
        </row>
        <row r="74">
          <cell r="B74" t="str">
            <v>Mexico</v>
          </cell>
          <cell r="D74" t="str">
            <v>Baja Celular Mexicana 
(Region 1-Baja)</v>
          </cell>
          <cell r="E74" t="str">
            <v>Telefónica Móviles 100%</v>
          </cell>
          <cell r="F74" t="str">
            <v>Telefonica</v>
          </cell>
          <cell r="G74">
            <v>0.18</v>
          </cell>
          <cell r="H74">
            <v>0.17</v>
          </cell>
          <cell r="K74">
            <v>0.35</v>
          </cell>
          <cell r="L74" t="str">
            <v>AMPS/CDMA</v>
          </cell>
        </row>
        <row r="75">
          <cell r="B75" t="str">
            <v>Mexico</v>
          </cell>
          <cell r="D75" t="str">
            <v>Cedetel (Region
 4-northeast)</v>
          </cell>
          <cell r="E75" t="str">
            <v>Telefónica Móviles 100%</v>
          </cell>
          <cell r="F75" t="str">
            <v>Telefonica</v>
          </cell>
          <cell r="G75">
            <v>0.38</v>
          </cell>
          <cell r="H75">
            <v>0.187</v>
          </cell>
          <cell r="K75">
            <v>0.56699999999999995</v>
          </cell>
          <cell r="L75" t="str">
            <v>AMPS/CDMA</v>
          </cell>
        </row>
        <row r="76">
          <cell r="B76" t="str">
            <v>Mexico</v>
          </cell>
          <cell r="D76" t="str">
            <v>Movitel del Noroeste (Movil) (Region 2-Northwest)</v>
          </cell>
          <cell r="E76" t="str">
            <v>Telefónica Moviles 100%</v>
          </cell>
          <cell r="F76" t="str">
            <v>Telefonica</v>
          </cell>
          <cell r="G76">
            <v>0.19</v>
          </cell>
          <cell r="H76">
            <v>0.10199999999999999</v>
          </cell>
          <cell r="K76">
            <v>0.29199999999999998</v>
          </cell>
          <cell r="L76" t="str">
            <v>AMPS/CDMA</v>
          </cell>
        </row>
        <row r="77">
          <cell r="B77" t="str">
            <v>Mexico</v>
          </cell>
          <cell r="D77" t="str">
            <v>Norcel (Region 3-North)</v>
          </cell>
          <cell r="E77" t="str">
            <v>Telefónica Móviles 100%</v>
          </cell>
          <cell r="F77" t="str">
            <v>Telefonica</v>
          </cell>
          <cell r="G77">
            <v>0.16</v>
          </cell>
          <cell r="H77">
            <v>8.5000000000000006E-2</v>
          </cell>
          <cell r="K77">
            <v>0.245</v>
          </cell>
          <cell r="L77" t="str">
            <v>AMPS</v>
          </cell>
        </row>
        <row r="78">
          <cell r="B78" t="str">
            <v>Nicaragua</v>
          </cell>
          <cell r="D78" t="str">
            <v>BellSouth (Nicacel)</v>
          </cell>
          <cell r="E78" t="str">
            <v>BellSouth International 89%; Carlos and Cesar LaCayos 11%</v>
          </cell>
          <cell r="F78" t="str">
            <v>BellSouth</v>
          </cell>
          <cell r="H78">
            <v>0</v>
          </cell>
          <cell r="J78">
            <v>0.16</v>
          </cell>
          <cell r="K78">
            <v>0.16</v>
          </cell>
          <cell r="L78" t="str">
            <v>AMPS/TDMA</v>
          </cell>
        </row>
        <row r="79">
          <cell r="B79" t="str">
            <v>Nicaragua</v>
          </cell>
          <cell r="D79" t="str">
            <v>PCS de Nicaragua</v>
          </cell>
          <cell r="E79" t="str">
            <v>Azteca Holdings</v>
          </cell>
          <cell r="F79" t="str">
            <v>Azteca</v>
          </cell>
          <cell r="H79">
            <v>0</v>
          </cell>
          <cell r="K79">
            <v>0</v>
          </cell>
          <cell r="L79" t="str">
            <v>CDMA 1900</v>
          </cell>
        </row>
        <row r="80">
          <cell r="B80" t="str">
            <v>Panama</v>
          </cell>
          <cell r="D80" t="str">
            <v>BellSouth (BSC de 
Panama)</v>
          </cell>
          <cell r="E80" t="str">
            <v>Multiholding 54.2%; BellSouth International 43.7%; Grupo Botran 2.1%</v>
          </cell>
          <cell r="F80" t="str">
            <v>BellSouth</v>
          </cell>
          <cell r="H80">
            <v>0</v>
          </cell>
          <cell r="J80">
            <v>0.25</v>
          </cell>
          <cell r="K80">
            <v>0.25</v>
          </cell>
          <cell r="L80" t="str">
            <v>TDMA 800</v>
          </cell>
        </row>
        <row r="81">
          <cell r="B81" t="str">
            <v>Panama</v>
          </cell>
          <cell r="D81" t="str">
            <v>Cable &amp; Wireless</v>
          </cell>
          <cell r="E81" t="str">
            <v>Cable and Wireless 49%; Government 49%; employees 2%</v>
          </cell>
          <cell r="F81" t="str">
            <v>Cable and Wireless</v>
          </cell>
          <cell r="H81">
            <v>0</v>
          </cell>
          <cell r="J81">
            <v>0.25</v>
          </cell>
          <cell r="K81">
            <v>0.25</v>
          </cell>
          <cell r="L81" t="str">
            <v>TDMA 800</v>
          </cell>
        </row>
        <row r="82">
          <cell r="B82" t="str">
            <v>Paraguay</v>
          </cell>
          <cell r="D82" t="str">
            <v>Copesa</v>
          </cell>
          <cell r="E82" t="str">
            <v>Comunicaciones Personales 
(100% owned by Hutchinson Whampoa)</v>
          </cell>
          <cell r="F82" t="str">
            <v>Hutchison Whampoa</v>
          </cell>
          <cell r="H82">
            <v>0</v>
          </cell>
          <cell r="K82">
            <v>0</v>
          </cell>
          <cell r="L82" t="str">
            <v>GSM 1900</v>
          </cell>
        </row>
        <row r="83">
          <cell r="B83" t="str">
            <v>Paraguay</v>
          </cell>
          <cell r="D83" t="str">
            <v>Personal 
(Telecom Personal)</v>
          </cell>
          <cell r="E83" t="str">
            <v>Telecom Personal-Argentina 67.5%;
 ABC Telecomunicaciones 32.5%</v>
          </cell>
          <cell r="F83" t="str">
            <v>Telecom Personal Argentina</v>
          </cell>
          <cell r="G83">
            <v>0.33</v>
          </cell>
          <cell r="H83">
            <v>0</v>
          </cell>
          <cell r="J83">
            <v>0.19</v>
          </cell>
          <cell r="K83">
            <v>0.52</v>
          </cell>
          <cell r="L83" t="str">
            <v>TDMA</v>
          </cell>
        </row>
        <row r="84">
          <cell r="B84" t="str">
            <v>Paraguay</v>
          </cell>
          <cell r="D84" t="str">
            <v>Telefonica Celular de Paraguya</v>
          </cell>
          <cell r="E84" t="str">
            <v>Telefonica-Portugal Telecom 100%</v>
          </cell>
          <cell r="F84" t="str">
            <v>Telefonica</v>
          </cell>
          <cell r="G84">
            <v>0.54</v>
          </cell>
          <cell r="H84">
            <v>0</v>
          </cell>
          <cell r="J84">
            <v>0.23</v>
          </cell>
          <cell r="K84">
            <v>0.77</v>
          </cell>
        </row>
        <row r="85">
          <cell r="B85" t="str">
            <v>Paraguay</v>
          </cell>
          <cell r="D85" t="str">
            <v>Personal PCS Plustel</v>
          </cell>
          <cell r="E85" t="str">
            <v>Telecom Personal-Argentina 75%; ABC Telecomunicaciones 25%</v>
          </cell>
          <cell r="F85" t="str">
            <v>Telecom Personal Argentina</v>
          </cell>
          <cell r="H85">
            <v>0</v>
          </cell>
          <cell r="K85">
            <v>0</v>
          </cell>
          <cell r="L85" t="str">
            <v>TDMA 1900</v>
          </cell>
        </row>
        <row r="86">
          <cell r="B86" t="str">
            <v>Paraguay</v>
          </cell>
          <cell r="D86" t="str">
            <v>Telecel</v>
          </cell>
          <cell r="E86" t="str">
            <v>Millicom International Cellular 100%</v>
          </cell>
          <cell r="F86" t="str">
            <v>Millicom International Cellular</v>
          </cell>
          <cell r="H86">
            <v>0</v>
          </cell>
          <cell r="K86">
            <v>0</v>
          </cell>
          <cell r="L86" t="str">
            <v>AMPS/TDMA</v>
          </cell>
        </row>
        <row r="87">
          <cell r="B87" t="str">
            <v>Paraguay</v>
          </cell>
          <cell r="D87" t="str">
            <v>Telecel Next</v>
          </cell>
          <cell r="E87" t="str">
            <v>Millicom International Celluar 100%</v>
          </cell>
          <cell r="F87" t="str">
            <v>Millicom International Cellular</v>
          </cell>
          <cell r="H87">
            <v>0</v>
          </cell>
          <cell r="K87">
            <v>0</v>
          </cell>
          <cell r="L87" t="str">
            <v>TDMA 1900</v>
          </cell>
        </row>
        <row r="88">
          <cell r="B88" t="str">
            <v>Paraguay</v>
          </cell>
          <cell r="D88" t="str">
            <v>Vox (Hola Paraguay)</v>
          </cell>
          <cell r="E88" t="str">
            <v>KDDI; Toyotoshi Holding</v>
          </cell>
          <cell r="F88" t="str">
            <v>KDDI</v>
          </cell>
          <cell r="H88">
            <v>0</v>
          </cell>
          <cell r="K88">
            <v>0</v>
          </cell>
          <cell r="L88" t="str">
            <v>GSM 1900</v>
          </cell>
        </row>
        <row r="89">
          <cell r="B89" t="str">
            <v>Peru</v>
          </cell>
          <cell r="D89" t="str">
            <v>BellSouth
 (formerly Tele 2000)</v>
          </cell>
          <cell r="E89" t="str">
            <v>BellSouth 96.9%; local investors Genero
 Delgado Parker &amp; Cellular International \</v>
          </cell>
          <cell r="F89" t="str">
            <v>BellSouth</v>
          </cell>
          <cell r="H89">
            <v>0</v>
          </cell>
          <cell r="J89">
            <v>0.13800000000000001</v>
          </cell>
          <cell r="K89">
            <v>0.13800000000000001</v>
          </cell>
          <cell r="L89" t="str">
            <v>AMPS/TDMA</v>
          </cell>
        </row>
        <row r="90">
          <cell r="B90" t="str">
            <v>Peru</v>
          </cell>
          <cell r="D90" t="str">
            <v>Telefónica Móviles
 (Moviline)</v>
          </cell>
          <cell r="E90" t="str">
            <v>Telefónica Móviles 100% (Telefónica Móviles owns 93.2% of Telefónica Móviles Peru)</v>
          </cell>
          <cell r="F90" t="str">
            <v>Telefonica</v>
          </cell>
          <cell r="H90">
            <v>0</v>
          </cell>
          <cell r="K90">
            <v>0</v>
          </cell>
          <cell r="L90" t="str">
            <v>AMPS/
CDMA 1900 ?</v>
          </cell>
        </row>
        <row r="91">
          <cell r="B91" t="str">
            <v>Peru</v>
          </cell>
          <cell r="D91" t="str">
            <v>TIM (Telecom Italia
 Mobile)</v>
          </cell>
          <cell r="E91" t="str">
            <v>Telecom Italia Mobile</v>
          </cell>
          <cell r="F91" t="str">
            <v>Telecom Italia</v>
          </cell>
          <cell r="H91">
            <v>0</v>
          </cell>
          <cell r="I91">
            <v>0.19</v>
          </cell>
          <cell r="K91">
            <v>0.19</v>
          </cell>
          <cell r="L91" t="str">
            <v>GSM 1900</v>
          </cell>
        </row>
        <row r="92">
          <cell r="B92" t="str">
            <v>Puerto Rico</v>
          </cell>
          <cell r="D92" t="str">
            <v>Cellular Communications of Puerto
 Rico (Cellular One)</v>
          </cell>
          <cell r="E92" t="str">
            <v>Cingular</v>
          </cell>
          <cell r="F92" t="str">
            <v>Cingular</v>
          </cell>
          <cell r="G92">
            <v>0.25</v>
          </cell>
          <cell r="H92">
            <v>0</v>
          </cell>
          <cell r="K92">
            <v>0.25</v>
          </cell>
          <cell r="L92" t="str">
            <v>AMPS/CDMA</v>
          </cell>
        </row>
        <row r="93">
          <cell r="B93" t="str">
            <v>Puerto Rico</v>
          </cell>
          <cell r="D93" t="str">
            <v>Centennial Celular</v>
          </cell>
          <cell r="E93" t="str">
            <v>Centennial Puerto Rico License</v>
          </cell>
          <cell r="F93" t="str">
            <v>Centennial</v>
          </cell>
          <cell r="H93">
            <v>0</v>
          </cell>
          <cell r="J93">
            <v>0.32</v>
          </cell>
          <cell r="K93">
            <v>0.32</v>
          </cell>
          <cell r="L93" t="str">
            <v>CDMA</v>
          </cell>
        </row>
        <row r="94">
          <cell r="B94" t="str">
            <v>Puerto Rico</v>
          </cell>
          <cell r="D94" t="str">
            <v>NewCom Wireless Services 
(Movistar)</v>
          </cell>
          <cell r="E94" t="str">
            <v>Privately held; Supertel Communications 
(PR) is general partner</v>
          </cell>
          <cell r="F94" t="str">
            <v>Private</v>
          </cell>
          <cell r="H94">
            <v>0.32300000000000001</v>
          </cell>
          <cell r="K94">
            <v>0.32300000000000001</v>
          </cell>
          <cell r="L94" t="str">
            <v>CDMA 1900</v>
          </cell>
        </row>
        <row r="95">
          <cell r="B95" t="str">
            <v>Puerto Rico</v>
          </cell>
          <cell r="D95" t="str">
            <v>Pegasus PCS Partners</v>
          </cell>
          <cell r="E95" t="str">
            <v>*</v>
          </cell>
          <cell r="H95">
            <v>0</v>
          </cell>
          <cell r="K95">
            <v>0</v>
          </cell>
          <cell r="L95" t="str">
            <v>CDMA 1900</v>
          </cell>
        </row>
        <row r="96">
          <cell r="B96" t="str">
            <v>Puerto Rico</v>
          </cell>
          <cell r="D96" t="str">
            <v>Puerto Rico Telephone
 (Celulares Telefónica)</v>
          </cell>
          <cell r="E96" t="str">
            <v>Verizon Wireless 40%</v>
          </cell>
          <cell r="F96" t="str">
            <v>Verizon</v>
          </cell>
          <cell r="H96">
            <v>0</v>
          </cell>
          <cell r="K96">
            <v>0</v>
          </cell>
          <cell r="L96" t="str">
            <v>AMPS/
TDMA 1900</v>
          </cell>
        </row>
        <row r="97">
          <cell r="B97" t="str">
            <v>Puerto Rico</v>
          </cell>
          <cell r="D97" t="str">
            <v>Sprint PCS</v>
          </cell>
          <cell r="E97" t="str">
            <v>Sprint</v>
          </cell>
          <cell r="F97" t="str">
            <v>Sprint</v>
          </cell>
          <cell r="H97">
            <v>1.7000000000000001E-2</v>
          </cell>
          <cell r="K97">
            <v>1.7000000000000001E-2</v>
          </cell>
          <cell r="L97" t="str">
            <v>CDMA 1900</v>
          </cell>
        </row>
        <row r="98">
          <cell r="B98" t="str">
            <v>Puerto Rico</v>
          </cell>
          <cell r="D98" t="str">
            <v>TeleCorp PCS</v>
          </cell>
          <cell r="H98">
            <v>0</v>
          </cell>
          <cell r="J98">
            <v>0.14000000000000001</v>
          </cell>
          <cell r="K98">
            <v>0.14000000000000001</v>
          </cell>
        </row>
        <row r="99">
          <cell r="B99" t="str">
            <v>Puerto Rico</v>
          </cell>
          <cell r="D99" t="str">
            <v>Viper Wireless (Suncom)</v>
          </cell>
          <cell r="E99" t="str">
            <v>*</v>
          </cell>
          <cell r="H99">
            <v>0</v>
          </cell>
          <cell r="K99">
            <v>0</v>
          </cell>
          <cell r="L99" t="str">
            <v>*</v>
          </cell>
        </row>
        <row r="100">
          <cell r="B100" t="str">
            <v>Puerto Rico</v>
          </cell>
          <cell r="D100" t="str">
            <v>VoiceStream Wireless</v>
          </cell>
          <cell r="E100" t="str">
            <v>Deutsche Telekom</v>
          </cell>
          <cell r="F100" t="str">
            <v>Deutsche Telekom</v>
          </cell>
          <cell r="H100">
            <v>0</v>
          </cell>
          <cell r="K100">
            <v>0</v>
          </cell>
          <cell r="L100" t="str">
            <v>TDMA 1900</v>
          </cell>
        </row>
        <row r="101">
          <cell r="B101" t="str">
            <v>Uruguay</v>
          </cell>
          <cell r="D101" t="str">
            <v>Ancel</v>
          </cell>
          <cell r="E101" t="str">
            <v>Antel (government-owned)</v>
          </cell>
          <cell r="F101" t="str">
            <v>Governement</v>
          </cell>
          <cell r="H101">
            <v>0</v>
          </cell>
          <cell r="K101">
            <v>0</v>
          </cell>
          <cell r="L101" t="str">
            <v>AMPS/TDMA</v>
          </cell>
        </row>
        <row r="102">
          <cell r="B102" t="str">
            <v>Uruguay</v>
          </cell>
          <cell r="D102" t="str">
            <v>Movicom BellSouth</v>
          </cell>
          <cell r="E102" t="str">
            <v>Abiatar: BellSouth 46%; Motorola 32%; Lemincor/Curtiembre Latinoamerica</v>
          </cell>
          <cell r="F102" t="str">
            <v>BellSouth</v>
          </cell>
          <cell r="G102">
            <v>0.26</v>
          </cell>
          <cell r="H102">
            <v>6.8000000000000005E-2</v>
          </cell>
          <cell r="J102">
            <v>0.21</v>
          </cell>
          <cell r="K102">
            <v>0.53800000000000003</v>
          </cell>
          <cell r="L102" t="str">
            <v>AMPS/CDMA</v>
          </cell>
        </row>
        <row r="103">
          <cell r="B103" t="str">
            <v>Venezuela</v>
          </cell>
          <cell r="D103" t="str">
            <v>Digicel (formerly Consorcio 
ELCA C.A.)</v>
          </cell>
          <cell r="E103" t="str">
            <v>Local Investors--LaCartera; Banco Santander 
Central Hispano (BSCH) 20%</v>
          </cell>
          <cell r="F103" t="str">
            <v>Local Investors</v>
          </cell>
          <cell r="H103">
            <v>0</v>
          </cell>
          <cell r="K103">
            <v>0</v>
          </cell>
          <cell r="L103" t="str">
            <v>GSM 900</v>
          </cell>
        </row>
        <row r="104">
          <cell r="B104" t="str">
            <v>Venezuela</v>
          </cell>
          <cell r="D104" t="str">
            <v>Digitel</v>
          </cell>
          <cell r="E104" t="str">
            <v>Telecom Italia Mobile 57%; Veneconsult ; Citicorp;
 Banco Santander Central Hispano (BSCH)</v>
          </cell>
          <cell r="F104" t="str">
            <v>Telecom Italia</v>
          </cell>
          <cell r="H104">
            <v>0</v>
          </cell>
          <cell r="K104">
            <v>0</v>
          </cell>
          <cell r="L104" t="str">
            <v>GSM 900</v>
          </cell>
        </row>
        <row r="105">
          <cell r="B105" t="str">
            <v>Venezuela</v>
          </cell>
          <cell r="D105" t="str">
            <v>Infonet</v>
          </cell>
          <cell r="E105" t="str">
            <v>Telecom Ventures of Alexandria; local investors</v>
          </cell>
          <cell r="F105" t="str">
            <v>Telecom Ventures of Alexandria</v>
          </cell>
          <cell r="H105">
            <v>0</v>
          </cell>
          <cell r="K105">
            <v>0</v>
          </cell>
          <cell r="L105" t="str">
            <v>GSM 900</v>
          </cell>
        </row>
        <row r="106">
          <cell r="B106" t="str">
            <v>Venezuela</v>
          </cell>
          <cell r="D106" t="str">
            <v>Movilnet</v>
          </cell>
          <cell r="E106" t="str">
            <v>CANTV 100% (CANTV is owned 28.5% by Verizon Wireless)</v>
          </cell>
          <cell r="F106" t="str">
            <v>Verizon</v>
          </cell>
          <cell r="H106">
            <v>0</v>
          </cell>
          <cell r="J106">
            <v>2.46</v>
          </cell>
          <cell r="K106">
            <v>2.46</v>
          </cell>
          <cell r="L106" t="str">
            <v>AMPS/TDMA</v>
          </cell>
        </row>
        <row r="107">
          <cell r="B107" t="str">
            <v>Venezuela</v>
          </cell>
          <cell r="D107" t="str">
            <v>Telcel BellSouth</v>
          </cell>
          <cell r="E107" t="str">
            <v>BellSouth 78%; Oswaldo Cisneros 17%; local investors 5%</v>
          </cell>
          <cell r="F107" t="str">
            <v>BellSouth</v>
          </cell>
          <cell r="G107">
            <v>1.91</v>
          </cell>
          <cell r="H107">
            <v>2.8899999999999997</v>
          </cell>
          <cell r="K107">
            <v>4.8</v>
          </cell>
          <cell r="L107" t="str">
            <v>AMPS, N-AMPS, 
CDMA</v>
          </cell>
        </row>
      </sheetData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&amp;L"/>
      <sheetName val="Units "/>
      <sheetName val="Summary P&amp;L (2)"/>
      <sheetName val="Summary P_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ach Comparison"/>
      <sheetName val="CIP Total OL"/>
      <sheetName val="Extension Memo"/>
      <sheetName val="Strat Plan Comparison"/>
      <sheetName val="OPEN"/>
      <sheetName val="HC Worksheet"/>
      <sheetName val="CP"/>
      <sheetName val="Amtz OL Annual"/>
      <sheetName val="Amtz Qtrly"/>
      <sheetName val="Amtz OL Monthly"/>
      <sheetName val="Amtz OL Detail"/>
      <sheetName val="PCRPT01"/>
      <sheetName val="BREW"/>
      <sheetName val="BREW 02 Budget"/>
      <sheetName val="QChat 02 Budget"/>
      <sheetName val="Eudora 02 Budget"/>
      <sheetName val="90414"/>
      <sheetName val="90412"/>
      <sheetName val="71175"/>
      <sheetName val="90413"/>
      <sheetName val="CDS 2.1"/>
      <sheetName val="EX 2.1"/>
      <sheetName val="BDS 2.1"/>
      <sheetName val="LEXcel"/>
      <sheetName val="BILL 2.1"/>
      <sheetName val="Summary-199903"/>
      <sheetName val="Ref Table"/>
      <sheetName val="Table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A5" t="str">
            <v>Sort #</v>
          </cell>
          <cell r="B5" t="str">
            <v>Code</v>
          </cell>
          <cell r="C5" t="str">
            <v>Count</v>
          </cell>
          <cell r="D5" t="str">
            <v>Dept</v>
          </cell>
          <cell r="E5" t="str">
            <v>Employee Name</v>
          </cell>
          <cell r="F5" t="str">
            <v>Res Code</v>
          </cell>
          <cell r="G5" t="str">
            <v>Comments</v>
          </cell>
          <cell r="H5" t="str">
            <v>Check</v>
          </cell>
          <cell r="I5" t="str">
            <v>PM</v>
          </cell>
          <cell r="J5" t="str">
            <v>Name</v>
          </cell>
          <cell r="K5" t="str">
            <v>#</v>
          </cell>
          <cell r="L5" t="str">
            <v>Oct</v>
          </cell>
          <cell r="M5" t="str">
            <v>Nov</v>
          </cell>
          <cell r="N5" t="str">
            <v>Dec</v>
          </cell>
          <cell r="O5" t="str">
            <v>Jan</v>
          </cell>
          <cell r="P5" t="str">
            <v>Feb</v>
          </cell>
          <cell r="Q5" t="str">
            <v>Mar</v>
          </cell>
          <cell r="R5" t="str">
            <v>Apr</v>
          </cell>
          <cell r="S5" t="str">
            <v>May</v>
          </cell>
          <cell r="T5" t="str">
            <v>Jun</v>
          </cell>
          <cell r="U5" t="str">
            <v>Jul</v>
          </cell>
          <cell r="V5" t="str">
            <v>Aug</v>
          </cell>
          <cell r="W5" t="str">
            <v>Sep</v>
          </cell>
        </row>
        <row r="6">
          <cell r="D6">
            <v>2351</v>
          </cell>
          <cell r="E6" t="str">
            <v>ADAMS, JASON D</v>
          </cell>
          <cell r="F6" t="str">
            <v>CM</v>
          </cell>
          <cell r="H6">
            <v>0.3</v>
          </cell>
          <cell r="I6" t="str">
            <v>D. Beattie</v>
          </cell>
          <cell r="J6" t="str">
            <v>Verizon</v>
          </cell>
          <cell r="K6" t="str">
            <v>65343</v>
          </cell>
          <cell r="R6">
            <v>0.3</v>
          </cell>
          <cell r="S6">
            <v>0.3</v>
          </cell>
          <cell r="T6">
            <v>0.3</v>
          </cell>
          <cell r="U6">
            <v>0.3</v>
          </cell>
          <cell r="V6">
            <v>0.3</v>
          </cell>
          <cell r="W6">
            <v>0.3</v>
          </cell>
        </row>
        <row r="7">
          <cell r="D7">
            <v>2351</v>
          </cell>
          <cell r="E7" t="str">
            <v>ADAMS, JASON D</v>
          </cell>
          <cell r="F7" t="str">
            <v>CM</v>
          </cell>
          <cell r="H7">
            <v>0.25</v>
          </cell>
          <cell r="I7" t="str">
            <v>D. Beattie</v>
          </cell>
          <cell r="J7" t="str">
            <v>CDS 1.2</v>
          </cell>
          <cell r="K7" t="str">
            <v>90408</v>
          </cell>
          <cell r="S7">
            <v>0.3</v>
          </cell>
          <cell r="T7">
            <v>0.3</v>
          </cell>
          <cell r="U7">
            <v>0.3</v>
          </cell>
          <cell r="V7">
            <v>0.3</v>
          </cell>
          <cell r="W7">
            <v>0.3</v>
          </cell>
        </row>
        <row r="8">
          <cell r="D8">
            <v>2351</v>
          </cell>
          <cell r="E8" t="str">
            <v>ADAMS, JASON D</v>
          </cell>
          <cell r="F8" t="str">
            <v>CM</v>
          </cell>
          <cell r="H8">
            <v>0.25</v>
          </cell>
          <cell r="I8" t="str">
            <v>D. Beattie</v>
          </cell>
          <cell r="J8" t="str">
            <v>BDS 1.2</v>
          </cell>
          <cell r="K8" t="str">
            <v>90409</v>
          </cell>
          <cell r="S8">
            <v>0.3</v>
          </cell>
          <cell r="T8">
            <v>0.3</v>
          </cell>
          <cell r="U8">
            <v>0.3</v>
          </cell>
          <cell r="V8">
            <v>0.3</v>
          </cell>
          <cell r="W8">
            <v>0.3</v>
          </cell>
        </row>
        <row r="9">
          <cell r="D9">
            <v>2351</v>
          </cell>
          <cell r="E9" t="str">
            <v>ADAMS, JASON D</v>
          </cell>
          <cell r="F9" t="str">
            <v>CM</v>
          </cell>
          <cell r="H9">
            <v>8.3333333333333329E-2</v>
          </cell>
          <cell r="I9" t="str">
            <v>D. Beattie</v>
          </cell>
          <cell r="J9" t="str">
            <v>Billing 1.2</v>
          </cell>
          <cell r="K9" t="str">
            <v>90411</v>
          </cell>
          <cell r="S9">
            <v>0.1</v>
          </cell>
          <cell r="T9">
            <v>0.1</v>
          </cell>
          <cell r="U9">
            <v>0.1</v>
          </cell>
          <cell r="V9">
            <v>0.1</v>
          </cell>
          <cell r="W9">
            <v>0.1</v>
          </cell>
        </row>
        <row r="10">
          <cell r="B10">
            <v>1</v>
          </cell>
          <cell r="C10">
            <v>1</v>
          </cell>
          <cell r="D10">
            <v>2351</v>
          </cell>
          <cell r="E10" t="str">
            <v>ADAMS, JASON D</v>
          </cell>
          <cell r="F10" t="str">
            <v>CM</v>
          </cell>
          <cell r="H10">
            <v>4.9999999999999996E-2</v>
          </cell>
          <cell r="I10" t="str">
            <v>D. Beattie</v>
          </cell>
          <cell r="J10" t="str">
            <v>CDS 1.1</v>
          </cell>
          <cell r="K10" t="str">
            <v>90415</v>
          </cell>
          <cell r="R10">
            <v>0.3</v>
          </cell>
        </row>
        <row r="11">
          <cell r="D11">
            <v>2351</v>
          </cell>
          <cell r="E11" t="str">
            <v>ADAMS, JASON D</v>
          </cell>
          <cell r="F11" t="str">
            <v>CM</v>
          </cell>
          <cell r="H11">
            <v>4.9999999999999996E-2</v>
          </cell>
          <cell r="I11" t="str">
            <v>D. Beattie</v>
          </cell>
          <cell r="J11" t="str">
            <v>BDS 1.1</v>
          </cell>
          <cell r="K11" t="str">
            <v>90417</v>
          </cell>
          <cell r="R11">
            <v>0.3</v>
          </cell>
        </row>
        <row r="12">
          <cell r="D12">
            <v>2351</v>
          </cell>
          <cell r="E12" t="str">
            <v>ADAMS, JASON D</v>
          </cell>
          <cell r="F12" t="str">
            <v>CM</v>
          </cell>
          <cell r="H12">
            <v>1.6666666666666666E-2</v>
          </cell>
          <cell r="I12" t="str">
            <v>D. Beattie</v>
          </cell>
          <cell r="J12" t="str">
            <v>Billing 1.1</v>
          </cell>
          <cell r="K12" t="str">
            <v>90418</v>
          </cell>
          <cell r="R12">
            <v>0.1</v>
          </cell>
        </row>
        <row r="13">
          <cell r="B13">
            <v>9</v>
          </cell>
          <cell r="D13">
            <v>2351</v>
          </cell>
          <cell r="E13" t="str">
            <v xml:space="preserve"> INTERN #7 - GUPTA, NITIN</v>
          </cell>
          <cell r="F13" t="str">
            <v>SW_1</v>
          </cell>
          <cell r="H13">
            <v>0.5</v>
          </cell>
          <cell r="I13" t="str">
            <v>P. Fisher</v>
          </cell>
          <cell r="J13" t="str">
            <v>QCHAT / Nextel COS</v>
          </cell>
          <cell r="K13" t="str">
            <v>65349</v>
          </cell>
          <cell r="T13">
            <v>1</v>
          </cell>
          <cell r="U13">
            <v>1</v>
          </cell>
          <cell r="V13">
            <v>1</v>
          </cell>
        </row>
        <row r="14">
          <cell r="B14">
            <v>9</v>
          </cell>
          <cell r="D14">
            <v>2351</v>
          </cell>
          <cell r="E14" t="str">
            <v xml:space="preserve"> INTERN #1 - MINEAR, BRIAN E</v>
          </cell>
          <cell r="F14" t="str">
            <v>SW_1</v>
          </cell>
          <cell r="H14">
            <v>0.5</v>
          </cell>
          <cell r="I14" t="str">
            <v>D. Beattie</v>
          </cell>
          <cell r="J14" t="str">
            <v>BDS 1.2</v>
          </cell>
          <cell r="K14" t="str">
            <v>90409</v>
          </cell>
          <cell r="T14">
            <v>1</v>
          </cell>
          <cell r="U14">
            <v>1</v>
          </cell>
          <cell r="V14">
            <v>1</v>
          </cell>
        </row>
        <row r="15">
          <cell r="B15">
            <v>9</v>
          </cell>
          <cell r="D15">
            <v>2351</v>
          </cell>
          <cell r="E15" t="str">
            <v xml:space="preserve"> INTERN #2 - MINEAR, BRIAN E</v>
          </cell>
          <cell r="F15" t="str">
            <v>SW_1</v>
          </cell>
          <cell r="H15">
            <v>0.5</v>
          </cell>
          <cell r="I15" t="str">
            <v>D. Beattie</v>
          </cell>
          <cell r="J15" t="str">
            <v>BDS 1.2</v>
          </cell>
          <cell r="K15" t="str">
            <v>90409</v>
          </cell>
          <cell r="T15">
            <v>1</v>
          </cell>
          <cell r="U15">
            <v>1</v>
          </cell>
          <cell r="V15">
            <v>1</v>
          </cell>
        </row>
        <row r="16">
          <cell r="B16">
            <v>9</v>
          </cell>
          <cell r="D16">
            <v>2351</v>
          </cell>
          <cell r="E16" t="str">
            <v xml:space="preserve"> INTERN #3 - MORTENSON, JOHN</v>
          </cell>
          <cell r="F16" t="str">
            <v>SW_1</v>
          </cell>
          <cell r="H16">
            <v>0.16666666666666666</v>
          </cell>
          <cell r="I16" t="str">
            <v>D. Beattie</v>
          </cell>
          <cell r="J16" t="str">
            <v>SDK / API 2.0</v>
          </cell>
          <cell r="K16" t="str">
            <v>90407</v>
          </cell>
          <cell r="T16">
            <v>1</v>
          </cell>
        </row>
        <row r="17">
          <cell r="B17">
            <v>9</v>
          </cell>
          <cell r="D17">
            <v>2351</v>
          </cell>
          <cell r="E17" t="str">
            <v xml:space="preserve"> INTERN #3 - MORTENSON, JOHN</v>
          </cell>
          <cell r="F17" t="str">
            <v>SW_1</v>
          </cell>
          <cell r="H17">
            <v>0.33333333333333331</v>
          </cell>
          <cell r="I17" t="str">
            <v>D. Beattie</v>
          </cell>
          <cell r="J17" t="str">
            <v>SDK / API 2.1</v>
          </cell>
          <cell r="K17" t="str">
            <v>SDK 2.1</v>
          </cell>
          <cell r="U17">
            <v>1</v>
          </cell>
          <cell r="V17">
            <v>1</v>
          </cell>
        </row>
        <row r="18">
          <cell r="B18">
            <v>9</v>
          </cell>
          <cell r="D18">
            <v>2351</v>
          </cell>
          <cell r="E18" t="str">
            <v xml:space="preserve"> INTERN #4 - MORTENSON, JOHN</v>
          </cell>
          <cell r="F18" t="str">
            <v>SW_1</v>
          </cell>
          <cell r="H18">
            <v>0.16666666666666666</v>
          </cell>
          <cell r="I18" t="str">
            <v>D. Beattie</v>
          </cell>
          <cell r="J18" t="str">
            <v>SDK / API 2.0</v>
          </cell>
          <cell r="K18" t="str">
            <v>90407</v>
          </cell>
          <cell r="T18">
            <v>1</v>
          </cell>
        </row>
        <row r="19">
          <cell r="B19">
            <v>9</v>
          </cell>
          <cell r="D19">
            <v>2351</v>
          </cell>
          <cell r="E19" t="str">
            <v xml:space="preserve"> INTERN #4 - MORTENSON, JOHN</v>
          </cell>
          <cell r="F19" t="str">
            <v>SW_1</v>
          </cell>
          <cell r="H19">
            <v>0.33333333333333331</v>
          </cell>
          <cell r="I19" t="str">
            <v>D. Beattie</v>
          </cell>
          <cell r="J19" t="str">
            <v>SDK / API 2.1</v>
          </cell>
          <cell r="K19" t="str">
            <v>SDK 2.1</v>
          </cell>
          <cell r="U19">
            <v>1</v>
          </cell>
          <cell r="V19">
            <v>1</v>
          </cell>
        </row>
        <row r="20">
          <cell r="B20">
            <v>9</v>
          </cell>
          <cell r="D20">
            <v>2351</v>
          </cell>
          <cell r="E20" t="str">
            <v xml:space="preserve"> INTERN #5 - KEMAL, ANDY</v>
          </cell>
          <cell r="F20" t="str">
            <v>SW_1</v>
          </cell>
          <cell r="H20">
            <v>0.16666666666666666</v>
          </cell>
          <cell r="I20" t="str">
            <v>D. Beattie</v>
          </cell>
          <cell r="J20" t="str">
            <v>SDK / API 2.0</v>
          </cell>
          <cell r="K20" t="str">
            <v>90407</v>
          </cell>
          <cell r="T20">
            <v>1</v>
          </cell>
        </row>
        <row r="21">
          <cell r="B21">
            <v>9</v>
          </cell>
          <cell r="D21">
            <v>2351</v>
          </cell>
          <cell r="E21" t="str">
            <v xml:space="preserve"> INTERN #5 - KEMAL, ANDY</v>
          </cell>
          <cell r="F21" t="str">
            <v>SW_1</v>
          </cell>
          <cell r="H21">
            <v>0.33333333333333331</v>
          </cell>
          <cell r="I21" t="str">
            <v>D. Beattie</v>
          </cell>
          <cell r="J21" t="str">
            <v>SDK / API 2.1</v>
          </cell>
          <cell r="K21" t="str">
            <v>SDK 2.1</v>
          </cell>
          <cell r="U21">
            <v>1</v>
          </cell>
          <cell r="V21">
            <v>1</v>
          </cell>
        </row>
        <row r="22">
          <cell r="B22">
            <v>9</v>
          </cell>
          <cell r="D22">
            <v>2351</v>
          </cell>
          <cell r="E22" t="str">
            <v xml:space="preserve"> INTERN #6 - CALLANAN, JIM</v>
          </cell>
          <cell r="F22" t="str">
            <v>SW_1</v>
          </cell>
          <cell r="H22">
            <v>0.25</v>
          </cell>
          <cell r="I22" t="str">
            <v>D. Beattie</v>
          </cell>
          <cell r="J22" t="str">
            <v>Alternate Processors</v>
          </cell>
          <cell r="K22" t="str">
            <v>71304</v>
          </cell>
          <cell r="T22">
            <v>0.5</v>
          </cell>
          <cell r="U22">
            <v>0.5</v>
          </cell>
          <cell r="V22">
            <v>0.5</v>
          </cell>
        </row>
        <row r="23">
          <cell r="B23">
            <v>9</v>
          </cell>
          <cell r="D23">
            <v>2351</v>
          </cell>
          <cell r="E23" t="str">
            <v xml:space="preserve"> INTERN #6 - CALLANAN, JIM</v>
          </cell>
          <cell r="F23" t="str">
            <v>SW_1</v>
          </cell>
          <cell r="H23">
            <v>0.25</v>
          </cell>
          <cell r="I23" t="str">
            <v>D. Beattie</v>
          </cell>
          <cell r="J23" t="str">
            <v>IBM Development</v>
          </cell>
          <cell r="K23" t="str">
            <v>71385</v>
          </cell>
          <cell r="T23">
            <v>0.5</v>
          </cell>
          <cell r="U23">
            <v>0.5</v>
          </cell>
          <cell r="V23">
            <v>0.5</v>
          </cell>
        </row>
        <row r="24">
          <cell r="B24">
            <v>1</v>
          </cell>
          <cell r="C24">
            <v>1</v>
          </cell>
          <cell r="D24">
            <v>2351</v>
          </cell>
          <cell r="E24" t="str">
            <v>ALATORRE, STEVEN P</v>
          </cell>
          <cell r="F24" t="str">
            <v>SW_1</v>
          </cell>
          <cell r="H24">
            <v>1</v>
          </cell>
          <cell r="I24" t="str">
            <v>P. Fisher</v>
          </cell>
          <cell r="J24" t="str">
            <v>QCHAT / Nextel COS</v>
          </cell>
          <cell r="K24" t="str">
            <v>65349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</row>
        <row r="25">
          <cell r="B25">
            <v>1</v>
          </cell>
          <cell r="C25">
            <v>1</v>
          </cell>
          <cell r="D25">
            <v>2351</v>
          </cell>
          <cell r="E25" t="str">
            <v>ALCORN, CHARLES W</v>
          </cell>
          <cell r="F25" t="str">
            <v>SW_2</v>
          </cell>
          <cell r="H25">
            <v>1</v>
          </cell>
          <cell r="I25" t="str">
            <v>D. Beattie</v>
          </cell>
          <cell r="J25" t="str">
            <v>BREW Sample Apps</v>
          </cell>
          <cell r="K25" t="str">
            <v>71255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</row>
        <row r="26">
          <cell r="B26">
            <v>1</v>
          </cell>
          <cell r="C26">
            <v>1</v>
          </cell>
          <cell r="D26">
            <v>2351</v>
          </cell>
          <cell r="E26" t="str">
            <v>AMBLEY, SATHISH S</v>
          </cell>
          <cell r="F26" t="str">
            <v>SW_2</v>
          </cell>
          <cell r="H26">
            <v>0.70000000000000007</v>
          </cell>
          <cell r="I26" t="str">
            <v>D. Beattie</v>
          </cell>
          <cell r="J26" t="str">
            <v>OEM Support</v>
          </cell>
          <cell r="K26" t="str">
            <v>65348</v>
          </cell>
          <cell r="R26">
            <v>0.7</v>
          </cell>
          <cell r="S26">
            <v>0.7</v>
          </cell>
          <cell r="T26">
            <v>0.7</v>
          </cell>
          <cell r="U26">
            <v>0.7</v>
          </cell>
          <cell r="V26">
            <v>0.7</v>
          </cell>
          <cell r="W26">
            <v>0.7</v>
          </cell>
        </row>
        <row r="27">
          <cell r="D27">
            <v>2351</v>
          </cell>
          <cell r="E27" t="str">
            <v>AMBLEY, SATHISH S</v>
          </cell>
          <cell r="F27" t="str">
            <v>SW_2</v>
          </cell>
          <cell r="H27">
            <v>0.15</v>
          </cell>
          <cell r="I27" t="str">
            <v>D. Beattie</v>
          </cell>
          <cell r="J27" t="str">
            <v>SDK / API 2.0</v>
          </cell>
          <cell r="K27" t="str">
            <v>90407</v>
          </cell>
          <cell r="R27">
            <v>0.3</v>
          </cell>
          <cell r="S27">
            <v>0.3</v>
          </cell>
          <cell r="T27">
            <v>0.3</v>
          </cell>
        </row>
        <row r="28">
          <cell r="D28">
            <v>2351</v>
          </cell>
          <cell r="E28" t="str">
            <v>AMBLEY, SATHISH S</v>
          </cell>
          <cell r="F28" t="str">
            <v>SW_2</v>
          </cell>
          <cell r="H28">
            <v>0.15</v>
          </cell>
          <cell r="I28" t="str">
            <v>D. Beattie</v>
          </cell>
          <cell r="J28" t="str">
            <v>SDK / API 2.1</v>
          </cell>
          <cell r="K28" t="str">
            <v>SDK 2.1</v>
          </cell>
          <cell r="U28">
            <v>0.3</v>
          </cell>
          <cell r="V28">
            <v>0.3</v>
          </cell>
          <cell r="W28">
            <v>0.3</v>
          </cell>
        </row>
        <row r="29">
          <cell r="B29">
            <v>7</v>
          </cell>
          <cell r="C29">
            <v>1</v>
          </cell>
          <cell r="D29">
            <v>2351</v>
          </cell>
          <cell r="E29" t="str">
            <v>ANDRADE, MAY</v>
          </cell>
          <cell r="F29" t="str">
            <v>AA</v>
          </cell>
          <cell r="G29" t="str">
            <v>Overhead</v>
          </cell>
          <cell r="H29">
            <v>0</v>
          </cell>
          <cell r="I29" t="e">
            <v>#N/A</v>
          </cell>
          <cell r="J29" t="e">
            <v>#N/A</v>
          </cell>
        </row>
        <row r="30">
          <cell r="B30">
            <v>5</v>
          </cell>
          <cell r="D30">
            <v>5123</v>
          </cell>
          <cell r="E30" t="str">
            <v>ARGUIJO, KAREN</v>
          </cell>
          <cell r="F30">
            <v>0</v>
          </cell>
          <cell r="H30">
            <v>0.83333333333333337</v>
          </cell>
          <cell r="I30" t="str">
            <v>D. Beattie</v>
          </cell>
          <cell r="J30" t="str">
            <v>BDS 1.2</v>
          </cell>
          <cell r="K30" t="str">
            <v>90409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</row>
        <row r="31">
          <cell r="B31">
            <v>5</v>
          </cell>
          <cell r="D31">
            <v>5123</v>
          </cell>
          <cell r="E31" t="str">
            <v>ARGUIJO, KAREN</v>
          </cell>
          <cell r="H31">
            <v>0.16666666666666666</v>
          </cell>
          <cell r="I31" t="str">
            <v>D. Beattie</v>
          </cell>
          <cell r="J31" t="str">
            <v>BDS 1.1</v>
          </cell>
          <cell r="K31" t="str">
            <v>90417</v>
          </cell>
          <cell r="R31">
            <v>1</v>
          </cell>
        </row>
        <row r="32">
          <cell r="B32">
            <v>4</v>
          </cell>
          <cell r="D32">
            <v>2720</v>
          </cell>
          <cell r="E32" t="str">
            <v>BACHMANN, TODD A</v>
          </cell>
          <cell r="H32">
            <v>1</v>
          </cell>
          <cell r="I32" t="str">
            <v>D. Beattie</v>
          </cell>
          <cell r="J32" t="str">
            <v>Alternate Processors</v>
          </cell>
          <cell r="K32" t="str">
            <v>71304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</row>
        <row r="33">
          <cell r="B33">
            <v>1</v>
          </cell>
          <cell r="C33">
            <v>1</v>
          </cell>
          <cell r="D33">
            <v>2351</v>
          </cell>
          <cell r="E33" t="str">
            <v xml:space="preserve">BALASUBRAMANYAM, SHIVAKUMAR  </v>
          </cell>
          <cell r="F33" t="str">
            <v>SW_1</v>
          </cell>
          <cell r="H33">
            <v>1</v>
          </cell>
          <cell r="I33" t="str">
            <v>P. Fisher</v>
          </cell>
          <cell r="J33" t="str">
            <v>QCHAT / Nextel COS</v>
          </cell>
          <cell r="K33" t="str">
            <v>65349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</row>
        <row r="34">
          <cell r="B34">
            <v>5</v>
          </cell>
          <cell r="D34">
            <v>5123</v>
          </cell>
          <cell r="E34" t="str">
            <v>BALDIVID, CHRISTOPHER</v>
          </cell>
          <cell r="F34">
            <v>0</v>
          </cell>
          <cell r="H34">
            <v>0.83333333333333337</v>
          </cell>
          <cell r="I34" t="str">
            <v>D. Beattie</v>
          </cell>
          <cell r="J34" t="str">
            <v>Extranet 1.2</v>
          </cell>
          <cell r="K34" t="str">
            <v>90410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</row>
        <row r="35">
          <cell r="B35">
            <v>5</v>
          </cell>
          <cell r="D35">
            <v>5123</v>
          </cell>
          <cell r="E35" t="str">
            <v>BALDIVID, CHRISTOPHER</v>
          </cell>
          <cell r="H35">
            <v>0.16666666666666666</v>
          </cell>
          <cell r="I35" t="str">
            <v>D. Beattie</v>
          </cell>
          <cell r="J35" t="str">
            <v>Extranet 1.1</v>
          </cell>
          <cell r="K35" t="str">
            <v>90416</v>
          </cell>
          <cell r="R35">
            <v>1</v>
          </cell>
        </row>
        <row r="36">
          <cell r="B36">
            <v>1</v>
          </cell>
          <cell r="C36">
            <v>1</v>
          </cell>
          <cell r="D36">
            <v>2351</v>
          </cell>
          <cell r="E36" t="str">
            <v xml:space="preserve">BALRAJ, SAJITH </v>
          </cell>
          <cell r="F36" t="str">
            <v>SYS_1</v>
          </cell>
          <cell r="H36">
            <v>0.9</v>
          </cell>
          <cell r="I36" t="str">
            <v>P. Fisher</v>
          </cell>
          <cell r="J36" t="str">
            <v>QCHAT / Nextel COS</v>
          </cell>
          <cell r="K36" t="str">
            <v>65349</v>
          </cell>
          <cell r="R36">
            <v>0.9</v>
          </cell>
          <cell r="S36">
            <v>0.9</v>
          </cell>
          <cell r="T36">
            <v>0.9</v>
          </cell>
          <cell r="U36">
            <v>0.9</v>
          </cell>
          <cell r="V36">
            <v>0.9</v>
          </cell>
          <cell r="W36">
            <v>0.9</v>
          </cell>
        </row>
        <row r="37">
          <cell r="D37">
            <v>2351</v>
          </cell>
          <cell r="E37" t="str">
            <v xml:space="preserve">BALRAJ, SAJITH </v>
          </cell>
          <cell r="F37" t="str">
            <v>SYS_1</v>
          </cell>
          <cell r="H37">
            <v>9.9999999999999992E-2</v>
          </cell>
          <cell r="I37" t="str">
            <v>D. Beattie</v>
          </cell>
          <cell r="J37" t="str">
            <v>QIS Sys Eng &amp; Stdrds</v>
          </cell>
          <cell r="K37" t="str">
            <v>71295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</row>
        <row r="38">
          <cell r="B38">
            <v>1</v>
          </cell>
          <cell r="C38">
            <v>1</v>
          </cell>
          <cell r="D38">
            <v>2351</v>
          </cell>
          <cell r="E38" t="str">
            <v>BARR, DIANA F</v>
          </cell>
          <cell r="F38" t="str">
            <v>TW</v>
          </cell>
          <cell r="H38">
            <v>1</v>
          </cell>
          <cell r="I38" t="str">
            <v>P. Fisher</v>
          </cell>
          <cell r="J38" t="str">
            <v>QCHAT / Nextel COS</v>
          </cell>
          <cell r="K38" t="str">
            <v>65349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</row>
        <row r="39">
          <cell r="B39">
            <v>1</v>
          </cell>
          <cell r="C39">
            <v>1</v>
          </cell>
          <cell r="D39">
            <v>2351</v>
          </cell>
          <cell r="E39" t="str">
            <v>BAYSINGER, MARK W</v>
          </cell>
          <cell r="F39" t="str">
            <v>SW_1</v>
          </cell>
          <cell r="H39">
            <v>0.5</v>
          </cell>
          <cell r="I39" t="str">
            <v>D. Beattie</v>
          </cell>
          <cell r="J39" t="str">
            <v>SDK / API 2.0</v>
          </cell>
          <cell r="K39" t="str">
            <v>90407</v>
          </cell>
          <cell r="R39">
            <v>1</v>
          </cell>
          <cell r="S39">
            <v>1</v>
          </cell>
          <cell r="T39">
            <v>1</v>
          </cell>
        </row>
        <row r="40">
          <cell r="D40">
            <v>2351</v>
          </cell>
          <cell r="E40" t="str">
            <v>BAYSINGER, MARK W</v>
          </cell>
          <cell r="F40" t="str">
            <v>SW_1</v>
          </cell>
          <cell r="H40">
            <v>0.5</v>
          </cell>
          <cell r="I40" t="str">
            <v>D. Beattie</v>
          </cell>
          <cell r="J40" t="str">
            <v>SDK / API 2.1</v>
          </cell>
          <cell r="K40" t="str">
            <v>SDK 2.1</v>
          </cell>
          <cell r="U40">
            <v>1</v>
          </cell>
          <cell r="V40">
            <v>1</v>
          </cell>
          <cell r="W40">
            <v>1</v>
          </cell>
        </row>
        <row r="41">
          <cell r="B41">
            <v>1</v>
          </cell>
          <cell r="C41">
            <v>1</v>
          </cell>
          <cell r="D41">
            <v>2351</v>
          </cell>
          <cell r="E41" t="str">
            <v>BEATTIE, DAWN E</v>
          </cell>
          <cell r="F41" t="str">
            <v>PM</v>
          </cell>
          <cell r="G41" t="str">
            <v>Overhead</v>
          </cell>
          <cell r="H41">
            <v>0</v>
          </cell>
          <cell r="I41" t="e">
            <v>#N/A</v>
          </cell>
          <cell r="J41" t="e">
            <v>#N/A</v>
          </cell>
        </row>
        <row r="42">
          <cell r="D42">
            <v>2351</v>
          </cell>
          <cell r="E42" t="str">
            <v>BECKLEY, JEFFREY D</v>
          </cell>
          <cell r="F42" t="str">
            <v>SW_3</v>
          </cell>
          <cell r="H42">
            <v>9.9999999999999992E-2</v>
          </cell>
          <cell r="I42" t="str">
            <v>D. Beattie</v>
          </cell>
          <cell r="J42" t="str">
            <v>Eudora R&amp;D</v>
          </cell>
          <cell r="K42" t="str">
            <v>70466</v>
          </cell>
          <cell r="R42">
            <v>0.1</v>
          </cell>
          <cell r="S42">
            <v>0.1</v>
          </cell>
          <cell r="T42">
            <v>0.1</v>
          </cell>
          <cell r="U42">
            <v>0.1</v>
          </cell>
          <cell r="V42">
            <v>0.1</v>
          </cell>
          <cell r="W42">
            <v>0.1</v>
          </cell>
        </row>
        <row r="43">
          <cell r="B43">
            <v>1</v>
          </cell>
          <cell r="C43">
            <v>1</v>
          </cell>
          <cell r="D43">
            <v>2351</v>
          </cell>
          <cell r="E43" t="str">
            <v>BECKLEY, JEFFREY D</v>
          </cell>
          <cell r="F43" t="str">
            <v>SW_3</v>
          </cell>
          <cell r="H43">
            <v>0.9</v>
          </cell>
          <cell r="I43" t="str">
            <v>D. Beattie</v>
          </cell>
          <cell r="J43" t="str">
            <v>BREW Sample Apps</v>
          </cell>
          <cell r="K43" t="str">
            <v>71255</v>
          </cell>
          <cell r="R43">
            <v>0.9</v>
          </cell>
          <cell r="S43">
            <v>0.9</v>
          </cell>
          <cell r="T43">
            <v>0.9</v>
          </cell>
          <cell r="U43">
            <v>0.9</v>
          </cell>
          <cell r="V43">
            <v>0.9</v>
          </cell>
          <cell r="W43">
            <v>0.9</v>
          </cell>
        </row>
        <row r="44">
          <cell r="B44">
            <v>2</v>
          </cell>
          <cell r="D44">
            <v>2351</v>
          </cell>
          <cell r="E44" t="str">
            <v>BENARIEH, ELI</v>
          </cell>
          <cell r="H44">
            <v>0.79999999999999993</v>
          </cell>
          <cell r="I44" t="str">
            <v>P. Fisher</v>
          </cell>
          <cell r="J44" t="str">
            <v>QCHAT / Nextel COS</v>
          </cell>
          <cell r="K44" t="str">
            <v>65349</v>
          </cell>
          <cell r="R44">
            <v>0.8</v>
          </cell>
          <cell r="S44">
            <v>0.8</v>
          </cell>
          <cell r="T44">
            <v>0.8</v>
          </cell>
          <cell r="U44">
            <v>0.8</v>
          </cell>
          <cell r="V44">
            <v>0.8</v>
          </cell>
          <cell r="W44">
            <v>0.8</v>
          </cell>
        </row>
        <row r="45">
          <cell r="B45">
            <v>6</v>
          </cell>
          <cell r="D45">
            <v>2351</v>
          </cell>
          <cell r="E45" t="str">
            <v>BENARIEH, ELI</v>
          </cell>
          <cell r="H45">
            <v>0.19999999999999998</v>
          </cell>
          <cell r="I45" t="str">
            <v>D. Beattie</v>
          </cell>
          <cell r="J45" t="str">
            <v>QIS Sys Eng &amp; Stdrds</v>
          </cell>
          <cell r="K45" t="str">
            <v>71295</v>
          </cell>
          <cell r="R45">
            <v>0.2</v>
          </cell>
          <cell r="S45">
            <v>0.2</v>
          </cell>
          <cell r="T45">
            <v>0.2</v>
          </cell>
          <cell r="U45">
            <v>0.2</v>
          </cell>
          <cell r="V45">
            <v>0.2</v>
          </cell>
          <cell r="W45">
            <v>0.2</v>
          </cell>
        </row>
        <row r="46">
          <cell r="B46">
            <v>1</v>
          </cell>
          <cell r="C46">
            <v>1</v>
          </cell>
          <cell r="D46">
            <v>2351</v>
          </cell>
          <cell r="E46" t="str">
            <v>BERQUIST, BRIAN T</v>
          </cell>
          <cell r="F46" t="str">
            <v>SW_3</v>
          </cell>
          <cell r="H46">
            <v>1</v>
          </cell>
          <cell r="I46" t="str">
            <v>P. Fisher</v>
          </cell>
          <cell r="J46" t="str">
            <v>QCHAT / Nextel COS</v>
          </cell>
          <cell r="K46" t="str">
            <v>65349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</row>
        <row r="47">
          <cell r="B47">
            <v>1</v>
          </cell>
          <cell r="C47">
            <v>1</v>
          </cell>
          <cell r="D47">
            <v>2351</v>
          </cell>
          <cell r="E47" t="str">
            <v>BILGER, JOHN F</v>
          </cell>
          <cell r="F47" t="str">
            <v>SW_3</v>
          </cell>
          <cell r="H47">
            <v>1</v>
          </cell>
          <cell r="I47" t="str">
            <v>P. Fisher</v>
          </cell>
          <cell r="J47" t="str">
            <v>QCHAT / Nextel COS</v>
          </cell>
          <cell r="K47" t="str">
            <v>65349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</row>
        <row r="48">
          <cell r="B48">
            <v>5</v>
          </cell>
          <cell r="D48">
            <v>5126</v>
          </cell>
          <cell r="E48" t="str">
            <v>BIRCH, REBECCA R</v>
          </cell>
          <cell r="F48">
            <v>0</v>
          </cell>
          <cell r="H48">
            <v>0.83333333333333337</v>
          </cell>
          <cell r="I48" t="str">
            <v>D. Beattie</v>
          </cell>
          <cell r="J48" t="str">
            <v>Billing 1.2</v>
          </cell>
          <cell r="K48" t="str">
            <v>90411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</row>
        <row r="49">
          <cell r="B49">
            <v>5</v>
          </cell>
          <cell r="D49">
            <v>5126</v>
          </cell>
          <cell r="E49" t="str">
            <v>BIRCH, REBECCA R</v>
          </cell>
          <cell r="H49">
            <v>0.16666666666666666</v>
          </cell>
          <cell r="I49" t="str">
            <v>D. Beattie</v>
          </cell>
          <cell r="J49" t="str">
            <v>Billing 1.1</v>
          </cell>
          <cell r="K49" t="str">
            <v>90418</v>
          </cell>
          <cell r="R49">
            <v>1</v>
          </cell>
        </row>
        <row r="50">
          <cell r="D50">
            <v>2351</v>
          </cell>
          <cell r="E50" t="str">
            <v>BIRD, ALAN L</v>
          </cell>
          <cell r="F50" t="str">
            <v>SW_3</v>
          </cell>
          <cell r="H50">
            <v>9.9999999999999992E-2</v>
          </cell>
          <cell r="I50" t="str">
            <v>D. Beattie</v>
          </cell>
          <cell r="J50" t="str">
            <v>Eudora R&amp;D</v>
          </cell>
          <cell r="K50" t="str">
            <v>70466</v>
          </cell>
          <cell r="R50">
            <v>0.1</v>
          </cell>
          <cell r="S50">
            <v>0.1</v>
          </cell>
          <cell r="T50">
            <v>0.1</v>
          </cell>
          <cell r="U50">
            <v>0.1</v>
          </cell>
          <cell r="V50">
            <v>0.1</v>
          </cell>
          <cell r="W50">
            <v>0.1</v>
          </cell>
        </row>
        <row r="51">
          <cell r="B51">
            <v>1</v>
          </cell>
          <cell r="C51">
            <v>1</v>
          </cell>
          <cell r="D51">
            <v>2351</v>
          </cell>
          <cell r="E51" t="str">
            <v>BIRD, ALAN L</v>
          </cell>
          <cell r="F51" t="str">
            <v>SW_3</v>
          </cell>
          <cell r="H51">
            <v>0.9</v>
          </cell>
          <cell r="I51" t="str">
            <v>D. Beattie</v>
          </cell>
          <cell r="J51" t="str">
            <v>BREW Sample Apps</v>
          </cell>
          <cell r="K51" t="str">
            <v>71255</v>
          </cell>
          <cell r="R51">
            <v>0.9</v>
          </cell>
          <cell r="S51">
            <v>0.9</v>
          </cell>
          <cell r="T51">
            <v>0.9</v>
          </cell>
          <cell r="U51">
            <v>0.9</v>
          </cell>
          <cell r="V51">
            <v>0.9</v>
          </cell>
          <cell r="W51">
            <v>0.9</v>
          </cell>
        </row>
        <row r="52">
          <cell r="D52">
            <v>2351</v>
          </cell>
          <cell r="E52" t="str">
            <v>BLACKMAN, MARK A</v>
          </cell>
          <cell r="F52" t="str">
            <v>CM</v>
          </cell>
          <cell r="H52">
            <v>0.3</v>
          </cell>
          <cell r="I52" t="str">
            <v>D. Beattie</v>
          </cell>
          <cell r="J52" t="str">
            <v>Verizon</v>
          </cell>
          <cell r="K52" t="str">
            <v>65343</v>
          </cell>
          <cell r="R52">
            <v>0.3</v>
          </cell>
          <cell r="S52">
            <v>0.3</v>
          </cell>
          <cell r="T52">
            <v>0.3</v>
          </cell>
          <cell r="U52">
            <v>0.3</v>
          </cell>
          <cell r="V52">
            <v>0.3</v>
          </cell>
          <cell r="W52">
            <v>0.3</v>
          </cell>
        </row>
        <row r="53">
          <cell r="D53">
            <v>2351</v>
          </cell>
          <cell r="E53" t="str">
            <v>BLACKMAN, MARK A</v>
          </cell>
          <cell r="F53" t="str">
            <v>CM</v>
          </cell>
          <cell r="H53">
            <v>0.25</v>
          </cell>
          <cell r="I53" t="str">
            <v>D. Beattie</v>
          </cell>
          <cell r="J53" t="str">
            <v>CDS 1.2</v>
          </cell>
          <cell r="K53" t="str">
            <v>90408</v>
          </cell>
          <cell r="S53">
            <v>0.3</v>
          </cell>
          <cell r="T53">
            <v>0.3</v>
          </cell>
          <cell r="U53">
            <v>0.3</v>
          </cell>
          <cell r="V53">
            <v>0.3</v>
          </cell>
          <cell r="W53">
            <v>0.3</v>
          </cell>
        </row>
        <row r="54">
          <cell r="D54">
            <v>2351</v>
          </cell>
          <cell r="E54" t="str">
            <v>BLACKMAN, MARK A</v>
          </cell>
          <cell r="F54" t="str">
            <v>CM</v>
          </cell>
          <cell r="H54">
            <v>0.25</v>
          </cell>
          <cell r="I54" t="str">
            <v>D. Beattie</v>
          </cell>
          <cell r="J54" t="str">
            <v>BDS 1.2</v>
          </cell>
          <cell r="K54" t="str">
            <v>90409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</row>
        <row r="55">
          <cell r="D55">
            <v>2351</v>
          </cell>
          <cell r="E55" t="str">
            <v>BLACKMAN, MARK A</v>
          </cell>
          <cell r="F55" t="str">
            <v>CM</v>
          </cell>
          <cell r="H55">
            <v>8.3333333333333329E-2</v>
          </cell>
          <cell r="I55" t="str">
            <v>D. Beattie</v>
          </cell>
          <cell r="J55" t="str">
            <v>Billing 1.2</v>
          </cell>
          <cell r="K55" t="str">
            <v>90411</v>
          </cell>
          <cell r="S55">
            <v>0.1</v>
          </cell>
          <cell r="T55">
            <v>0.1</v>
          </cell>
          <cell r="U55">
            <v>0.1</v>
          </cell>
          <cell r="V55">
            <v>0.1</v>
          </cell>
          <cell r="W55">
            <v>0.1</v>
          </cell>
        </row>
        <row r="56">
          <cell r="B56">
            <v>1</v>
          </cell>
          <cell r="C56">
            <v>1</v>
          </cell>
          <cell r="D56">
            <v>2351</v>
          </cell>
          <cell r="E56" t="str">
            <v>BLACKMAN, MARK A</v>
          </cell>
          <cell r="F56" t="str">
            <v>CM</v>
          </cell>
          <cell r="H56">
            <v>4.9999999999999996E-2</v>
          </cell>
          <cell r="I56" t="str">
            <v>D. Beattie</v>
          </cell>
          <cell r="J56" t="str">
            <v>CDS 1.1</v>
          </cell>
          <cell r="K56" t="str">
            <v>90415</v>
          </cell>
          <cell r="R56">
            <v>0.3</v>
          </cell>
        </row>
        <row r="57">
          <cell r="D57">
            <v>2351</v>
          </cell>
          <cell r="E57" t="str">
            <v>BLACKMAN, MARK A</v>
          </cell>
          <cell r="F57" t="str">
            <v>CM</v>
          </cell>
          <cell r="H57">
            <v>4.9999999999999996E-2</v>
          </cell>
          <cell r="I57" t="str">
            <v>D. Beattie</v>
          </cell>
          <cell r="J57" t="str">
            <v>BDS 1.1</v>
          </cell>
          <cell r="K57" t="str">
            <v>90417</v>
          </cell>
          <cell r="R57">
            <v>0.3</v>
          </cell>
        </row>
        <row r="58">
          <cell r="D58">
            <v>2351</v>
          </cell>
          <cell r="E58" t="str">
            <v>BLACKMAN, MARK A</v>
          </cell>
          <cell r="F58" t="str">
            <v>CM</v>
          </cell>
          <cell r="H58">
            <v>1.6666666666666666E-2</v>
          </cell>
          <cell r="I58" t="str">
            <v>D. Beattie</v>
          </cell>
          <cell r="J58" t="str">
            <v>Billing 1.1</v>
          </cell>
          <cell r="K58" t="str">
            <v>90418</v>
          </cell>
          <cell r="R58">
            <v>0.1</v>
          </cell>
        </row>
        <row r="59">
          <cell r="B59">
            <v>1</v>
          </cell>
          <cell r="C59">
            <v>1</v>
          </cell>
          <cell r="D59">
            <v>2351</v>
          </cell>
          <cell r="E59" t="str">
            <v>BOURGET, TREVOR G</v>
          </cell>
          <cell r="F59" t="str">
            <v>SW_3</v>
          </cell>
          <cell r="H59">
            <v>1</v>
          </cell>
          <cell r="I59" t="str">
            <v>P. Fisher</v>
          </cell>
          <cell r="J59" t="str">
            <v>QCHAT / Nextel COS</v>
          </cell>
          <cell r="K59" t="str">
            <v>65349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</row>
        <row r="60">
          <cell r="D60">
            <v>2351</v>
          </cell>
          <cell r="E60" t="str">
            <v>BOYD, JOHN D</v>
          </cell>
          <cell r="F60" t="str">
            <v>SW_3</v>
          </cell>
          <cell r="H60">
            <v>9.9999999999999992E-2</v>
          </cell>
          <cell r="I60" t="str">
            <v>D. Beattie</v>
          </cell>
          <cell r="J60" t="str">
            <v>Eudora R&amp;D</v>
          </cell>
          <cell r="K60" t="str">
            <v>70466</v>
          </cell>
          <cell r="R60">
            <v>0.1</v>
          </cell>
          <cell r="S60">
            <v>0.1</v>
          </cell>
          <cell r="T60">
            <v>0.1</v>
          </cell>
          <cell r="U60">
            <v>0.1</v>
          </cell>
          <cell r="V60">
            <v>0.1</v>
          </cell>
          <cell r="W60">
            <v>0.1</v>
          </cell>
        </row>
        <row r="61">
          <cell r="B61">
            <v>1</v>
          </cell>
          <cell r="C61">
            <v>1</v>
          </cell>
          <cell r="D61">
            <v>2351</v>
          </cell>
          <cell r="E61" t="str">
            <v>BOYD, JOHN D</v>
          </cell>
          <cell r="F61" t="str">
            <v>SW_3</v>
          </cell>
          <cell r="H61">
            <v>0.45</v>
          </cell>
          <cell r="I61" t="str">
            <v>D. Beattie</v>
          </cell>
          <cell r="J61" t="str">
            <v>SDK / API 2.0</v>
          </cell>
          <cell r="K61" t="str">
            <v>90407</v>
          </cell>
          <cell r="R61">
            <v>0.9</v>
          </cell>
          <cell r="S61">
            <v>0.9</v>
          </cell>
          <cell r="T61">
            <v>0.9</v>
          </cell>
        </row>
        <row r="62">
          <cell r="D62">
            <v>2351</v>
          </cell>
          <cell r="E62" t="str">
            <v>BOYD, JOHN D</v>
          </cell>
          <cell r="F62" t="str">
            <v>SW_3</v>
          </cell>
          <cell r="H62">
            <v>0.45</v>
          </cell>
          <cell r="I62" t="str">
            <v>D. Beattie</v>
          </cell>
          <cell r="J62" t="str">
            <v>SDK / API 2.1</v>
          </cell>
          <cell r="K62" t="str">
            <v>SDK 2.1</v>
          </cell>
          <cell r="U62">
            <v>0.9</v>
          </cell>
          <cell r="V62">
            <v>0.9</v>
          </cell>
          <cell r="W62">
            <v>0.9</v>
          </cell>
        </row>
        <row r="63">
          <cell r="B63">
            <v>5</v>
          </cell>
          <cell r="D63" t="str">
            <v>2913</v>
          </cell>
          <cell r="E63" t="str">
            <v>BRETT, BRENDAN</v>
          </cell>
          <cell r="G63" t="str">
            <v>50% Direct Charging</v>
          </cell>
          <cell r="H63">
            <v>0.25</v>
          </cell>
          <cell r="I63" t="str">
            <v>D. Beattie</v>
          </cell>
          <cell r="J63" t="str">
            <v>SDK / API 2.0</v>
          </cell>
          <cell r="K63" t="str">
            <v>90407</v>
          </cell>
          <cell r="R63">
            <v>0.5</v>
          </cell>
          <cell r="S63">
            <v>0.5</v>
          </cell>
          <cell r="T63">
            <v>0.5</v>
          </cell>
        </row>
        <row r="64">
          <cell r="B64">
            <v>5</v>
          </cell>
          <cell r="D64" t="str">
            <v>2913</v>
          </cell>
          <cell r="E64" t="str">
            <v>BRETT, BRENDAN</v>
          </cell>
          <cell r="G64" t="str">
            <v>50% Direct Charging</v>
          </cell>
          <cell r="H64">
            <v>0.25</v>
          </cell>
          <cell r="I64" t="str">
            <v>D. Beattie</v>
          </cell>
          <cell r="J64" t="str">
            <v>SDK / API 2.1</v>
          </cell>
          <cell r="K64" t="str">
            <v>SDK 2.1</v>
          </cell>
          <cell r="U64">
            <v>0.5</v>
          </cell>
          <cell r="V64">
            <v>0.5</v>
          </cell>
          <cell r="W64">
            <v>0.5</v>
          </cell>
        </row>
        <row r="65">
          <cell r="B65">
            <v>1</v>
          </cell>
          <cell r="C65">
            <v>1</v>
          </cell>
          <cell r="D65">
            <v>2351</v>
          </cell>
          <cell r="E65" t="str">
            <v>BROWN, DIANE M</v>
          </cell>
          <cell r="F65" t="str">
            <v>ET</v>
          </cell>
          <cell r="H65">
            <v>1</v>
          </cell>
          <cell r="I65" t="str">
            <v>D. Beattie</v>
          </cell>
          <cell r="J65" t="str">
            <v>Engineering Support</v>
          </cell>
          <cell r="K65" t="str">
            <v>71224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</row>
        <row r="66">
          <cell r="D66">
            <v>2351</v>
          </cell>
          <cell r="E66" t="str">
            <v>BROWN, GREGORY J</v>
          </cell>
          <cell r="F66" t="str">
            <v>TE</v>
          </cell>
          <cell r="H66">
            <v>9.9999999999999992E-2</v>
          </cell>
          <cell r="I66" t="str">
            <v>D. Beattie</v>
          </cell>
          <cell r="J66" t="str">
            <v>BREW Sample Apps</v>
          </cell>
          <cell r="K66" t="str">
            <v>71255</v>
          </cell>
          <cell r="R66">
            <v>0.1</v>
          </cell>
          <cell r="S66">
            <v>0.1</v>
          </cell>
          <cell r="T66">
            <v>0.1</v>
          </cell>
          <cell r="U66">
            <v>0.1</v>
          </cell>
          <cell r="V66">
            <v>0.1</v>
          </cell>
          <cell r="W66">
            <v>0.1</v>
          </cell>
        </row>
        <row r="67">
          <cell r="D67">
            <v>2351</v>
          </cell>
          <cell r="E67" t="str">
            <v>BROWN, GREGORY J</v>
          </cell>
          <cell r="F67" t="str">
            <v>TE</v>
          </cell>
          <cell r="H67">
            <v>0.45</v>
          </cell>
          <cell r="I67" t="str">
            <v>D. Beattie</v>
          </cell>
          <cell r="J67" t="str">
            <v>Tools Engineering</v>
          </cell>
          <cell r="K67" t="str">
            <v>71296</v>
          </cell>
          <cell r="R67">
            <v>0.45</v>
          </cell>
          <cell r="S67">
            <v>0.45</v>
          </cell>
          <cell r="T67">
            <v>0.45</v>
          </cell>
          <cell r="U67">
            <v>0.45</v>
          </cell>
          <cell r="V67">
            <v>0.45</v>
          </cell>
          <cell r="W67">
            <v>0.45</v>
          </cell>
        </row>
        <row r="68">
          <cell r="B68">
            <v>1</v>
          </cell>
          <cell r="C68">
            <v>1</v>
          </cell>
          <cell r="D68">
            <v>2351</v>
          </cell>
          <cell r="E68" t="str">
            <v>BROWN, GREGORY J</v>
          </cell>
          <cell r="F68" t="str">
            <v>TE</v>
          </cell>
          <cell r="H68">
            <v>0.22500000000000001</v>
          </cell>
          <cell r="I68" t="str">
            <v>D. Beattie</v>
          </cell>
          <cell r="J68" t="str">
            <v>SDK / API 2.0</v>
          </cell>
          <cell r="K68" t="str">
            <v>90407</v>
          </cell>
          <cell r="R68">
            <v>0.45</v>
          </cell>
          <cell r="S68">
            <v>0.45</v>
          </cell>
          <cell r="T68">
            <v>0.45</v>
          </cell>
        </row>
        <row r="69">
          <cell r="D69">
            <v>2351</v>
          </cell>
          <cell r="E69" t="str">
            <v>BROWN, GREGORY J</v>
          </cell>
          <cell r="F69" t="str">
            <v>TE</v>
          </cell>
          <cell r="H69">
            <v>0.22500000000000001</v>
          </cell>
          <cell r="I69" t="str">
            <v>D. Beattie</v>
          </cell>
          <cell r="J69" t="str">
            <v>SDK / API 2.1</v>
          </cell>
          <cell r="K69" t="str">
            <v>SDK 2.1</v>
          </cell>
          <cell r="U69">
            <v>0.45</v>
          </cell>
          <cell r="V69">
            <v>0.45</v>
          </cell>
          <cell r="W69">
            <v>0.45</v>
          </cell>
        </row>
        <row r="70">
          <cell r="B70">
            <v>1</v>
          </cell>
          <cell r="C70">
            <v>1</v>
          </cell>
          <cell r="D70">
            <v>2351</v>
          </cell>
          <cell r="E70" t="str">
            <v>BRUNO, KATHY S</v>
          </cell>
          <cell r="F70" t="str">
            <v>SYS_2</v>
          </cell>
          <cell r="H70">
            <v>0.25</v>
          </cell>
          <cell r="I70" t="str">
            <v>D. Beattie</v>
          </cell>
          <cell r="J70" t="str">
            <v>CDS 1.2</v>
          </cell>
          <cell r="K70" t="str">
            <v>90408</v>
          </cell>
          <cell r="S70">
            <v>0.3</v>
          </cell>
          <cell r="T70">
            <v>0.3</v>
          </cell>
          <cell r="U70">
            <v>0.3</v>
          </cell>
          <cell r="V70">
            <v>0.3</v>
          </cell>
          <cell r="W70">
            <v>0.3</v>
          </cell>
        </row>
        <row r="71">
          <cell r="D71">
            <v>2351</v>
          </cell>
          <cell r="E71" t="str">
            <v>BRUNO, KATHY S</v>
          </cell>
          <cell r="F71" t="str">
            <v>SYS_2</v>
          </cell>
          <cell r="H71">
            <v>0.25</v>
          </cell>
          <cell r="I71" t="str">
            <v>D. Beattie</v>
          </cell>
          <cell r="J71" t="str">
            <v>BDS 1.2</v>
          </cell>
          <cell r="K71" t="str">
            <v>90409</v>
          </cell>
          <cell r="S71">
            <v>0.3</v>
          </cell>
          <cell r="T71">
            <v>0.3</v>
          </cell>
          <cell r="U71">
            <v>0.3</v>
          </cell>
          <cell r="V71">
            <v>0.3</v>
          </cell>
          <cell r="W71">
            <v>0.3</v>
          </cell>
        </row>
        <row r="72">
          <cell r="D72">
            <v>2351</v>
          </cell>
          <cell r="E72" t="str">
            <v>BRUNO, KATHY S</v>
          </cell>
          <cell r="F72" t="str">
            <v>SYS_2</v>
          </cell>
          <cell r="H72">
            <v>0.25</v>
          </cell>
          <cell r="I72" t="str">
            <v>D. Beattie</v>
          </cell>
          <cell r="J72" t="str">
            <v>Extranet 1.2</v>
          </cell>
          <cell r="K72" t="str">
            <v>90410</v>
          </cell>
          <cell r="S72">
            <v>0.3</v>
          </cell>
          <cell r="T72">
            <v>0.3</v>
          </cell>
          <cell r="U72">
            <v>0.3</v>
          </cell>
          <cell r="V72">
            <v>0.3</v>
          </cell>
          <cell r="W72">
            <v>0.3</v>
          </cell>
        </row>
        <row r="73">
          <cell r="D73">
            <v>2351</v>
          </cell>
          <cell r="E73" t="str">
            <v>BRUNO, KATHY S</v>
          </cell>
          <cell r="F73" t="str">
            <v>SYS_2</v>
          </cell>
          <cell r="H73">
            <v>5.000000000000001E-2</v>
          </cell>
          <cell r="I73" t="str">
            <v>D. Beattie</v>
          </cell>
          <cell r="J73" t="str">
            <v>SDK / API 2.1</v>
          </cell>
          <cell r="K73" t="str">
            <v>SDK 2.1</v>
          </cell>
          <cell r="U73">
            <v>0.1</v>
          </cell>
          <cell r="V73">
            <v>0.1</v>
          </cell>
          <cell r="W73">
            <v>0.1</v>
          </cell>
        </row>
        <row r="74">
          <cell r="D74">
            <v>2351</v>
          </cell>
          <cell r="E74" t="str">
            <v>BRUNO, KATHY S</v>
          </cell>
          <cell r="F74" t="str">
            <v>SYS_2</v>
          </cell>
          <cell r="H74">
            <v>4.9999999999999996E-2</v>
          </cell>
          <cell r="I74" t="str">
            <v>D. Beattie</v>
          </cell>
          <cell r="J74" t="str">
            <v>CDS 1.1</v>
          </cell>
          <cell r="K74" t="str">
            <v>90415</v>
          </cell>
          <cell r="R74">
            <v>0.3</v>
          </cell>
        </row>
        <row r="75">
          <cell r="D75">
            <v>2351</v>
          </cell>
          <cell r="E75" t="str">
            <v>BRUNO, KATHY S</v>
          </cell>
          <cell r="F75" t="str">
            <v>SYS_2</v>
          </cell>
          <cell r="H75">
            <v>4.9999999999999996E-2</v>
          </cell>
          <cell r="I75" t="str">
            <v>D. Beattie</v>
          </cell>
          <cell r="J75" t="str">
            <v>Extranet 1.1</v>
          </cell>
          <cell r="K75" t="str">
            <v>90416</v>
          </cell>
          <cell r="R75">
            <v>0.3</v>
          </cell>
        </row>
        <row r="76">
          <cell r="D76">
            <v>2351</v>
          </cell>
          <cell r="E76" t="str">
            <v>BRUNO, KATHY S</v>
          </cell>
          <cell r="F76" t="str">
            <v>SYS_2</v>
          </cell>
          <cell r="H76">
            <v>4.9999999999999996E-2</v>
          </cell>
          <cell r="I76" t="str">
            <v>D. Beattie</v>
          </cell>
          <cell r="J76" t="str">
            <v>BDS 1.1</v>
          </cell>
          <cell r="K76" t="str">
            <v>90417</v>
          </cell>
          <cell r="R76">
            <v>0.3</v>
          </cell>
        </row>
        <row r="77">
          <cell r="D77">
            <v>2351</v>
          </cell>
          <cell r="E77" t="str">
            <v>BRUNO, KATHY S</v>
          </cell>
          <cell r="F77" t="str">
            <v>SYS_2</v>
          </cell>
          <cell r="H77">
            <v>5.000000000000001E-2</v>
          </cell>
          <cell r="I77" t="str">
            <v>D. Beattie</v>
          </cell>
          <cell r="J77" t="str">
            <v>SDK / API 2.0</v>
          </cell>
          <cell r="K77" t="str">
            <v>90407</v>
          </cell>
          <cell r="R77">
            <v>0.1</v>
          </cell>
          <cell r="S77">
            <v>0.1</v>
          </cell>
          <cell r="T77">
            <v>0.1</v>
          </cell>
        </row>
        <row r="78">
          <cell r="D78">
            <v>2351</v>
          </cell>
          <cell r="E78" t="str">
            <v>BUSH, ENOCH R</v>
          </cell>
          <cell r="F78" t="str">
            <v>SYS_3</v>
          </cell>
          <cell r="H78">
            <v>0.3</v>
          </cell>
          <cell r="I78" t="str">
            <v>D. Beattie</v>
          </cell>
          <cell r="J78" t="str">
            <v>Verizon</v>
          </cell>
          <cell r="K78" t="str">
            <v>65343</v>
          </cell>
          <cell r="R78">
            <v>0.3</v>
          </cell>
          <cell r="S78">
            <v>0.3</v>
          </cell>
          <cell r="T78">
            <v>0.3</v>
          </cell>
          <cell r="U78">
            <v>0.3</v>
          </cell>
          <cell r="V78">
            <v>0.3</v>
          </cell>
          <cell r="W78">
            <v>0.3</v>
          </cell>
        </row>
        <row r="79">
          <cell r="D79">
            <v>2351</v>
          </cell>
          <cell r="E79" t="str">
            <v>BUSH, ENOCH R</v>
          </cell>
          <cell r="F79" t="str">
            <v>SYS_3</v>
          </cell>
          <cell r="H79">
            <v>0.25</v>
          </cell>
          <cell r="I79" t="str">
            <v>D. Beattie</v>
          </cell>
          <cell r="J79" t="str">
            <v>CDS 1.2</v>
          </cell>
          <cell r="K79" t="str">
            <v>90408</v>
          </cell>
          <cell r="S79">
            <v>0.3</v>
          </cell>
          <cell r="T79">
            <v>0.3</v>
          </cell>
          <cell r="U79">
            <v>0.3</v>
          </cell>
          <cell r="V79">
            <v>0.3</v>
          </cell>
          <cell r="W79">
            <v>0.3</v>
          </cell>
        </row>
        <row r="80">
          <cell r="D80">
            <v>2351</v>
          </cell>
          <cell r="E80" t="str">
            <v>BUSH, ENOCH R</v>
          </cell>
          <cell r="F80" t="str">
            <v>SYS_3</v>
          </cell>
          <cell r="H80">
            <v>0.25</v>
          </cell>
          <cell r="I80" t="str">
            <v>D. Beattie</v>
          </cell>
          <cell r="J80" t="str">
            <v>BDS 1.2</v>
          </cell>
          <cell r="K80" t="str">
            <v>90409</v>
          </cell>
          <cell r="S80">
            <v>0.3</v>
          </cell>
          <cell r="T80">
            <v>0.3</v>
          </cell>
          <cell r="U80">
            <v>0.3</v>
          </cell>
          <cell r="V80">
            <v>0.3</v>
          </cell>
          <cell r="W80">
            <v>0.3</v>
          </cell>
        </row>
        <row r="81">
          <cell r="D81">
            <v>2351</v>
          </cell>
          <cell r="E81" t="str">
            <v>BUSH, ENOCH R</v>
          </cell>
          <cell r="F81" t="str">
            <v>SYS_3</v>
          </cell>
          <cell r="H81">
            <v>8.3333333333333329E-2</v>
          </cell>
          <cell r="I81" t="str">
            <v>D. Beattie</v>
          </cell>
          <cell r="J81" t="str">
            <v>Billing 1.2</v>
          </cell>
          <cell r="K81" t="str">
            <v>90411</v>
          </cell>
          <cell r="S81">
            <v>0.1</v>
          </cell>
          <cell r="T81">
            <v>0.1</v>
          </cell>
          <cell r="U81">
            <v>0.1</v>
          </cell>
          <cell r="V81">
            <v>0.1</v>
          </cell>
          <cell r="W81">
            <v>0.1</v>
          </cell>
        </row>
        <row r="82">
          <cell r="D82">
            <v>2351</v>
          </cell>
          <cell r="E82" t="str">
            <v>BUSH, ENOCH R</v>
          </cell>
          <cell r="F82" t="str">
            <v>SYS_3</v>
          </cell>
          <cell r="H82">
            <v>4.9999999999999996E-2</v>
          </cell>
          <cell r="I82" t="str">
            <v>D. Beattie</v>
          </cell>
          <cell r="J82" t="str">
            <v>CDS 1.1</v>
          </cell>
          <cell r="K82" t="str">
            <v>90415</v>
          </cell>
          <cell r="R82">
            <v>0.3</v>
          </cell>
        </row>
        <row r="83">
          <cell r="B83">
            <v>1</v>
          </cell>
          <cell r="C83">
            <v>1</v>
          </cell>
          <cell r="D83">
            <v>2351</v>
          </cell>
          <cell r="E83" t="str">
            <v>BUSH, ENOCH R</v>
          </cell>
          <cell r="F83" t="str">
            <v>SYS_3</v>
          </cell>
          <cell r="H83">
            <v>4.9999999999999996E-2</v>
          </cell>
          <cell r="I83" t="str">
            <v>D. Beattie</v>
          </cell>
          <cell r="J83" t="str">
            <v>BDS 1.1</v>
          </cell>
          <cell r="K83" t="str">
            <v>90417</v>
          </cell>
          <cell r="R83">
            <v>0.3</v>
          </cell>
        </row>
        <row r="84">
          <cell r="D84">
            <v>2351</v>
          </cell>
          <cell r="E84" t="str">
            <v>BUSH, ENOCH R</v>
          </cell>
          <cell r="F84" t="str">
            <v>SYS_3</v>
          </cell>
          <cell r="H84">
            <v>1.6666666666666666E-2</v>
          </cell>
          <cell r="I84" t="str">
            <v>D. Beattie</v>
          </cell>
          <cell r="J84" t="str">
            <v>Billing 1.1</v>
          </cell>
          <cell r="K84" t="str">
            <v>90418</v>
          </cell>
          <cell r="R84">
            <v>0.1</v>
          </cell>
        </row>
        <row r="85">
          <cell r="B85">
            <v>1</v>
          </cell>
          <cell r="C85">
            <v>1</v>
          </cell>
          <cell r="D85">
            <v>2351</v>
          </cell>
          <cell r="E85" t="str">
            <v>CALKINS, F. ANDREW M</v>
          </cell>
          <cell r="F85" t="str">
            <v>SW_3</v>
          </cell>
          <cell r="H85">
            <v>1</v>
          </cell>
          <cell r="I85" t="str">
            <v>P. Fisher</v>
          </cell>
          <cell r="J85" t="str">
            <v>QCHAT / Nextel COS</v>
          </cell>
          <cell r="K85" t="str">
            <v>65349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</row>
        <row r="86">
          <cell r="B86">
            <v>4</v>
          </cell>
          <cell r="D86">
            <v>2720</v>
          </cell>
          <cell r="E86" t="str">
            <v>CALLANAN, JAMES D</v>
          </cell>
          <cell r="H86">
            <v>0.5</v>
          </cell>
          <cell r="I86" t="str">
            <v>D. Beattie</v>
          </cell>
          <cell r="J86" t="str">
            <v>Alternate Processors</v>
          </cell>
          <cell r="K86" t="str">
            <v>71304</v>
          </cell>
          <cell r="R86">
            <v>0.5</v>
          </cell>
          <cell r="S86">
            <v>0.5</v>
          </cell>
          <cell r="T86">
            <v>0.5</v>
          </cell>
          <cell r="U86">
            <v>0.5</v>
          </cell>
          <cell r="V86">
            <v>0.5</v>
          </cell>
          <cell r="W86">
            <v>0.5</v>
          </cell>
        </row>
        <row r="87">
          <cell r="B87">
            <v>4</v>
          </cell>
          <cell r="D87">
            <v>2720</v>
          </cell>
          <cell r="E87" t="str">
            <v>CALLANAN, JAMES D</v>
          </cell>
          <cell r="H87">
            <v>0.5</v>
          </cell>
          <cell r="I87" t="str">
            <v>D. Beattie</v>
          </cell>
          <cell r="J87" t="str">
            <v>IBM Development</v>
          </cell>
          <cell r="K87" t="str">
            <v>71385</v>
          </cell>
          <cell r="R87">
            <v>0.5</v>
          </cell>
          <cell r="S87">
            <v>0.5</v>
          </cell>
          <cell r="T87">
            <v>0.5</v>
          </cell>
          <cell r="U87">
            <v>0.5</v>
          </cell>
          <cell r="V87">
            <v>0.5</v>
          </cell>
          <cell r="W87">
            <v>0.5</v>
          </cell>
        </row>
        <row r="88">
          <cell r="B88">
            <v>1</v>
          </cell>
          <cell r="C88">
            <v>1</v>
          </cell>
          <cell r="D88">
            <v>2351</v>
          </cell>
          <cell r="E88" t="str">
            <v>CHAN, VICTOR H</v>
          </cell>
          <cell r="F88" t="str">
            <v>SW_2</v>
          </cell>
          <cell r="H88">
            <v>1</v>
          </cell>
          <cell r="I88" t="str">
            <v>P. Fisher</v>
          </cell>
          <cell r="J88" t="str">
            <v>QCHAT / Nextel COS</v>
          </cell>
          <cell r="K88" t="str">
            <v>65349</v>
          </cell>
          <cell r="R88">
            <v>1</v>
          </cell>
          <cell r="S88">
            <v>1</v>
          </cell>
          <cell r="T88">
            <v>1</v>
          </cell>
          <cell r="U88">
            <v>1</v>
          </cell>
          <cell r="V88">
            <v>1</v>
          </cell>
          <cell r="W88">
            <v>1</v>
          </cell>
        </row>
        <row r="89">
          <cell r="B89">
            <v>1</v>
          </cell>
          <cell r="C89">
            <v>1</v>
          </cell>
          <cell r="D89">
            <v>2351</v>
          </cell>
          <cell r="E89" t="str">
            <v xml:space="preserve">CHANDRASEKHAR, RAMESH </v>
          </cell>
          <cell r="F89" t="str">
            <v>SW_3</v>
          </cell>
          <cell r="H89">
            <v>0.5</v>
          </cell>
          <cell r="I89" t="str">
            <v>D. Beattie</v>
          </cell>
          <cell r="J89" t="str">
            <v>SDK / API 2.0</v>
          </cell>
          <cell r="K89" t="str">
            <v>90407</v>
          </cell>
          <cell r="R89">
            <v>1</v>
          </cell>
          <cell r="S89">
            <v>1</v>
          </cell>
          <cell r="T89">
            <v>1</v>
          </cell>
        </row>
        <row r="90">
          <cell r="D90">
            <v>2351</v>
          </cell>
          <cell r="E90" t="str">
            <v xml:space="preserve">CHANDRASEKHAR, RAMESH </v>
          </cell>
          <cell r="F90" t="str">
            <v>SW_3</v>
          </cell>
          <cell r="H90">
            <v>0.5</v>
          </cell>
          <cell r="I90" t="str">
            <v>D. Beattie</v>
          </cell>
          <cell r="J90" t="str">
            <v>SDK / API 2.1</v>
          </cell>
          <cell r="K90" t="str">
            <v>SDK 2.1</v>
          </cell>
          <cell r="U90">
            <v>1</v>
          </cell>
          <cell r="V90">
            <v>1</v>
          </cell>
          <cell r="W90">
            <v>1</v>
          </cell>
        </row>
        <row r="91">
          <cell r="D91">
            <v>2351</v>
          </cell>
          <cell r="E91" t="str">
            <v xml:space="preserve">CHANG, HANS </v>
          </cell>
          <cell r="F91" t="str">
            <v>SW_1</v>
          </cell>
          <cell r="H91">
            <v>0.3</v>
          </cell>
          <cell r="I91" t="str">
            <v>D. Beattie</v>
          </cell>
          <cell r="J91" t="str">
            <v>SDK / API 2.0</v>
          </cell>
          <cell r="K91" t="str">
            <v>90407</v>
          </cell>
          <cell r="R91">
            <v>0.6</v>
          </cell>
          <cell r="S91">
            <v>0.6</v>
          </cell>
          <cell r="T91">
            <v>0.6</v>
          </cell>
        </row>
        <row r="92">
          <cell r="D92">
            <v>2351</v>
          </cell>
          <cell r="E92" t="str">
            <v xml:space="preserve">CHANG, HANS </v>
          </cell>
          <cell r="F92" t="str">
            <v>SW_1</v>
          </cell>
          <cell r="H92">
            <v>0.16666666666666666</v>
          </cell>
          <cell r="I92" t="str">
            <v>D. Beattie</v>
          </cell>
          <cell r="J92" t="str">
            <v>CDS 1.2</v>
          </cell>
          <cell r="K92" t="str">
            <v>90408</v>
          </cell>
          <cell r="S92">
            <v>0.2</v>
          </cell>
          <cell r="T92">
            <v>0.2</v>
          </cell>
          <cell r="U92">
            <v>0.2</v>
          </cell>
          <cell r="V92">
            <v>0.2</v>
          </cell>
          <cell r="W92">
            <v>0.2</v>
          </cell>
        </row>
        <row r="93">
          <cell r="D93">
            <v>2351</v>
          </cell>
          <cell r="E93" t="str">
            <v xml:space="preserve">CHANG, HANS </v>
          </cell>
          <cell r="F93" t="str">
            <v>SW_1</v>
          </cell>
          <cell r="H93">
            <v>0.16666666666666666</v>
          </cell>
          <cell r="I93" t="str">
            <v>D. Beattie</v>
          </cell>
          <cell r="J93" t="str">
            <v>BDS 1.2</v>
          </cell>
          <cell r="K93" t="str">
            <v>90409</v>
          </cell>
          <cell r="S93">
            <v>0.2</v>
          </cell>
          <cell r="T93">
            <v>0.2</v>
          </cell>
          <cell r="U93">
            <v>0.2</v>
          </cell>
          <cell r="V93">
            <v>0.2</v>
          </cell>
          <cell r="W93">
            <v>0.2</v>
          </cell>
        </row>
        <row r="94">
          <cell r="B94">
            <v>1</v>
          </cell>
          <cell r="C94">
            <v>1</v>
          </cell>
          <cell r="D94">
            <v>2351</v>
          </cell>
          <cell r="E94" t="str">
            <v xml:space="preserve">CHANG, HANS </v>
          </cell>
          <cell r="F94" t="str">
            <v>SW_1</v>
          </cell>
          <cell r="H94">
            <v>3.3333333333333333E-2</v>
          </cell>
          <cell r="I94" t="str">
            <v>D. Beattie</v>
          </cell>
          <cell r="J94" t="str">
            <v>CDS 1.1</v>
          </cell>
          <cell r="K94" t="str">
            <v>90415</v>
          </cell>
          <cell r="R94">
            <v>0.2</v>
          </cell>
        </row>
        <row r="95">
          <cell r="D95">
            <v>2351</v>
          </cell>
          <cell r="E95" t="str">
            <v xml:space="preserve">CHANG, HANS </v>
          </cell>
          <cell r="F95" t="str">
            <v>SW_1</v>
          </cell>
          <cell r="H95">
            <v>3.3333333333333333E-2</v>
          </cell>
          <cell r="I95" t="str">
            <v>D. Beattie</v>
          </cell>
          <cell r="J95" t="str">
            <v>BDS 1.1</v>
          </cell>
          <cell r="K95" t="str">
            <v>90417</v>
          </cell>
          <cell r="R95">
            <v>0.2</v>
          </cell>
        </row>
        <row r="96">
          <cell r="D96">
            <v>2351</v>
          </cell>
          <cell r="E96" t="str">
            <v xml:space="preserve">CHANG, HANS </v>
          </cell>
          <cell r="F96" t="str">
            <v>SW_1</v>
          </cell>
          <cell r="H96">
            <v>0.3</v>
          </cell>
          <cell r="I96" t="str">
            <v>D. Beattie</v>
          </cell>
          <cell r="J96" t="str">
            <v>SDK / API 2.1</v>
          </cell>
          <cell r="K96" t="str">
            <v>SDK 2.1</v>
          </cell>
          <cell r="U96">
            <v>0.6</v>
          </cell>
          <cell r="V96">
            <v>0.6</v>
          </cell>
          <cell r="W96">
            <v>0.6</v>
          </cell>
        </row>
        <row r="97">
          <cell r="B97">
            <v>1</v>
          </cell>
          <cell r="C97">
            <v>1</v>
          </cell>
          <cell r="D97">
            <v>2351</v>
          </cell>
          <cell r="E97" t="str">
            <v>CHAUBEY, NISHITH K</v>
          </cell>
          <cell r="F97" t="str">
            <v>SW_2</v>
          </cell>
          <cell r="H97">
            <v>1</v>
          </cell>
          <cell r="I97" t="str">
            <v>D. Beattie</v>
          </cell>
          <cell r="J97" t="str">
            <v>Tools Engineering</v>
          </cell>
          <cell r="K97" t="str">
            <v>71296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</row>
        <row r="98">
          <cell r="B98">
            <v>1</v>
          </cell>
          <cell r="C98">
            <v>1</v>
          </cell>
          <cell r="D98">
            <v>2351</v>
          </cell>
          <cell r="E98" t="str">
            <v>CHEN, AN M</v>
          </cell>
          <cell r="F98" t="str">
            <v>SYS_3</v>
          </cell>
          <cell r="H98">
            <v>0.79999999999999993</v>
          </cell>
          <cell r="I98" t="str">
            <v>P. Fisher</v>
          </cell>
          <cell r="J98" t="str">
            <v>QCHAT / Nextel COS</v>
          </cell>
          <cell r="K98" t="str">
            <v>65349</v>
          </cell>
          <cell r="R98">
            <v>0.8</v>
          </cell>
          <cell r="S98">
            <v>0.8</v>
          </cell>
          <cell r="T98">
            <v>0.8</v>
          </cell>
          <cell r="U98">
            <v>0.8</v>
          </cell>
          <cell r="V98">
            <v>0.8</v>
          </cell>
          <cell r="W98">
            <v>0.8</v>
          </cell>
        </row>
        <row r="99">
          <cell r="D99">
            <v>2351</v>
          </cell>
          <cell r="E99" t="str">
            <v>CHEN, AN M</v>
          </cell>
          <cell r="F99" t="str">
            <v>SYS_3</v>
          </cell>
          <cell r="H99">
            <v>0.19999999999999998</v>
          </cell>
          <cell r="I99" t="str">
            <v>D. Beattie</v>
          </cell>
          <cell r="J99" t="str">
            <v>QIS Sys Eng &amp; Stdrds</v>
          </cell>
          <cell r="K99" t="str">
            <v>71295</v>
          </cell>
          <cell r="R99">
            <v>0.2</v>
          </cell>
          <cell r="S99">
            <v>0.2</v>
          </cell>
          <cell r="T99">
            <v>0.2</v>
          </cell>
          <cell r="U99">
            <v>0.2</v>
          </cell>
          <cell r="V99">
            <v>0.2</v>
          </cell>
          <cell r="W99">
            <v>0.2</v>
          </cell>
        </row>
        <row r="100">
          <cell r="B100">
            <v>6</v>
          </cell>
          <cell r="D100">
            <v>2351</v>
          </cell>
          <cell r="E100" t="str">
            <v>CHEW, SANDRA</v>
          </cell>
          <cell r="F100" t="str">
            <v>TW</v>
          </cell>
          <cell r="G100" t="str">
            <v>Transfer from QDM</v>
          </cell>
          <cell r="H100">
            <v>1</v>
          </cell>
          <cell r="I100" t="str">
            <v>D. Beattie</v>
          </cell>
          <cell r="J100" t="str">
            <v>Tools Engineering</v>
          </cell>
          <cell r="K100" t="str">
            <v>71296</v>
          </cell>
          <cell r="R100">
            <v>1</v>
          </cell>
          <cell r="S100">
            <v>1</v>
          </cell>
          <cell r="T100">
            <v>1</v>
          </cell>
          <cell r="U100">
            <v>1</v>
          </cell>
          <cell r="V100">
            <v>1</v>
          </cell>
          <cell r="W100">
            <v>1</v>
          </cell>
        </row>
        <row r="101">
          <cell r="D101">
            <v>2351</v>
          </cell>
          <cell r="E101" t="str">
            <v>CHHUGANI, SUNIL J</v>
          </cell>
          <cell r="F101" t="str">
            <v>SYS_2</v>
          </cell>
          <cell r="H101">
            <v>0.3</v>
          </cell>
          <cell r="I101" t="str">
            <v>D. Beattie</v>
          </cell>
          <cell r="J101" t="str">
            <v>Verizon</v>
          </cell>
          <cell r="K101" t="str">
            <v>65343</v>
          </cell>
          <cell r="R101">
            <v>0.3</v>
          </cell>
          <cell r="S101">
            <v>0.3</v>
          </cell>
          <cell r="T101">
            <v>0.3</v>
          </cell>
          <cell r="U101">
            <v>0.3</v>
          </cell>
          <cell r="V101">
            <v>0.3</v>
          </cell>
          <cell r="W101">
            <v>0.3</v>
          </cell>
        </row>
        <row r="102">
          <cell r="D102">
            <v>2351</v>
          </cell>
          <cell r="E102" t="str">
            <v>CHHUGANI, SUNIL J</v>
          </cell>
          <cell r="F102" t="str">
            <v>SYS_2</v>
          </cell>
          <cell r="H102">
            <v>0.25</v>
          </cell>
          <cell r="I102" t="str">
            <v>D. Beattie</v>
          </cell>
          <cell r="J102" t="str">
            <v>CDS 1.2</v>
          </cell>
          <cell r="K102" t="str">
            <v>90408</v>
          </cell>
          <cell r="S102">
            <v>0.3</v>
          </cell>
          <cell r="T102">
            <v>0.3</v>
          </cell>
          <cell r="U102">
            <v>0.3</v>
          </cell>
          <cell r="V102">
            <v>0.3</v>
          </cell>
          <cell r="W102">
            <v>0.3</v>
          </cell>
        </row>
        <row r="103">
          <cell r="D103">
            <v>2351</v>
          </cell>
          <cell r="E103" t="str">
            <v>CHHUGANI, SUNIL J</v>
          </cell>
          <cell r="F103" t="str">
            <v>SYS_2</v>
          </cell>
          <cell r="H103">
            <v>0.25</v>
          </cell>
          <cell r="I103" t="str">
            <v>D. Beattie</v>
          </cell>
          <cell r="J103" t="str">
            <v>BDS 1.2</v>
          </cell>
          <cell r="K103" t="str">
            <v>90409</v>
          </cell>
          <cell r="S103">
            <v>0.3</v>
          </cell>
          <cell r="T103">
            <v>0.3</v>
          </cell>
          <cell r="U103">
            <v>0.3</v>
          </cell>
          <cell r="V103">
            <v>0.3</v>
          </cell>
          <cell r="W103">
            <v>0.3</v>
          </cell>
        </row>
        <row r="104">
          <cell r="D104">
            <v>2351</v>
          </cell>
          <cell r="E104" t="str">
            <v>CHHUGANI, SUNIL J</v>
          </cell>
          <cell r="F104" t="str">
            <v>SYS_2</v>
          </cell>
          <cell r="H104">
            <v>8.3333333333333329E-2</v>
          </cell>
          <cell r="I104" t="str">
            <v>D. Beattie</v>
          </cell>
          <cell r="J104" t="str">
            <v>Billing 1.2</v>
          </cell>
          <cell r="K104" t="str">
            <v>90411</v>
          </cell>
          <cell r="S104">
            <v>0.1</v>
          </cell>
          <cell r="T104">
            <v>0.1</v>
          </cell>
          <cell r="U104">
            <v>0.1</v>
          </cell>
          <cell r="V104">
            <v>0.1</v>
          </cell>
          <cell r="W104">
            <v>0.1</v>
          </cell>
        </row>
        <row r="105">
          <cell r="D105">
            <v>2351</v>
          </cell>
          <cell r="E105" t="str">
            <v>CHHUGANI, SUNIL J</v>
          </cell>
          <cell r="F105" t="str">
            <v>SYS_2</v>
          </cell>
          <cell r="H105">
            <v>4.9999999999999996E-2</v>
          </cell>
          <cell r="I105" t="str">
            <v>D. Beattie</v>
          </cell>
          <cell r="J105" t="str">
            <v>CDS 1.1</v>
          </cell>
          <cell r="K105" t="str">
            <v>90415</v>
          </cell>
          <cell r="R105">
            <v>0.3</v>
          </cell>
        </row>
        <row r="106">
          <cell r="B106">
            <v>1</v>
          </cell>
          <cell r="C106">
            <v>1</v>
          </cell>
          <cell r="D106">
            <v>2351</v>
          </cell>
          <cell r="E106" t="str">
            <v>CHHUGANI, SUNIL J</v>
          </cell>
          <cell r="F106" t="str">
            <v>SYS_2</v>
          </cell>
          <cell r="H106">
            <v>4.9999999999999996E-2</v>
          </cell>
          <cell r="I106" t="str">
            <v>D. Beattie</v>
          </cell>
          <cell r="J106" t="str">
            <v>BDS 1.1</v>
          </cell>
          <cell r="K106" t="str">
            <v>90417</v>
          </cell>
          <cell r="R106">
            <v>0.3</v>
          </cell>
        </row>
        <row r="107">
          <cell r="D107">
            <v>2351</v>
          </cell>
          <cell r="E107" t="str">
            <v>CHHUGANI, SUNIL J</v>
          </cell>
          <cell r="F107" t="str">
            <v>SYS_2</v>
          </cell>
          <cell r="H107">
            <v>1.6666666666666666E-2</v>
          </cell>
          <cell r="I107" t="str">
            <v>D. Beattie</v>
          </cell>
          <cell r="J107" t="str">
            <v>Billing 1.1</v>
          </cell>
          <cell r="K107" t="str">
            <v>90418</v>
          </cell>
          <cell r="R107">
            <v>0.1</v>
          </cell>
        </row>
        <row r="108">
          <cell r="B108">
            <v>1</v>
          </cell>
          <cell r="C108">
            <v>1</v>
          </cell>
          <cell r="D108">
            <v>2351</v>
          </cell>
          <cell r="E108" t="str">
            <v>CHITNIS, SAGAR K</v>
          </cell>
          <cell r="F108" t="str">
            <v>SW_2</v>
          </cell>
          <cell r="H108">
            <v>1</v>
          </cell>
          <cell r="I108" t="str">
            <v>D. Beattie</v>
          </cell>
          <cell r="J108" t="str">
            <v>Tools Engineering</v>
          </cell>
          <cell r="K108" t="str">
            <v>71296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1</v>
          </cell>
        </row>
        <row r="109">
          <cell r="B109">
            <v>1</v>
          </cell>
          <cell r="C109">
            <v>1</v>
          </cell>
          <cell r="D109">
            <v>2351</v>
          </cell>
          <cell r="E109" t="str">
            <v>CHOURASIA, AJIT K</v>
          </cell>
          <cell r="F109" t="str">
            <v>SW_2</v>
          </cell>
          <cell r="H109">
            <v>1</v>
          </cell>
          <cell r="I109" t="str">
            <v>P. Fisher</v>
          </cell>
          <cell r="J109" t="str">
            <v>QCHAT / Nextel COS</v>
          </cell>
          <cell r="K109" t="str">
            <v>65349</v>
          </cell>
          <cell r="R109">
            <v>1</v>
          </cell>
          <cell r="S109">
            <v>1</v>
          </cell>
          <cell r="T109">
            <v>1</v>
          </cell>
          <cell r="U109">
            <v>1</v>
          </cell>
          <cell r="V109">
            <v>1</v>
          </cell>
          <cell r="W109">
            <v>1</v>
          </cell>
        </row>
        <row r="110">
          <cell r="B110">
            <v>5</v>
          </cell>
          <cell r="D110">
            <v>5117</v>
          </cell>
          <cell r="E110" t="str">
            <v>CIANFLONE, MICHAEL</v>
          </cell>
          <cell r="H110">
            <v>0.5</v>
          </cell>
          <cell r="I110" t="str">
            <v>D. Beattie</v>
          </cell>
          <cell r="J110" t="str">
            <v>Enterprise Training COS</v>
          </cell>
          <cell r="K110" t="str">
            <v>65294</v>
          </cell>
          <cell r="R110">
            <v>0.5</v>
          </cell>
          <cell r="S110">
            <v>0.5</v>
          </cell>
          <cell r="T110">
            <v>0.5</v>
          </cell>
          <cell r="U110">
            <v>0.5</v>
          </cell>
          <cell r="V110">
            <v>0.5</v>
          </cell>
          <cell r="W110">
            <v>0.5</v>
          </cell>
        </row>
        <row r="111">
          <cell r="B111">
            <v>5</v>
          </cell>
          <cell r="D111">
            <v>2913</v>
          </cell>
          <cell r="E111" t="str">
            <v>CICOTTE, RUSS</v>
          </cell>
          <cell r="G111" t="str">
            <v>50% Direct Charging</v>
          </cell>
          <cell r="H111">
            <v>0.25</v>
          </cell>
          <cell r="I111" t="str">
            <v>D. Beattie</v>
          </cell>
          <cell r="J111" t="str">
            <v>SDK / API 2.0</v>
          </cell>
          <cell r="K111" t="str">
            <v>90407</v>
          </cell>
          <cell r="R111">
            <v>0.5</v>
          </cell>
          <cell r="S111">
            <v>0.5</v>
          </cell>
          <cell r="T111">
            <v>0.5</v>
          </cell>
        </row>
        <row r="112">
          <cell r="B112">
            <v>5</v>
          </cell>
          <cell r="D112">
            <v>2913</v>
          </cell>
          <cell r="E112" t="str">
            <v>CICOTTE, RUSS</v>
          </cell>
          <cell r="G112" t="str">
            <v>50% Direct Charging</v>
          </cell>
          <cell r="H112">
            <v>0.25</v>
          </cell>
          <cell r="I112" t="str">
            <v>D. Beattie</v>
          </cell>
          <cell r="J112" t="str">
            <v>SDK / API 2.1</v>
          </cell>
          <cell r="K112" t="str">
            <v>SDK 2.1</v>
          </cell>
          <cell r="U112">
            <v>0.5</v>
          </cell>
          <cell r="V112">
            <v>0.5</v>
          </cell>
          <cell r="W112">
            <v>0.5</v>
          </cell>
        </row>
        <row r="113">
          <cell r="B113">
            <v>1</v>
          </cell>
          <cell r="C113">
            <v>1</v>
          </cell>
          <cell r="D113">
            <v>2351</v>
          </cell>
          <cell r="E113" t="str">
            <v>COOPER, KEVIN P</v>
          </cell>
          <cell r="F113" t="str">
            <v>SYS_1</v>
          </cell>
          <cell r="H113">
            <v>1</v>
          </cell>
          <cell r="I113" t="str">
            <v>D. Beattie</v>
          </cell>
          <cell r="J113" t="str">
            <v>Engineering Support</v>
          </cell>
          <cell r="K113" t="str">
            <v>71224</v>
          </cell>
          <cell r="R113">
            <v>1</v>
          </cell>
          <cell r="S113">
            <v>1</v>
          </cell>
          <cell r="T113">
            <v>1</v>
          </cell>
          <cell r="U113">
            <v>1</v>
          </cell>
          <cell r="V113">
            <v>1</v>
          </cell>
          <cell r="W113">
            <v>1</v>
          </cell>
        </row>
        <row r="114">
          <cell r="B114">
            <v>1</v>
          </cell>
          <cell r="C114">
            <v>1</v>
          </cell>
          <cell r="D114">
            <v>2351</v>
          </cell>
          <cell r="E114" t="str">
            <v>CROCKETT, DOUGLAS M</v>
          </cell>
          <cell r="F114" t="str">
            <v>SW_3</v>
          </cell>
          <cell r="H114">
            <v>1</v>
          </cell>
          <cell r="I114" t="str">
            <v>P. Fisher</v>
          </cell>
          <cell r="J114" t="str">
            <v>QCHAT / Nextel COS</v>
          </cell>
          <cell r="K114" t="str">
            <v>65349</v>
          </cell>
          <cell r="R114">
            <v>1</v>
          </cell>
          <cell r="S114">
            <v>1</v>
          </cell>
          <cell r="T114">
            <v>1</v>
          </cell>
          <cell r="U114">
            <v>1</v>
          </cell>
          <cell r="V114">
            <v>1</v>
          </cell>
          <cell r="W114">
            <v>1</v>
          </cell>
        </row>
        <row r="115">
          <cell r="B115">
            <v>1</v>
          </cell>
          <cell r="C115">
            <v>1</v>
          </cell>
          <cell r="D115">
            <v>2351</v>
          </cell>
          <cell r="E115" t="str">
            <v>CROFTS, GEORGE H</v>
          </cell>
          <cell r="F115" t="str">
            <v>SW_2</v>
          </cell>
          <cell r="H115">
            <v>0.79999999999999993</v>
          </cell>
          <cell r="I115" t="str">
            <v>D. Beattie</v>
          </cell>
          <cell r="J115" t="str">
            <v>True BREW Test</v>
          </cell>
          <cell r="K115" t="str">
            <v>65344</v>
          </cell>
          <cell r="R115">
            <v>0.8</v>
          </cell>
          <cell r="S115">
            <v>0.8</v>
          </cell>
          <cell r="T115">
            <v>0.8</v>
          </cell>
          <cell r="U115">
            <v>0.8</v>
          </cell>
          <cell r="V115">
            <v>0.8</v>
          </cell>
          <cell r="W115">
            <v>0.8</v>
          </cell>
        </row>
        <row r="116">
          <cell r="D116">
            <v>2351</v>
          </cell>
          <cell r="E116" t="str">
            <v>CROFTS, GEORGE H</v>
          </cell>
          <cell r="F116" t="str">
            <v>SW_2</v>
          </cell>
          <cell r="H116">
            <v>0.10000000000000002</v>
          </cell>
          <cell r="I116" t="str">
            <v>D. Beattie</v>
          </cell>
          <cell r="J116" t="str">
            <v>SDK / API 2.0</v>
          </cell>
          <cell r="K116" t="str">
            <v>90407</v>
          </cell>
          <cell r="R116">
            <v>0.2</v>
          </cell>
          <cell r="S116">
            <v>0.2</v>
          </cell>
          <cell r="T116">
            <v>0.2</v>
          </cell>
        </row>
        <row r="117">
          <cell r="D117">
            <v>2351</v>
          </cell>
          <cell r="E117" t="str">
            <v>CROFTS, GEORGE H</v>
          </cell>
          <cell r="F117" t="str">
            <v>SW_2</v>
          </cell>
          <cell r="H117">
            <v>0.10000000000000002</v>
          </cell>
          <cell r="I117" t="str">
            <v>D. Beattie</v>
          </cell>
          <cell r="J117" t="str">
            <v>SDK / API 2.1</v>
          </cell>
          <cell r="K117" t="str">
            <v>SDK 2.1</v>
          </cell>
          <cell r="U117">
            <v>0.2</v>
          </cell>
          <cell r="V117">
            <v>0.2</v>
          </cell>
          <cell r="W117">
            <v>0.2</v>
          </cell>
        </row>
        <row r="118">
          <cell r="B118">
            <v>1</v>
          </cell>
          <cell r="C118">
            <v>1</v>
          </cell>
          <cell r="D118">
            <v>2351</v>
          </cell>
          <cell r="E118" t="str">
            <v>CROSSLAND, KAREN N</v>
          </cell>
          <cell r="F118" t="str">
            <v>SW_3</v>
          </cell>
          <cell r="H118">
            <v>1</v>
          </cell>
          <cell r="I118" t="str">
            <v>D. Beattie</v>
          </cell>
          <cell r="J118" t="str">
            <v>True BREW Test</v>
          </cell>
          <cell r="K118" t="str">
            <v>65344</v>
          </cell>
          <cell r="R118">
            <v>1</v>
          </cell>
          <cell r="S118">
            <v>1</v>
          </cell>
          <cell r="T118">
            <v>1</v>
          </cell>
          <cell r="U118">
            <v>1</v>
          </cell>
          <cell r="V118">
            <v>1</v>
          </cell>
          <cell r="W118">
            <v>1</v>
          </cell>
        </row>
        <row r="119">
          <cell r="B119">
            <v>5</v>
          </cell>
          <cell r="D119">
            <v>5123</v>
          </cell>
          <cell r="E119" t="str">
            <v xml:space="preserve">CUSHING, CHIAREN  </v>
          </cell>
          <cell r="H119">
            <v>1</v>
          </cell>
          <cell r="I119" t="str">
            <v>K. Gidwani</v>
          </cell>
          <cell r="J119" t="str">
            <v>BREW CRM</v>
          </cell>
          <cell r="K119" t="str">
            <v>71314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0">
          <cell r="B120">
            <v>3</v>
          </cell>
          <cell r="D120">
            <v>2351</v>
          </cell>
          <cell r="E120" t="str">
            <v>DALAL, RAJESH</v>
          </cell>
          <cell r="F120" t="str">
            <v>SW_2</v>
          </cell>
          <cell r="G120" t="str">
            <v>Starts on 4/02</v>
          </cell>
          <cell r="H120">
            <v>0.27775</v>
          </cell>
          <cell r="I120" t="str">
            <v>D. Beattie</v>
          </cell>
          <cell r="J120" t="str">
            <v>BDS 1.2</v>
          </cell>
          <cell r="K120" t="str">
            <v>90409</v>
          </cell>
          <cell r="S120">
            <v>0.33329999999999999</v>
          </cell>
          <cell r="T120">
            <v>0.33329999999999999</v>
          </cell>
          <cell r="U120">
            <v>0.33329999999999999</v>
          </cell>
          <cell r="V120">
            <v>0.33329999999999999</v>
          </cell>
          <cell r="W120">
            <v>0.33329999999999999</v>
          </cell>
        </row>
        <row r="121">
          <cell r="B121">
            <v>3</v>
          </cell>
          <cell r="D121">
            <v>2351</v>
          </cell>
          <cell r="E121" t="str">
            <v>DALAL, RAJESH</v>
          </cell>
          <cell r="F121" t="str">
            <v>SW_2</v>
          </cell>
          <cell r="G121" t="str">
            <v>Starts on 4/02</v>
          </cell>
          <cell r="H121">
            <v>0.27775</v>
          </cell>
          <cell r="I121" t="str">
            <v>D. Beattie</v>
          </cell>
          <cell r="J121" t="str">
            <v>Extranet 1.2</v>
          </cell>
          <cell r="K121" t="str">
            <v>90410</v>
          </cell>
          <cell r="S121">
            <v>0.33329999999999999</v>
          </cell>
          <cell r="T121">
            <v>0.33329999999999999</v>
          </cell>
          <cell r="U121">
            <v>0.33329999999999999</v>
          </cell>
          <cell r="V121">
            <v>0.33329999999999999</v>
          </cell>
          <cell r="W121">
            <v>0.33329999999999999</v>
          </cell>
        </row>
        <row r="122">
          <cell r="B122">
            <v>3</v>
          </cell>
          <cell r="D122">
            <v>2351</v>
          </cell>
          <cell r="E122" t="str">
            <v>DALAL, RAJESH</v>
          </cell>
          <cell r="F122" t="str">
            <v>SW_2</v>
          </cell>
          <cell r="G122" t="str">
            <v>Starts on 4/02</v>
          </cell>
          <cell r="H122">
            <v>0.27775</v>
          </cell>
          <cell r="I122" t="str">
            <v>D. Beattie</v>
          </cell>
          <cell r="J122" t="str">
            <v>Billing 1.2</v>
          </cell>
          <cell r="K122" t="str">
            <v>90411</v>
          </cell>
          <cell r="S122">
            <v>0.33329999999999999</v>
          </cell>
          <cell r="T122">
            <v>0.33329999999999999</v>
          </cell>
          <cell r="U122">
            <v>0.33329999999999999</v>
          </cell>
          <cell r="V122">
            <v>0.33329999999999999</v>
          </cell>
          <cell r="W122">
            <v>0.33329999999999999</v>
          </cell>
        </row>
        <row r="123">
          <cell r="B123">
            <v>3</v>
          </cell>
          <cell r="D123">
            <v>2351</v>
          </cell>
          <cell r="E123" t="str">
            <v>DALAL, RAJESH</v>
          </cell>
          <cell r="F123" t="str">
            <v>SW_2</v>
          </cell>
          <cell r="G123" t="str">
            <v>Starts on 4/02</v>
          </cell>
          <cell r="H123">
            <v>5.5549999999999995E-2</v>
          </cell>
          <cell r="I123" t="str">
            <v>D. Beattie</v>
          </cell>
          <cell r="J123" t="str">
            <v>Extranet 1.1</v>
          </cell>
          <cell r="K123" t="str">
            <v>90416</v>
          </cell>
          <cell r="R123">
            <v>0.33329999999999999</v>
          </cell>
        </row>
        <row r="124">
          <cell r="B124">
            <v>3</v>
          </cell>
          <cell r="D124">
            <v>2351</v>
          </cell>
          <cell r="E124" t="str">
            <v>DALAL, RAJESH</v>
          </cell>
          <cell r="F124" t="str">
            <v>SW_2</v>
          </cell>
          <cell r="G124" t="str">
            <v>Starts on 4/02</v>
          </cell>
          <cell r="H124">
            <v>5.5549999999999995E-2</v>
          </cell>
          <cell r="I124" t="str">
            <v>D. Beattie</v>
          </cell>
          <cell r="J124" t="str">
            <v>BDS 1.1</v>
          </cell>
          <cell r="K124" t="str">
            <v>90417</v>
          </cell>
          <cell r="R124">
            <v>0.33329999999999999</v>
          </cell>
        </row>
        <row r="125">
          <cell r="B125">
            <v>3</v>
          </cell>
          <cell r="D125">
            <v>2351</v>
          </cell>
          <cell r="E125" t="str">
            <v>DALAL, RAJESH</v>
          </cell>
          <cell r="F125" t="str">
            <v>SW_2</v>
          </cell>
          <cell r="G125" t="str">
            <v>Starts on 4/02</v>
          </cell>
          <cell r="H125">
            <v>5.5549999999999995E-2</v>
          </cell>
          <cell r="I125" t="str">
            <v>D. Beattie</v>
          </cell>
          <cell r="J125" t="str">
            <v>Billing 1.1</v>
          </cell>
          <cell r="K125" t="str">
            <v>90418</v>
          </cell>
          <cell r="R125">
            <v>0.33329999999999999</v>
          </cell>
        </row>
        <row r="126">
          <cell r="D126">
            <v>2351</v>
          </cell>
          <cell r="E126" t="str">
            <v>DAMM, GARY G</v>
          </cell>
          <cell r="F126" t="str">
            <v>CM</v>
          </cell>
          <cell r="H126">
            <v>0.83333333333333337</v>
          </cell>
          <cell r="I126" t="str">
            <v>D. Beattie</v>
          </cell>
          <cell r="J126" t="str">
            <v>Extranet 1.2</v>
          </cell>
          <cell r="K126" t="str">
            <v>90410</v>
          </cell>
          <cell r="S126">
            <v>1</v>
          </cell>
          <cell r="T126">
            <v>1</v>
          </cell>
          <cell r="U126">
            <v>1</v>
          </cell>
          <cell r="V126">
            <v>1</v>
          </cell>
          <cell r="W126">
            <v>1</v>
          </cell>
        </row>
        <row r="127">
          <cell r="B127">
            <v>1</v>
          </cell>
          <cell r="C127">
            <v>1</v>
          </cell>
          <cell r="D127">
            <v>2351</v>
          </cell>
          <cell r="E127" t="str">
            <v>DAMM, GARY G</v>
          </cell>
          <cell r="F127" t="str">
            <v>CM</v>
          </cell>
          <cell r="H127">
            <v>0.16666666666666666</v>
          </cell>
          <cell r="I127" t="str">
            <v>D. Beattie</v>
          </cell>
          <cell r="J127" t="str">
            <v>Extranet 1.1</v>
          </cell>
          <cell r="K127" t="str">
            <v>90416</v>
          </cell>
          <cell r="R127">
            <v>1</v>
          </cell>
        </row>
        <row r="128">
          <cell r="D128">
            <v>2351</v>
          </cell>
          <cell r="E128" t="str">
            <v>D'AMORE, TIANYU L</v>
          </cell>
          <cell r="F128" t="str">
            <v>SW_3</v>
          </cell>
          <cell r="H128">
            <v>0.16666666666666666</v>
          </cell>
          <cell r="I128" t="str">
            <v>D. Beattie</v>
          </cell>
          <cell r="J128" t="str">
            <v>CDS 1.2</v>
          </cell>
          <cell r="K128" t="str">
            <v>90408</v>
          </cell>
          <cell r="S128">
            <v>0.2</v>
          </cell>
          <cell r="T128">
            <v>0.2</v>
          </cell>
          <cell r="U128">
            <v>0.2</v>
          </cell>
          <cell r="V128">
            <v>0.2</v>
          </cell>
          <cell r="W128">
            <v>0.2</v>
          </cell>
        </row>
        <row r="129">
          <cell r="D129">
            <v>2351</v>
          </cell>
          <cell r="E129" t="str">
            <v>D'AMORE, TIANYU L</v>
          </cell>
          <cell r="F129" t="str">
            <v>SW_3</v>
          </cell>
          <cell r="H129">
            <v>0.66666666666666663</v>
          </cell>
          <cell r="I129" t="str">
            <v>D. Beattie</v>
          </cell>
          <cell r="J129" t="str">
            <v>BDS 1.2</v>
          </cell>
          <cell r="K129" t="str">
            <v>90409</v>
          </cell>
          <cell r="S129">
            <v>0.8</v>
          </cell>
          <cell r="T129">
            <v>0.8</v>
          </cell>
          <cell r="U129">
            <v>0.8</v>
          </cell>
          <cell r="V129">
            <v>0.8</v>
          </cell>
          <cell r="W129">
            <v>0.8</v>
          </cell>
        </row>
        <row r="130">
          <cell r="D130">
            <v>2351</v>
          </cell>
          <cell r="E130" t="str">
            <v>D'AMORE, TIANYU L</v>
          </cell>
          <cell r="F130" t="str">
            <v>SW_3</v>
          </cell>
          <cell r="H130">
            <v>3.3333333333333333E-2</v>
          </cell>
          <cell r="I130" t="str">
            <v>D. Beattie</v>
          </cell>
          <cell r="J130" t="str">
            <v>CDS 1.1</v>
          </cell>
          <cell r="K130" t="str">
            <v>90415</v>
          </cell>
          <cell r="R130">
            <v>0.2</v>
          </cell>
        </row>
        <row r="131">
          <cell r="B131">
            <v>1</v>
          </cell>
          <cell r="C131">
            <v>1</v>
          </cell>
          <cell r="D131">
            <v>2351</v>
          </cell>
          <cell r="E131" t="str">
            <v>D'AMORE, TIANYU L</v>
          </cell>
          <cell r="F131" t="str">
            <v>SW_3</v>
          </cell>
          <cell r="H131">
            <v>0.13333333333333333</v>
          </cell>
          <cell r="I131" t="str">
            <v>D. Beattie</v>
          </cell>
          <cell r="J131" t="str">
            <v>BDS 1.1</v>
          </cell>
          <cell r="K131" t="str">
            <v>90417</v>
          </cell>
          <cell r="R131">
            <v>0.8</v>
          </cell>
        </row>
        <row r="132">
          <cell r="B132">
            <v>5</v>
          </cell>
          <cell r="D132">
            <v>5126</v>
          </cell>
          <cell r="E132" t="str">
            <v xml:space="preserve">DAVIDSON, JOETTE </v>
          </cell>
          <cell r="F132">
            <v>0</v>
          </cell>
          <cell r="H132">
            <v>0.83333333333333337</v>
          </cell>
          <cell r="I132" t="str">
            <v>D. Beattie</v>
          </cell>
          <cell r="J132" t="str">
            <v>Billing 1.2</v>
          </cell>
          <cell r="K132" t="str">
            <v>90411</v>
          </cell>
          <cell r="S132">
            <v>1</v>
          </cell>
          <cell r="T132">
            <v>1</v>
          </cell>
          <cell r="U132">
            <v>1</v>
          </cell>
          <cell r="V132">
            <v>1</v>
          </cell>
          <cell r="W132">
            <v>1</v>
          </cell>
        </row>
        <row r="133">
          <cell r="B133">
            <v>5</v>
          </cell>
          <cell r="D133">
            <v>5126</v>
          </cell>
          <cell r="E133" t="str">
            <v xml:space="preserve">DAVIDSON, JOETTE </v>
          </cell>
          <cell r="H133">
            <v>0.16666666666666666</v>
          </cell>
          <cell r="I133" t="str">
            <v>D. Beattie</v>
          </cell>
          <cell r="J133" t="str">
            <v>Billing 1.1</v>
          </cell>
          <cell r="K133" t="str">
            <v>90418</v>
          </cell>
          <cell r="R133">
            <v>1</v>
          </cell>
        </row>
        <row r="134">
          <cell r="B134">
            <v>5</v>
          </cell>
          <cell r="D134">
            <v>5117</v>
          </cell>
          <cell r="E134" t="str">
            <v>DAVIS, KEN</v>
          </cell>
          <cell r="H134">
            <v>0.5</v>
          </cell>
          <cell r="I134" t="str">
            <v>D. Beattie</v>
          </cell>
          <cell r="J134" t="str">
            <v>Enterprise Training COS</v>
          </cell>
          <cell r="K134" t="str">
            <v>65294</v>
          </cell>
          <cell r="R134">
            <v>0.5</v>
          </cell>
          <cell r="S134">
            <v>0.5</v>
          </cell>
          <cell r="T134">
            <v>0.5</v>
          </cell>
          <cell r="U134">
            <v>0.5</v>
          </cell>
          <cell r="V134">
            <v>0.5</v>
          </cell>
          <cell r="W134">
            <v>0.5</v>
          </cell>
        </row>
        <row r="135">
          <cell r="B135">
            <v>4</v>
          </cell>
          <cell r="D135">
            <v>2720</v>
          </cell>
          <cell r="E135" t="str">
            <v>DE TAR, STEVEN C</v>
          </cell>
          <cell r="H135">
            <v>1</v>
          </cell>
          <cell r="I135" t="str">
            <v>D. Beattie</v>
          </cell>
          <cell r="J135" t="str">
            <v>Alternate Processors</v>
          </cell>
          <cell r="K135" t="str">
            <v>71304</v>
          </cell>
          <cell r="R135">
            <v>1</v>
          </cell>
          <cell r="S135">
            <v>1</v>
          </cell>
          <cell r="T135">
            <v>1</v>
          </cell>
          <cell r="U135">
            <v>1</v>
          </cell>
          <cell r="V135">
            <v>1</v>
          </cell>
          <cell r="W135">
            <v>1</v>
          </cell>
        </row>
        <row r="136">
          <cell r="B136">
            <v>1</v>
          </cell>
          <cell r="C136">
            <v>1</v>
          </cell>
          <cell r="D136">
            <v>2351</v>
          </cell>
          <cell r="E136" t="str">
            <v>DEVICO, MICHAEL O</v>
          </cell>
          <cell r="F136" t="str">
            <v>HW_3</v>
          </cell>
          <cell r="H136">
            <v>1</v>
          </cell>
          <cell r="I136" t="str">
            <v>P. Fisher</v>
          </cell>
          <cell r="J136" t="str">
            <v>QCHAT / Nextel COS</v>
          </cell>
          <cell r="K136" t="str">
            <v>65349</v>
          </cell>
          <cell r="R136">
            <v>1</v>
          </cell>
          <cell r="S136">
            <v>1</v>
          </cell>
          <cell r="T136">
            <v>1</v>
          </cell>
          <cell r="U136">
            <v>1</v>
          </cell>
          <cell r="V136">
            <v>1</v>
          </cell>
          <cell r="W136">
            <v>1</v>
          </cell>
        </row>
        <row r="137">
          <cell r="B137">
            <v>5</v>
          </cell>
          <cell r="D137" t="str">
            <v>5106</v>
          </cell>
          <cell r="E137" t="str">
            <v>DORNER, STEVE</v>
          </cell>
          <cell r="G137" t="str">
            <v>80% Direct Charging</v>
          </cell>
          <cell r="H137">
            <v>1</v>
          </cell>
          <cell r="I137" t="str">
            <v>D. Beattie</v>
          </cell>
          <cell r="J137" t="str">
            <v>Eudora R&amp;D</v>
          </cell>
          <cell r="K137" t="str">
            <v>70466</v>
          </cell>
          <cell r="R137">
            <v>1</v>
          </cell>
          <cell r="S137">
            <v>1</v>
          </cell>
          <cell r="T137">
            <v>1</v>
          </cell>
          <cell r="U137">
            <v>1</v>
          </cell>
          <cell r="V137">
            <v>1</v>
          </cell>
          <cell r="W137">
            <v>1</v>
          </cell>
        </row>
        <row r="138">
          <cell r="B138">
            <v>1</v>
          </cell>
          <cell r="C138">
            <v>1</v>
          </cell>
          <cell r="D138">
            <v>2351</v>
          </cell>
          <cell r="E138" t="str">
            <v>DREW, RICHARD D</v>
          </cell>
          <cell r="F138" t="str">
            <v>SYS_2</v>
          </cell>
          <cell r="H138">
            <v>1</v>
          </cell>
          <cell r="I138" t="str">
            <v>P. Fisher</v>
          </cell>
          <cell r="J138" t="str">
            <v>QCHAT / Nextel COS</v>
          </cell>
          <cell r="K138" t="str">
            <v>65349</v>
          </cell>
          <cell r="R138">
            <v>1</v>
          </cell>
          <cell r="S138">
            <v>1</v>
          </cell>
          <cell r="T138">
            <v>1</v>
          </cell>
          <cell r="U138">
            <v>1</v>
          </cell>
          <cell r="V138">
            <v>1</v>
          </cell>
          <cell r="W138">
            <v>1</v>
          </cell>
        </row>
        <row r="139">
          <cell r="B139">
            <v>1</v>
          </cell>
          <cell r="C139">
            <v>1</v>
          </cell>
          <cell r="D139">
            <v>2351</v>
          </cell>
          <cell r="E139" t="str">
            <v>DUBROW, KAREN L</v>
          </cell>
          <cell r="F139" t="str">
            <v>SYS_2</v>
          </cell>
          <cell r="H139">
            <v>0.10000000000000002</v>
          </cell>
          <cell r="I139" t="str">
            <v>D. Beattie</v>
          </cell>
          <cell r="J139" t="str">
            <v>SDK / API 2.0</v>
          </cell>
          <cell r="K139" t="str">
            <v>90407</v>
          </cell>
          <cell r="R139">
            <v>0.2</v>
          </cell>
          <cell r="S139">
            <v>0.2</v>
          </cell>
          <cell r="T139">
            <v>0.2</v>
          </cell>
        </row>
        <row r="140">
          <cell r="D140">
            <v>2351</v>
          </cell>
          <cell r="E140" t="str">
            <v>DUBROW, KAREN L</v>
          </cell>
          <cell r="F140" t="str">
            <v>SYS_2</v>
          </cell>
          <cell r="H140">
            <v>0.16666666666666666</v>
          </cell>
          <cell r="I140" t="str">
            <v>D. Beattie</v>
          </cell>
          <cell r="J140" t="str">
            <v>CDS 1.2</v>
          </cell>
          <cell r="K140" t="str">
            <v>90408</v>
          </cell>
          <cell r="S140">
            <v>0.2</v>
          </cell>
          <cell r="T140">
            <v>0.2</v>
          </cell>
          <cell r="U140">
            <v>0.2</v>
          </cell>
          <cell r="V140">
            <v>0.2</v>
          </cell>
          <cell r="W140">
            <v>0.2</v>
          </cell>
        </row>
        <row r="141">
          <cell r="D141">
            <v>2351</v>
          </cell>
          <cell r="E141" t="str">
            <v>DUBROW, KAREN L</v>
          </cell>
          <cell r="F141" t="str">
            <v>SYS_2</v>
          </cell>
          <cell r="H141">
            <v>0.16666666666666666</v>
          </cell>
          <cell r="I141" t="str">
            <v>D. Beattie</v>
          </cell>
          <cell r="J141" t="str">
            <v>BDS 1.2</v>
          </cell>
          <cell r="K141" t="str">
            <v>90409</v>
          </cell>
          <cell r="S141">
            <v>0.2</v>
          </cell>
          <cell r="T141">
            <v>0.2</v>
          </cell>
          <cell r="U141">
            <v>0.2</v>
          </cell>
          <cell r="V141">
            <v>0.2</v>
          </cell>
          <cell r="W141">
            <v>0.2</v>
          </cell>
        </row>
        <row r="142">
          <cell r="D142">
            <v>2351</v>
          </cell>
          <cell r="E142" t="str">
            <v>DUBROW, KAREN L</v>
          </cell>
          <cell r="F142" t="str">
            <v>SYS_2</v>
          </cell>
          <cell r="H142">
            <v>0.16666666666666666</v>
          </cell>
          <cell r="I142" t="str">
            <v>D. Beattie</v>
          </cell>
          <cell r="J142" t="str">
            <v>Extranet 1.2</v>
          </cell>
          <cell r="K142" t="str">
            <v>90410</v>
          </cell>
          <cell r="S142">
            <v>0.2</v>
          </cell>
          <cell r="T142">
            <v>0.2</v>
          </cell>
          <cell r="U142">
            <v>0.2</v>
          </cell>
          <cell r="V142">
            <v>0.2</v>
          </cell>
          <cell r="W142">
            <v>0.2</v>
          </cell>
        </row>
        <row r="143">
          <cell r="D143">
            <v>2351</v>
          </cell>
          <cell r="E143" t="str">
            <v>DUBROW, KAREN L</v>
          </cell>
          <cell r="F143" t="str">
            <v>SYS_2</v>
          </cell>
          <cell r="H143">
            <v>0.16666666666666666</v>
          </cell>
          <cell r="I143" t="str">
            <v>D. Beattie</v>
          </cell>
          <cell r="J143" t="str">
            <v>Billing 1.2</v>
          </cell>
          <cell r="K143" t="str">
            <v>90411</v>
          </cell>
          <cell r="S143">
            <v>0.2</v>
          </cell>
          <cell r="T143">
            <v>0.2</v>
          </cell>
          <cell r="U143">
            <v>0.2</v>
          </cell>
          <cell r="V143">
            <v>0.2</v>
          </cell>
          <cell r="W143">
            <v>0.2</v>
          </cell>
        </row>
        <row r="144">
          <cell r="D144">
            <v>2351</v>
          </cell>
          <cell r="E144" t="str">
            <v>DUBROW, KAREN L</v>
          </cell>
          <cell r="F144" t="str">
            <v>SYS_2</v>
          </cell>
          <cell r="H144">
            <v>3.3333333333333333E-2</v>
          </cell>
          <cell r="I144" t="str">
            <v>D. Beattie</v>
          </cell>
          <cell r="J144" t="str">
            <v>CDS 1.1</v>
          </cell>
          <cell r="K144" t="str">
            <v>90415</v>
          </cell>
          <cell r="R144">
            <v>0.2</v>
          </cell>
        </row>
        <row r="145">
          <cell r="D145">
            <v>2351</v>
          </cell>
          <cell r="E145" t="str">
            <v>DUBROW, KAREN L</v>
          </cell>
          <cell r="F145" t="str">
            <v>SYS_2</v>
          </cell>
          <cell r="H145">
            <v>3.3333333333333333E-2</v>
          </cell>
          <cell r="I145" t="str">
            <v>D. Beattie</v>
          </cell>
          <cell r="J145" t="str">
            <v>Extranet 1.1</v>
          </cell>
          <cell r="K145" t="str">
            <v>90416</v>
          </cell>
          <cell r="R145">
            <v>0.2</v>
          </cell>
        </row>
        <row r="146">
          <cell r="D146">
            <v>2351</v>
          </cell>
          <cell r="E146" t="str">
            <v>DUBROW, KAREN L</v>
          </cell>
          <cell r="F146" t="str">
            <v>SYS_2</v>
          </cell>
          <cell r="H146">
            <v>3.3333333333333333E-2</v>
          </cell>
          <cell r="I146" t="str">
            <v>D. Beattie</v>
          </cell>
          <cell r="J146" t="str">
            <v>BDS 1.1</v>
          </cell>
          <cell r="K146" t="str">
            <v>90417</v>
          </cell>
          <cell r="R146">
            <v>0.2</v>
          </cell>
        </row>
        <row r="147">
          <cell r="D147">
            <v>2351</v>
          </cell>
          <cell r="E147" t="str">
            <v>DUBROW, KAREN L</v>
          </cell>
          <cell r="F147" t="str">
            <v>SYS_2</v>
          </cell>
          <cell r="H147">
            <v>3.3333333333333333E-2</v>
          </cell>
          <cell r="I147" t="str">
            <v>D. Beattie</v>
          </cell>
          <cell r="J147" t="str">
            <v>Billing 1.1</v>
          </cell>
          <cell r="K147" t="str">
            <v>90418</v>
          </cell>
          <cell r="R147">
            <v>0.2</v>
          </cell>
        </row>
        <row r="148">
          <cell r="D148">
            <v>2351</v>
          </cell>
          <cell r="E148" t="str">
            <v>DUBROW, KAREN L</v>
          </cell>
          <cell r="F148" t="str">
            <v>SYS_2</v>
          </cell>
          <cell r="H148">
            <v>0.10000000000000002</v>
          </cell>
          <cell r="I148" t="str">
            <v>D. Beattie</v>
          </cell>
          <cell r="J148" t="str">
            <v>SDK / API 2.1</v>
          </cell>
          <cell r="K148" t="str">
            <v>SDK 2.1</v>
          </cell>
          <cell r="U148">
            <v>0.2</v>
          </cell>
          <cell r="V148">
            <v>0.2</v>
          </cell>
          <cell r="W148">
            <v>0.2</v>
          </cell>
        </row>
        <row r="149">
          <cell r="B149">
            <v>4</v>
          </cell>
          <cell r="D149">
            <v>2720</v>
          </cell>
          <cell r="E149" t="str">
            <v>DUNDER, ROBERT S</v>
          </cell>
          <cell r="H149">
            <v>0.70000000000000007</v>
          </cell>
          <cell r="I149" t="str">
            <v>D. Beattie</v>
          </cell>
          <cell r="J149" t="str">
            <v>Alternate Processors</v>
          </cell>
          <cell r="K149" t="str">
            <v>71304</v>
          </cell>
          <cell r="R149">
            <v>0.7</v>
          </cell>
          <cell r="S149">
            <v>0.7</v>
          </cell>
          <cell r="T149">
            <v>0.7</v>
          </cell>
          <cell r="U149">
            <v>0.7</v>
          </cell>
          <cell r="V149">
            <v>0.7</v>
          </cell>
          <cell r="W149">
            <v>0.7</v>
          </cell>
        </row>
        <row r="150">
          <cell r="B150">
            <v>4</v>
          </cell>
          <cell r="D150">
            <v>2720</v>
          </cell>
          <cell r="E150" t="str">
            <v>DUNDER, ROBERT S</v>
          </cell>
          <cell r="H150">
            <v>0.3</v>
          </cell>
          <cell r="I150" t="str">
            <v>D. Beattie</v>
          </cell>
          <cell r="J150" t="str">
            <v>IBM Development</v>
          </cell>
          <cell r="K150" t="str">
            <v>71385</v>
          </cell>
          <cell r="R150">
            <v>0.3</v>
          </cell>
          <cell r="S150">
            <v>0.3</v>
          </cell>
          <cell r="T150">
            <v>0.3</v>
          </cell>
          <cell r="U150">
            <v>0.3</v>
          </cell>
          <cell r="V150">
            <v>0.3</v>
          </cell>
          <cell r="W150">
            <v>0.3</v>
          </cell>
        </row>
        <row r="151">
          <cell r="B151">
            <v>2</v>
          </cell>
          <cell r="D151">
            <v>2351</v>
          </cell>
          <cell r="E151" t="str">
            <v>ENGINEER</v>
          </cell>
          <cell r="F151" t="str">
            <v>SW_3</v>
          </cell>
          <cell r="H151">
            <v>0.66666666666666663</v>
          </cell>
          <cell r="I151" t="str">
            <v>P. Fisher</v>
          </cell>
          <cell r="J151" t="str">
            <v>QCHAT / Nextel COS</v>
          </cell>
          <cell r="K151" t="str">
            <v>65349</v>
          </cell>
          <cell r="T151">
            <v>1</v>
          </cell>
          <cell r="U151">
            <v>1</v>
          </cell>
          <cell r="V151">
            <v>1</v>
          </cell>
          <cell r="W151">
            <v>1</v>
          </cell>
        </row>
        <row r="152">
          <cell r="B152">
            <v>2</v>
          </cell>
          <cell r="D152">
            <v>2351</v>
          </cell>
          <cell r="E152" t="str">
            <v>ENGINEER</v>
          </cell>
          <cell r="F152" t="str">
            <v>SW_3</v>
          </cell>
          <cell r="H152">
            <v>0.66666666666666663</v>
          </cell>
          <cell r="I152" t="str">
            <v>P. Fisher</v>
          </cell>
          <cell r="J152" t="str">
            <v>QCHAT / Nextel COS</v>
          </cell>
          <cell r="K152" t="str">
            <v>65349</v>
          </cell>
          <cell r="T152">
            <v>1</v>
          </cell>
          <cell r="U152">
            <v>1</v>
          </cell>
          <cell r="V152">
            <v>1</v>
          </cell>
          <cell r="W152">
            <v>1</v>
          </cell>
        </row>
        <row r="153">
          <cell r="B153">
            <v>1</v>
          </cell>
          <cell r="C153">
            <v>1</v>
          </cell>
          <cell r="D153">
            <v>2351</v>
          </cell>
          <cell r="E153" t="str">
            <v>ESPELIEN, MAGDALENA L</v>
          </cell>
          <cell r="F153" t="str">
            <v>SYS_2</v>
          </cell>
          <cell r="H153">
            <v>1</v>
          </cell>
          <cell r="I153" t="str">
            <v>P. Fisher</v>
          </cell>
          <cell r="J153" t="str">
            <v>QCHAT / Nextel COS</v>
          </cell>
          <cell r="K153" t="str">
            <v>65349</v>
          </cell>
          <cell r="R153">
            <v>1</v>
          </cell>
          <cell r="S153">
            <v>1</v>
          </cell>
          <cell r="T153">
            <v>1</v>
          </cell>
          <cell r="U153">
            <v>1</v>
          </cell>
          <cell r="V153">
            <v>1</v>
          </cell>
          <cell r="W153">
            <v>1</v>
          </cell>
        </row>
        <row r="154">
          <cell r="B154">
            <v>4</v>
          </cell>
          <cell r="D154">
            <v>2720</v>
          </cell>
          <cell r="E154" t="str">
            <v xml:space="preserve">FAHLGREN, CATHERINE  </v>
          </cell>
          <cell r="G154" t="str">
            <v>50% Direct Charging</v>
          </cell>
          <cell r="H154">
            <v>0.39999999999999997</v>
          </cell>
          <cell r="I154" t="str">
            <v>D. Beattie</v>
          </cell>
          <cell r="J154" t="str">
            <v>Alternate Processors</v>
          </cell>
          <cell r="K154" t="str">
            <v>71304</v>
          </cell>
          <cell r="R154">
            <v>0.4</v>
          </cell>
          <cell r="S154">
            <v>0.4</v>
          </cell>
          <cell r="T154">
            <v>0.4</v>
          </cell>
          <cell r="U154">
            <v>0.4</v>
          </cell>
          <cell r="V154">
            <v>0.4</v>
          </cell>
          <cell r="W154">
            <v>0.4</v>
          </cell>
        </row>
        <row r="155">
          <cell r="B155">
            <v>4</v>
          </cell>
          <cell r="D155">
            <v>2720</v>
          </cell>
          <cell r="E155" t="str">
            <v xml:space="preserve">FAHLGREN, CATHERINE  </v>
          </cell>
          <cell r="G155" t="str">
            <v>50% Direct Charging</v>
          </cell>
          <cell r="H155">
            <v>9.9999999999999992E-2</v>
          </cell>
          <cell r="I155" t="str">
            <v>D. Beattie</v>
          </cell>
          <cell r="J155" t="str">
            <v>IBM Development</v>
          </cell>
          <cell r="K155" t="str">
            <v>71385</v>
          </cell>
          <cell r="R155">
            <v>0.1</v>
          </cell>
          <cell r="S155">
            <v>0.1</v>
          </cell>
          <cell r="T155">
            <v>0.1</v>
          </cell>
          <cell r="U155">
            <v>0.1</v>
          </cell>
          <cell r="V155">
            <v>0.1</v>
          </cell>
          <cell r="W155">
            <v>0.1</v>
          </cell>
        </row>
        <row r="156">
          <cell r="D156">
            <v>2351</v>
          </cell>
          <cell r="E156" t="str">
            <v>FARLEY, RICHARD O</v>
          </cell>
          <cell r="F156" t="str">
            <v>SYS_2</v>
          </cell>
          <cell r="H156">
            <v>0.3</v>
          </cell>
          <cell r="I156" t="str">
            <v>D. Beattie</v>
          </cell>
          <cell r="J156" t="str">
            <v>SDK / API 2.0</v>
          </cell>
          <cell r="K156" t="str">
            <v>90407</v>
          </cell>
          <cell r="R156">
            <v>0.6</v>
          </cell>
          <cell r="S156">
            <v>0.6</v>
          </cell>
          <cell r="T156">
            <v>0.6</v>
          </cell>
        </row>
        <row r="157">
          <cell r="D157">
            <v>2351</v>
          </cell>
          <cell r="E157" t="str">
            <v>FARLEY, RICHARD O</v>
          </cell>
          <cell r="F157" t="str">
            <v>SYS_2</v>
          </cell>
          <cell r="H157">
            <v>0.16666666666666666</v>
          </cell>
          <cell r="I157" t="str">
            <v>D. Beattie</v>
          </cell>
          <cell r="J157" t="str">
            <v>CDS 1.2</v>
          </cell>
          <cell r="K157" t="str">
            <v>90408</v>
          </cell>
          <cell r="S157">
            <v>0.2</v>
          </cell>
          <cell r="T157">
            <v>0.2</v>
          </cell>
          <cell r="U157">
            <v>0.2</v>
          </cell>
          <cell r="V157">
            <v>0.2</v>
          </cell>
          <cell r="W157">
            <v>0.2</v>
          </cell>
        </row>
        <row r="158">
          <cell r="D158">
            <v>2351</v>
          </cell>
          <cell r="E158" t="str">
            <v>FARLEY, RICHARD O</v>
          </cell>
          <cell r="F158" t="str">
            <v>SYS_2</v>
          </cell>
          <cell r="H158">
            <v>0.16666666666666666</v>
          </cell>
          <cell r="I158" t="str">
            <v>D. Beattie</v>
          </cell>
          <cell r="J158" t="str">
            <v>BDS 1.2</v>
          </cell>
          <cell r="K158" t="str">
            <v>90409</v>
          </cell>
          <cell r="S158">
            <v>0.2</v>
          </cell>
          <cell r="T158">
            <v>0.2</v>
          </cell>
          <cell r="U158">
            <v>0.2</v>
          </cell>
          <cell r="V158">
            <v>0.2</v>
          </cell>
          <cell r="W158">
            <v>0.2</v>
          </cell>
        </row>
        <row r="159">
          <cell r="B159">
            <v>1</v>
          </cell>
          <cell r="C159">
            <v>1</v>
          </cell>
          <cell r="D159">
            <v>2351</v>
          </cell>
          <cell r="E159" t="str">
            <v>FARLEY, RICHARD O</v>
          </cell>
          <cell r="F159" t="str">
            <v>SYS_2</v>
          </cell>
          <cell r="H159">
            <v>3.3333333333333333E-2</v>
          </cell>
          <cell r="I159" t="str">
            <v>D. Beattie</v>
          </cell>
          <cell r="J159" t="str">
            <v>CDS 1.1</v>
          </cell>
          <cell r="K159" t="str">
            <v>90415</v>
          </cell>
          <cell r="R159">
            <v>0.2</v>
          </cell>
        </row>
        <row r="160">
          <cell r="D160">
            <v>2351</v>
          </cell>
          <cell r="E160" t="str">
            <v>FARLEY, RICHARD O</v>
          </cell>
          <cell r="F160" t="str">
            <v>SYS_2</v>
          </cell>
          <cell r="H160">
            <v>3.3333333333333333E-2</v>
          </cell>
          <cell r="I160" t="str">
            <v>D. Beattie</v>
          </cell>
          <cell r="J160" t="str">
            <v>BDS 1.1</v>
          </cell>
          <cell r="K160" t="str">
            <v>90417</v>
          </cell>
          <cell r="R160">
            <v>0.2</v>
          </cell>
        </row>
        <row r="161">
          <cell r="D161">
            <v>2351</v>
          </cell>
          <cell r="E161" t="str">
            <v>FARLEY, RICHARD O</v>
          </cell>
          <cell r="F161" t="str">
            <v>SYS_2</v>
          </cell>
          <cell r="H161">
            <v>0.3</v>
          </cell>
          <cell r="I161" t="str">
            <v>D. Beattie</v>
          </cell>
          <cell r="J161" t="str">
            <v>SDK / API 2.1</v>
          </cell>
          <cell r="K161" t="str">
            <v>SDK 2.1</v>
          </cell>
          <cell r="U161">
            <v>0.6</v>
          </cell>
          <cell r="V161">
            <v>0.6</v>
          </cell>
          <cell r="W161">
            <v>0.6</v>
          </cell>
        </row>
        <row r="162">
          <cell r="B162">
            <v>1</v>
          </cell>
          <cell r="C162">
            <v>1</v>
          </cell>
          <cell r="D162">
            <v>2351</v>
          </cell>
          <cell r="E162" t="str">
            <v xml:space="preserve">FAROOQUI, AYAZ  </v>
          </cell>
          <cell r="F162" t="str">
            <v>SW_1</v>
          </cell>
          <cell r="H162">
            <v>0.79999999999999993</v>
          </cell>
          <cell r="I162" t="str">
            <v>D. Beattie</v>
          </cell>
          <cell r="J162" t="str">
            <v>True BREW Test</v>
          </cell>
          <cell r="K162" t="str">
            <v>65344</v>
          </cell>
          <cell r="R162">
            <v>0.8</v>
          </cell>
          <cell r="S162">
            <v>0.8</v>
          </cell>
          <cell r="T162">
            <v>0.8</v>
          </cell>
          <cell r="U162">
            <v>0.8</v>
          </cell>
          <cell r="V162">
            <v>0.8</v>
          </cell>
          <cell r="W162">
            <v>0.8</v>
          </cell>
        </row>
        <row r="163">
          <cell r="D163">
            <v>2351</v>
          </cell>
          <cell r="E163" t="str">
            <v xml:space="preserve">FAROOQUI, AYAZ  </v>
          </cell>
          <cell r="F163" t="str">
            <v>SW_1</v>
          </cell>
          <cell r="H163">
            <v>0.10000000000000002</v>
          </cell>
          <cell r="I163" t="str">
            <v>D. Beattie</v>
          </cell>
          <cell r="J163" t="str">
            <v>SDK / API 2.0</v>
          </cell>
          <cell r="K163" t="str">
            <v>90407</v>
          </cell>
          <cell r="R163">
            <v>0.2</v>
          </cell>
          <cell r="S163">
            <v>0.2</v>
          </cell>
          <cell r="T163">
            <v>0.2</v>
          </cell>
        </row>
        <row r="164">
          <cell r="D164">
            <v>2351</v>
          </cell>
          <cell r="E164" t="str">
            <v xml:space="preserve">FAROOQUI, AYAZ  </v>
          </cell>
          <cell r="F164" t="str">
            <v>SW_1</v>
          </cell>
          <cell r="H164">
            <v>0.10000000000000002</v>
          </cell>
          <cell r="I164" t="str">
            <v>D. Beattie</v>
          </cell>
          <cell r="J164" t="str">
            <v>SDK / API 2.1</v>
          </cell>
          <cell r="K164" t="str">
            <v>SDK 2.1</v>
          </cell>
          <cell r="U164">
            <v>0.2</v>
          </cell>
          <cell r="V164">
            <v>0.2</v>
          </cell>
          <cell r="W164">
            <v>0.2</v>
          </cell>
        </row>
        <row r="165">
          <cell r="D165">
            <v>2351</v>
          </cell>
          <cell r="E165" t="str">
            <v>FERNANDEZ, RAFAEL H</v>
          </cell>
          <cell r="F165" t="str">
            <v>SYS_3</v>
          </cell>
          <cell r="H165">
            <v>0.33333000000000007</v>
          </cell>
          <cell r="I165" t="str">
            <v>D. Beattie</v>
          </cell>
          <cell r="J165" t="str">
            <v>BREW Sample Apps</v>
          </cell>
          <cell r="K165" t="str">
            <v>71255</v>
          </cell>
          <cell r="R165">
            <v>0.33333000000000002</v>
          </cell>
          <cell r="S165">
            <v>0.33333000000000002</v>
          </cell>
          <cell r="T165">
            <v>0.33333000000000002</v>
          </cell>
          <cell r="U165">
            <v>0.33333000000000002</v>
          </cell>
          <cell r="V165">
            <v>0.33333000000000002</v>
          </cell>
          <cell r="W165">
            <v>0.33333000000000002</v>
          </cell>
        </row>
        <row r="166">
          <cell r="D166">
            <v>2351</v>
          </cell>
          <cell r="E166" t="str">
            <v>FERNANDEZ, RAFAEL H</v>
          </cell>
          <cell r="F166" t="str">
            <v>SYS_3</v>
          </cell>
          <cell r="H166">
            <v>0.33333000000000007</v>
          </cell>
          <cell r="I166" t="str">
            <v>D. Beattie</v>
          </cell>
          <cell r="J166" t="str">
            <v>Tools Engineering</v>
          </cell>
          <cell r="K166" t="str">
            <v>71296</v>
          </cell>
          <cell r="R166">
            <v>0.33333000000000002</v>
          </cell>
          <cell r="S166">
            <v>0.33333000000000002</v>
          </cell>
          <cell r="T166">
            <v>0.33333000000000002</v>
          </cell>
          <cell r="U166">
            <v>0.33333000000000002</v>
          </cell>
          <cell r="V166">
            <v>0.33333000000000002</v>
          </cell>
          <cell r="W166">
            <v>0.33333000000000002</v>
          </cell>
        </row>
        <row r="167">
          <cell r="B167">
            <v>1</v>
          </cell>
          <cell r="C167">
            <v>1</v>
          </cell>
          <cell r="D167">
            <v>2351</v>
          </cell>
          <cell r="E167" t="str">
            <v>FERNANDEZ, RAFAEL H</v>
          </cell>
          <cell r="F167" t="str">
            <v>SYS_3</v>
          </cell>
          <cell r="H167">
            <v>0.16666500000000001</v>
          </cell>
          <cell r="I167" t="str">
            <v>D. Beattie</v>
          </cell>
          <cell r="J167" t="str">
            <v>SDK / API 2.0</v>
          </cell>
          <cell r="K167" t="str">
            <v>90407</v>
          </cell>
          <cell r="R167">
            <v>0.33333000000000002</v>
          </cell>
          <cell r="S167">
            <v>0.33333000000000002</v>
          </cell>
          <cell r="T167">
            <v>0.33333000000000002</v>
          </cell>
        </row>
        <row r="168">
          <cell r="D168">
            <v>2351</v>
          </cell>
          <cell r="E168" t="str">
            <v>FERNANDEZ, RAFAEL H</v>
          </cell>
          <cell r="F168" t="str">
            <v>SYS_3</v>
          </cell>
          <cell r="H168">
            <v>0.16666500000000001</v>
          </cell>
          <cell r="I168" t="str">
            <v>D. Beattie</v>
          </cell>
          <cell r="J168" t="str">
            <v>SDK / API 2.1</v>
          </cell>
          <cell r="K168" t="str">
            <v>SDK 2.1</v>
          </cell>
          <cell r="U168">
            <v>0.33333000000000002</v>
          </cell>
          <cell r="V168">
            <v>0.33333000000000002</v>
          </cell>
          <cell r="W168">
            <v>0.33333000000000002</v>
          </cell>
        </row>
        <row r="169">
          <cell r="D169">
            <v>2351</v>
          </cell>
          <cell r="E169" t="str">
            <v>FERRIN, CHRISTINE A</v>
          </cell>
          <cell r="F169" t="str">
            <v>SW_3</v>
          </cell>
          <cell r="H169">
            <v>9.9999999999999992E-2</v>
          </cell>
          <cell r="I169" t="str">
            <v>D. Beattie</v>
          </cell>
          <cell r="J169" t="str">
            <v>BREW Sample Apps</v>
          </cell>
          <cell r="K169" t="str">
            <v>71255</v>
          </cell>
          <cell r="R169">
            <v>0.1</v>
          </cell>
          <cell r="S169">
            <v>0.1</v>
          </cell>
          <cell r="T169">
            <v>0.1</v>
          </cell>
          <cell r="U169">
            <v>0.1</v>
          </cell>
          <cell r="V169">
            <v>0.1</v>
          </cell>
          <cell r="W169">
            <v>0.1</v>
          </cell>
        </row>
        <row r="170">
          <cell r="D170">
            <v>2351</v>
          </cell>
          <cell r="E170" t="str">
            <v>FERRIN, CHRISTINE A</v>
          </cell>
          <cell r="F170" t="str">
            <v>SW_3</v>
          </cell>
          <cell r="H170">
            <v>0.45</v>
          </cell>
          <cell r="I170" t="str">
            <v>D. Beattie</v>
          </cell>
          <cell r="J170" t="str">
            <v>Tools Engineering</v>
          </cell>
          <cell r="K170" t="str">
            <v>71296</v>
          </cell>
          <cell r="R170">
            <v>0.45</v>
          </cell>
          <cell r="S170">
            <v>0.45</v>
          </cell>
          <cell r="T170">
            <v>0.45</v>
          </cell>
          <cell r="U170">
            <v>0.45</v>
          </cell>
          <cell r="V170">
            <v>0.45</v>
          </cell>
          <cell r="W170">
            <v>0.45</v>
          </cell>
        </row>
        <row r="171">
          <cell r="D171">
            <v>2351</v>
          </cell>
          <cell r="E171" t="str">
            <v>FERRIN, CHRISTINE A</v>
          </cell>
          <cell r="F171" t="str">
            <v>SW_3</v>
          </cell>
          <cell r="H171">
            <v>0.22500000000000001</v>
          </cell>
          <cell r="I171" t="str">
            <v>D. Beattie</v>
          </cell>
          <cell r="J171" t="str">
            <v>SDK / API 2.0</v>
          </cell>
          <cell r="K171" t="str">
            <v>90407</v>
          </cell>
          <cell r="R171">
            <v>0.45</v>
          </cell>
          <cell r="S171">
            <v>0.45</v>
          </cell>
          <cell r="T171">
            <v>0.45</v>
          </cell>
        </row>
        <row r="172">
          <cell r="B172">
            <v>1</v>
          </cell>
          <cell r="C172">
            <v>1</v>
          </cell>
          <cell r="D172">
            <v>2351</v>
          </cell>
          <cell r="E172" t="str">
            <v>FERRIN, CHRISTINE A</v>
          </cell>
          <cell r="F172" t="str">
            <v>SW_3</v>
          </cell>
          <cell r="H172">
            <v>0.22500000000000001</v>
          </cell>
          <cell r="I172" t="str">
            <v>D. Beattie</v>
          </cell>
          <cell r="J172" t="str">
            <v>SDK / API 2.1</v>
          </cell>
          <cell r="K172" t="str">
            <v>SDK 2.1</v>
          </cell>
          <cell r="U172">
            <v>0.45</v>
          </cell>
          <cell r="V172">
            <v>0.45</v>
          </cell>
          <cell r="W172">
            <v>0.45</v>
          </cell>
        </row>
        <row r="173">
          <cell r="B173">
            <v>1</v>
          </cell>
          <cell r="C173">
            <v>1</v>
          </cell>
          <cell r="D173">
            <v>2351</v>
          </cell>
          <cell r="E173" t="str">
            <v>FISHER, PATRICK C</v>
          </cell>
          <cell r="F173" t="str">
            <v>PM</v>
          </cell>
          <cell r="G173" t="str">
            <v>Overhead</v>
          </cell>
          <cell r="H173">
            <v>0</v>
          </cell>
          <cell r="I173" t="e">
            <v>#N/A</v>
          </cell>
          <cell r="J173" t="e">
            <v>#N/A</v>
          </cell>
        </row>
        <row r="174">
          <cell r="B174">
            <v>1</v>
          </cell>
          <cell r="C174">
            <v>1</v>
          </cell>
          <cell r="D174">
            <v>2351</v>
          </cell>
          <cell r="E174" t="str">
            <v>FITCH, FREDERICK F</v>
          </cell>
          <cell r="F174" t="str">
            <v>TW</v>
          </cell>
          <cell r="H174">
            <v>0.25</v>
          </cell>
          <cell r="I174" t="str">
            <v>D. Beattie</v>
          </cell>
          <cell r="J174" t="str">
            <v>SDK / API 2.0</v>
          </cell>
          <cell r="K174" t="str">
            <v>90407</v>
          </cell>
          <cell r="R174">
            <v>0.5</v>
          </cell>
          <cell r="S174">
            <v>0.5</v>
          </cell>
          <cell r="T174">
            <v>0.5</v>
          </cell>
        </row>
        <row r="175">
          <cell r="D175">
            <v>2351</v>
          </cell>
          <cell r="E175" t="str">
            <v>FITCH, FREDERICK F</v>
          </cell>
          <cell r="F175" t="str">
            <v>TW</v>
          </cell>
          <cell r="H175">
            <v>0.25</v>
          </cell>
          <cell r="I175" t="str">
            <v>D. Beattie</v>
          </cell>
          <cell r="J175" t="str">
            <v>SDK / API 2.1</v>
          </cell>
          <cell r="K175" t="str">
            <v>SDK 2.1</v>
          </cell>
          <cell r="U175">
            <v>0.5</v>
          </cell>
          <cell r="V175">
            <v>0.5</v>
          </cell>
          <cell r="W175">
            <v>0.5</v>
          </cell>
        </row>
        <row r="176">
          <cell r="D176">
            <v>2352</v>
          </cell>
          <cell r="E176" t="str">
            <v>FITCH, FREDERICK F</v>
          </cell>
          <cell r="F176" t="str">
            <v>TW</v>
          </cell>
          <cell r="H176">
            <v>3.3333333333333333E-2</v>
          </cell>
          <cell r="I176" t="str">
            <v>D. Beattie</v>
          </cell>
          <cell r="J176" t="str">
            <v>CDS 1.1</v>
          </cell>
          <cell r="K176" t="str">
            <v>90415</v>
          </cell>
          <cell r="R176">
            <v>0.2</v>
          </cell>
        </row>
        <row r="177">
          <cell r="D177">
            <v>2353</v>
          </cell>
          <cell r="E177" t="str">
            <v>FITCH, FREDERICK F</v>
          </cell>
          <cell r="F177" t="str">
            <v>TW</v>
          </cell>
          <cell r="H177">
            <v>0.16666666666666666</v>
          </cell>
          <cell r="I177" t="str">
            <v>D. Beattie</v>
          </cell>
          <cell r="J177" t="str">
            <v>CDS 1.2</v>
          </cell>
          <cell r="K177" t="str">
            <v>90408</v>
          </cell>
          <cell r="S177">
            <v>0.2</v>
          </cell>
          <cell r="T177">
            <v>0.2</v>
          </cell>
          <cell r="U177">
            <v>0.2</v>
          </cell>
          <cell r="V177">
            <v>0.2</v>
          </cell>
          <cell r="W177">
            <v>0.2</v>
          </cell>
        </row>
        <row r="178">
          <cell r="D178">
            <v>2354</v>
          </cell>
          <cell r="E178" t="str">
            <v>FITCH, FREDERICK F</v>
          </cell>
          <cell r="F178" t="str">
            <v>TW</v>
          </cell>
          <cell r="H178">
            <v>3.3333333333333333E-2</v>
          </cell>
          <cell r="I178" t="str">
            <v>D. Beattie</v>
          </cell>
          <cell r="J178" t="str">
            <v>BDS 1.1</v>
          </cell>
          <cell r="K178" t="str">
            <v>90417</v>
          </cell>
          <cell r="R178">
            <v>0.2</v>
          </cell>
        </row>
        <row r="179">
          <cell r="D179">
            <v>2351</v>
          </cell>
          <cell r="E179" t="str">
            <v>FITCH, FREDERICK F</v>
          </cell>
          <cell r="F179" t="str">
            <v>TW</v>
          </cell>
          <cell r="H179">
            <v>0.16666666666666666</v>
          </cell>
          <cell r="I179" t="str">
            <v>D. Beattie</v>
          </cell>
          <cell r="J179" t="str">
            <v>BDS 1.2</v>
          </cell>
          <cell r="K179" t="str">
            <v>90409</v>
          </cell>
          <cell r="S179">
            <v>0.2</v>
          </cell>
          <cell r="T179">
            <v>0.2</v>
          </cell>
          <cell r="U179">
            <v>0.2</v>
          </cell>
          <cell r="V179">
            <v>0.2</v>
          </cell>
          <cell r="W179">
            <v>0.2</v>
          </cell>
        </row>
        <row r="180">
          <cell r="D180">
            <v>2351</v>
          </cell>
          <cell r="E180" t="str">
            <v>FITCH, FREDERICK F</v>
          </cell>
          <cell r="F180" t="str">
            <v>TW</v>
          </cell>
          <cell r="H180">
            <v>9.9999999999999992E-2</v>
          </cell>
          <cell r="I180" t="str">
            <v>D. Beattie</v>
          </cell>
          <cell r="J180" t="str">
            <v>Tools Engineering</v>
          </cell>
          <cell r="K180" t="str">
            <v>71296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</row>
        <row r="181">
          <cell r="B181">
            <v>1</v>
          </cell>
          <cell r="C181">
            <v>1</v>
          </cell>
          <cell r="D181">
            <v>2351</v>
          </cell>
          <cell r="E181" t="str">
            <v>FITE, MARIAN L</v>
          </cell>
          <cell r="F181" t="str">
            <v>TW</v>
          </cell>
          <cell r="H181">
            <v>1</v>
          </cell>
          <cell r="I181" t="str">
            <v>P. Fisher</v>
          </cell>
          <cell r="J181" t="str">
            <v>QCHAT / Nextel COS</v>
          </cell>
          <cell r="K181" t="str">
            <v>65349</v>
          </cell>
          <cell r="R181">
            <v>1</v>
          </cell>
          <cell r="S181">
            <v>1</v>
          </cell>
          <cell r="T181">
            <v>1</v>
          </cell>
          <cell r="U181">
            <v>1</v>
          </cell>
          <cell r="V181">
            <v>1</v>
          </cell>
          <cell r="W181">
            <v>1</v>
          </cell>
        </row>
        <row r="182">
          <cell r="B182">
            <v>1</v>
          </cell>
          <cell r="C182">
            <v>1</v>
          </cell>
          <cell r="D182">
            <v>2351</v>
          </cell>
          <cell r="E182" t="str">
            <v>GALLARDO, MICHELLE S</v>
          </cell>
          <cell r="F182" t="str">
            <v>TE</v>
          </cell>
          <cell r="H182">
            <v>1</v>
          </cell>
          <cell r="I182" t="str">
            <v>P. Fisher</v>
          </cell>
          <cell r="J182" t="str">
            <v>QCHAT / Nextel COS</v>
          </cell>
          <cell r="K182" t="str">
            <v>65349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83">
          <cell r="B183">
            <v>1</v>
          </cell>
          <cell r="C183">
            <v>1</v>
          </cell>
          <cell r="D183">
            <v>2351</v>
          </cell>
          <cell r="E183" t="str">
            <v>GAURIBIDANUR, MURALIDHAR B</v>
          </cell>
          <cell r="F183" t="str">
            <v>SW_2</v>
          </cell>
          <cell r="H183">
            <v>1</v>
          </cell>
          <cell r="I183" t="str">
            <v>P. Fisher</v>
          </cell>
          <cell r="J183" t="str">
            <v>QCHAT / Nextel COS</v>
          </cell>
          <cell r="K183" t="str">
            <v>65349</v>
          </cell>
          <cell r="R183">
            <v>1</v>
          </cell>
          <cell r="S183">
            <v>1</v>
          </cell>
          <cell r="T183">
            <v>1</v>
          </cell>
          <cell r="U183">
            <v>1</v>
          </cell>
          <cell r="V183">
            <v>1</v>
          </cell>
          <cell r="W183">
            <v>1</v>
          </cell>
        </row>
        <row r="184">
          <cell r="B184">
            <v>1</v>
          </cell>
          <cell r="C184">
            <v>1</v>
          </cell>
          <cell r="D184">
            <v>2351</v>
          </cell>
          <cell r="E184" t="str">
            <v>GEIB, KENNETH M</v>
          </cell>
          <cell r="F184" t="str">
            <v>SW_3</v>
          </cell>
          <cell r="H184">
            <v>1</v>
          </cell>
          <cell r="I184" t="str">
            <v>D. Beattie</v>
          </cell>
          <cell r="J184" t="str">
            <v>Tools Engineering</v>
          </cell>
          <cell r="K184" t="str">
            <v>71296</v>
          </cell>
          <cell r="R184">
            <v>1</v>
          </cell>
          <cell r="S184">
            <v>1</v>
          </cell>
          <cell r="T184">
            <v>1</v>
          </cell>
          <cell r="U184">
            <v>1</v>
          </cell>
          <cell r="V184">
            <v>1</v>
          </cell>
          <cell r="W184">
            <v>1</v>
          </cell>
        </row>
        <row r="185">
          <cell r="B185">
            <v>1</v>
          </cell>
          <cell r="C185">
            <v>1</v>
          </cell>
          <cell r="D185">
            <v>2351</v>
          </cell>
          <cell r="E185" t="str">
            <v>GELLENS, RANDALL C</v>
          </cell>
          <cell r="F185" t="str">
            <v>SW_3</v>
          </cell>
          <cell r="G185" t="str">
            <v>80% Direct Charging</v>
          </cell>
          <cell r="H185">
            <v>0.79999999999999993</v>
          </cell>
          <cell r="I185" t="str">
            <v>D. Beattie</v>
          </cell>
          <cell r="J185" t="str">
            <v>QIS Sys Eng &amp; Stdrds</v>
          </cell>
          <cell r="K185" t="str">
            <v>71295</v>
          </cell>
          <cell r="R185">
            <v>0.8</v>
          </cell>
          <cell r="S185">
            <v>0.8</v>
          </cell>
          <cell r="T185">
            <v>0.8</v>
          </cell>
          <cell r="U185">
            <v>0.8</v>
          </cell>
          <cell r="V185">
            <v>0.8</v>
          </cell>
          <cell r="W185">
            <v>0.8</v>
          </cell>
        </row>
        <row r="186">
          <cell r="D186">
            <v>2351</v>
          </cell>
          <cell r="E186" t="str">
            <v>GELLENS, RANDALL C</v>
          </cell>
          <cell r="F186" t="str">
            <v>SW_3</v>
          </cell>
          <cell r="G186" t="str">
            <v>80% Direct Charging</v>
          </cell>
          <cell r="H186">
            <v>0.19999999999999998</v>
          </cell>
          <cell r="I186" t="e">
            <v>#N/A</v>
          </cell>
          <cell r="J186" t="e">
            <v>#N/A</v>
          </cell>
          <cell r="R186">
            <v>0.2</v>
          </cell>
          <cell r="S186">
            <v>0.2</v>
          </cell>
          <cell r="T186">
            <v>0.2</v>
          </cell>
          <cell r="U186">
            <v>0.2</v>
          </cell>
          <cell r="V186">
            <v>0.2</v>
          </cell>
          <cell r="W186">
            <v>0.2</v>
          </cell>
        </row>
        <row r="187">
          <cell r="B187">
            <v>5</v>
          </cell>
          <cell r="D187">
            <v>5126</v>
          </cell>
          <cell r="E187" t="str">
            <v>GIDWANI, KALPANA A</v>
          </cell>
          <cell r="H187">
            <v>1</v>
          </cell>
          <cell r="I187" t="str">
            <v>K. Gidwani</v>
          </cell>
          <cell r="J187" t="str">
            <v>BREW CRM</v>
          </cell>
          <cell r="K187" t="str">
            <v>71314</v>
          </cell>
          <cell r="R187">
            <v>1</v>
          </cell>
          <cell r="S187">
            <v>1</v>
          </cell>
          <cell r="T187">
            <v>1</v>
          </cell>
          <cell r="U187">
            <v>1</v>
          </cell>
          <cell r="V187">
            <v>1</v>
          </cell>
          <cell r="W187">
            <v>1</v>
          </cell>
        </row>
        <row r="188">
          <cell r="B188">
            <v>1</v>
          </cell>
          <cell r="C188">
            <v>1</v>
          </cell>
          <cell r="D188">
            <v>2351</v>
          </cell>
          <cell r="E188" t="str">
            <v>GILL, HARLEEN K</v>
          </cell>
          <cell r="F188" t="str">
            <v>SW_2</v>
          </cell>
          <cell r="H188">
            <v>0.9</v>
          </cell>
          <cell r="I188" t="str">
            <v>P. Fisher</v>
          </cell>
          <cell r="J188" t="str">
            <v>QCHAT / Nextel COS</v>
          </cell>
          <cell r="K188" t="str">
            <v>65349</v>
          </cell>
          <cell r="R188">
            <v>0.9</v>
          </cell>
          <cell r="S188">
            <v>0.9</v>
          </cell>
          <cell r="T188">
            <v>0.9</v>
          </cell>
          <cell r="U188">
            <v>0.9</v>
          </cell>
          <cell r="V188">
            <v>0.9</v>
          </cell>
          <cell r="W188">
            <v>0.9</v>
          </cell>
        </row>
        <row r="189">
          <cell r="D189">
            <v>2351</v>
          </cell>
          <cell r="E189" t="str">
            <v>GILL, HARLEEN K</v>
          </cell>
          <cell r="F189" t="str">
            <v>SW_2</v>
          </cell>
          <cell r="H189">
            <v>9.9999999999999992E-2</v>
          </cell>
          <cell r="I189" t="str">
            <v>D. Beattie</v>
          </cell>
          <cell r="J189" t="str">
            <v>QIS Sys Eng &amp; Stdrds</v>
          </cell>
          <cell r="K189" t="str">
            <v>71295</v>
          </cell>
          <cell r="R189">
            <v>0.1</v>
          </cell>
          <cell r="S189">
            <v>0.1</v>
          </cell>
          <cell r="T189">
            <v>0.1</v>
          </cell>
          <cell r="U189">
            <v>0.1</v>
          </cell>
          <cell r="V189">
            <v>0.1</v>
          </cell>
          <cell r="W189">
            <v>0.1</v>
          </cell>
        </row>
        <row r="190">
          <cell r="B190">
            <v>1</v>
          </cell>
          <cell r="C190">
            <v>1</v>
          </cell>
          <cell r="D190">
            <v>2351</v>
          </cell>
          <cell r="E190" t="str">
            <v>GLASS, ROGER A</v>
          </cell>
          <cell r="F190" t="str">
            <v>SW_1</v>
          </cell>
          <cell r="H190">
            <v>0.79999999999999993</v>
          </cell>
          <cell r="I190" t="str">
            <v>D. Beattie</v>
          </cell>
          <cell r="J190" t="str">
            <v>True BREW Test</v>
          </cell>
          <cell r="K190" t="str">
            <v>65344</v>
          </cell>
          <cell r="R190">
            <v>0.8</v>
          </cell>
          <cell r="S190">
            <v>0.8</v>
          </cell>
          <cell r="T190">
            <v>0.8</v>
          </cell>
          <cell r="U190">
            <v>0.8</v>
          </cell>
          <cell r="V190">
            <v>0.8</v>
          </cell>
          <cell r="W190">
            <v>0.8</v>
          </cell>
        </row>
        <row r="191">
          <cell r="D191">
            <v>2351</v>
          </cell>
          <cell r="E191" t="str">
            <v>GLASS, ROGER A</v>
          </cell>
          <cell r="F191" t="str">
            <v>SW_1</v>
          </cell>
          <cell r="H191">
            <v>0.10000000000000002</v>
          </cell>
          <cell r="I191" t="str">
            <v>D. Beattie</v>
          </cell>
          <cell r="J191" t="str">
            <v>SDK / API 2.0</v>
          </cell>
          <cell r="K191" t="str">
            <v>90407</v>
          </cell>
          <cell r="R191">
            <v>0.2</v>
          </cell>
          <cell r="S191">
            <v>0.2</v>
          </cell>
          <cell r="T191">
            <v>0.2</v>
          </cell>
        </row>
        <row r="192">
          <cell r="D192">
            <v>2351</v>
          </cell>
          <cell r="E192" t="str">
            <v>GLASS, ROGER A</v>
          </cell>
          <cell r="F192" t="str">
            <v>SW_1</v>
          </cell>
          <cell r="H192">
            <v>0.10000000000000002</v>
          </cell>
          <cell r="I192" t="str">
            <v>D. Beattie</v>
          </cell>
          <cell r="J192" t="str">
            <v>SDK / API 2.1</v>
          </cell>
          <cell r="K192" t="str">
            <v>SDK 2.1</v>
          </cell>
          <cell r="U192">
            <v>0.2</v>
          </cell>
          <cell r="V192">
            <v>0.2</v>
          </cell>
          <cell r="W192">
            <v>0.2</v>
          </cell>
        </row>
        <row r="193">
          <cell r="B193">
            <v>1</v>
          </cell>
          <cell r="C193">
            <v>1</v>
          </cell>
          <cell r="D193">
            <v>2351</v>
          </cell>
          <cell r="E193" t="str">
            <v>GOEL, NAVEEN P</v>
          </cell>
          <cell r="F193" t="str">
            <v>SW_2</v>
          </cell>
          <cell r="H193">
            <v>1</v>
          </cell>
          <cell r="I193" t="str">
            <v>D. Beattie</v>
          </cell>
          <cell r="J193" t="str">
            <v>Tools Engineering</v>
          </cell>
          <cell r="K193" t="str">
            <v>71296</v>
          </cell>
          <cell r="R193">
            <v>1</v>
          </cell>
          <cell r="S193">
            <v>1</v>
          </cell>
          <cell r="T193">
            <v>1</v>
          </cell>
          <cell r="U193">
            <v>1</v>
          </cell>
          <cell r="V193">
            <v>1</v>
          </cell>
          <cell r="W193">
            <v>1</v>
          </cell>
        </row>
        <row r="194">
          <cell r="D194">
            <v>2351</v>
          </cell>
          <cell r="E194" t="str">
            <v>GREENY, RONALD J</v>
          </cell>
          <cell r="F194" t="str">
            <v>FE</v>
          </cell>
          <cell r="H194">
            <v>0.3</v>
          </cell>
          <cell r="I194" t="str">
            <v>D. Beattie</v>
          </cell>
          <cell r="J194" t="str">
            <v>Verizon</v>
          </cell>
          <cell r="K194" t="str">
            <v>65343</v>
          </cell>
          <cell r="R194">
            <v>0.3</v>
          </cell>
          <cell r="S194">
            <v>0.3</v>
          </cell>
          <cell r="T194">
            <v>0.3</v>
          </cell>
          <cell r="U194">
            <v>0.3</v>
          </cell>
          <cell r="V194">
            <v>0.3</v>
          </cell>
          <cell r="W194">
            <v>0.3</v>
          </cell>
        </row>
        <row r="195">
          <cell r="B195">
            <v>1</v>
          </cell>
          <cell r="C195">
            <v>1</v>
          </cell>
          <cell r="D195">
            <v>2351</v>
          </cell>
          <cell r="E195" t="str">
            <v>GREENY, RONALD J</v>
          </cell>
          <cell r="F195" t="str">
            <v>FE</v>
          </cell>
          <cell r="H195">
            <v>0.25</v>
          </cell>
          <cell r="I195" t="str">
            <v>D. Beattie</v>
          </cell>
          <cell r="J195" t="str">
            <v>CDS 1.2</v>
          </cell>
          <cell r="K195" t="str">
            <v>90408</v>
          </cell>
          <cell r="S195">
            <v>0.3</v>
          </cell>
          <cell r="T195">
            <v>0.3</v>
          </cell>
          <cell r="U195">
            <v>0.3</v>
          </cell>
          <cell r="V195">
            <v>0.3</v>
          </cell>
          <cell r="W195">
            <v>0.3</v>
          </cell>
        </row>
        <row r="196">
          <cell r="D196">
            <v>2351</v>
          </cell>
          <cell r="E196" t="str">
            <v>GREENY, RONALD J</v>
          </cell>
          <cell r="F196" t="str">
            <v>FE</v>
          </cell>
          <cell r="H196">
            <v>0.25</v>
          </cell>
          <cell r="I196" t="str">
            <v>D. Beattie</v>
          </cell>
          <cell r="J196" t="str">
            <v>BDS 1.2</v>
          </cell>
          <cell r="K196" t="str">
            <v>90409</v>
          </cell>
          <cell r="S196">
            <v>0.3</v>
          </cell>
          <cell r="T196">
            <v>0.3</v>
          </cell>
          <cell r="U196">
            <v>0.3</v>
          </cell>
          <cell r="V196">
            <v>0.3</v>
          </cell>
          <cell r="W196">
            <v>0.3</v>
          </cell>
        </row>
        <row r="197">
          <cell r="D197">
            <v>2351</v>
          </cell>
          <cell r="E197" t="str">
            <v>GREENY, RONALD J</v>
          </cell>
          <cell r="F197" t="str">
            <v>FE</v>
          </cell>
          <cell r="H197">
            <v>8.3333333333333329E-2</v>
          </cell>
          <cell r="I197" t="str">
            <v>D. Beattie</v>
          </cell>
          <cell r="J197" t="str">
            <v>Billing 1.2</v>
          </cell>
          <cell r="K197" t="str">
            <v>90411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</row>
        <row r="198">
          <cell r="D198">
            <v>2351</v>
          </cell>
          <cell r="E198" t="str">
            <v>GREENY, RONALD J</v>
          </cell>
          <cell r="F198" t="str">
            <v>FE</v>
          </cell>
          <cell r="H198">
            <v>4.9999999999999996E-2</v>
          </cell>
          <cell r="I198" t="str">
            <v>D. Beattie</v>
          </cell>
          <cell r="J198" t="str">
            <v>CDS 1.1</v>
          </cell>
          <cell r="K198" t="str">
            <v>90415</v>
          </cell>
          <cell r="R198">
            <v>0.3</v>
          </cell>
        </row>
        <row r="199">
          <cell r="D199">
            <v>2351</v>
          </cell>
          <cell r="E199" t="str">
            <v>GREENY, RONALD J</v>
          </cell>
          <cell r="F199" t="str">
            <v>FE</v>
          </cell>
          <cell r="H199">
            <v>4.9999999999999996E-2</v>
          </cell>
          <cell r="I199" t="str">
            <v>D. Beattie</v>
          </cell>
          <cell r="J199" t="str">
            <v>BDS 1.1</v>
          </cell>
          <cell r="K199" t="str">
            <v>90417</v>
          </cell>
          <cell r="R199">
            <v>0.3</v>
          </cell>
        </row>
        <row r="200">
          <cell r="D200">
            <v>2351</v>
          </cell>
          <cell r="E200" t="str">
            <v>GREENY, RONALD J</v>
          </cell>
          <cell r="F200" t="str">
            <v>FE</v>
          </cell>
          <cell r="H200">
            <v>1.6666666666666666E-2</v>
          </cell>
          <cell r="I200" t="str">
            <v>D. Beattie</v>
          </cell>
          <cell r="J200" t="str">
            <v>Billing 1.1</v>
          </cell>
          <cell r="K200" t="str">
            <v>90418</v>
          </cell>
          <cell r="R200">
            <v>0.1</v>
          </cell>
        </row>
        <row r="201">
          <cell r="B201">
            <v>1</v>
          </cell>
          <cell r="C201">
            <v>1</v>
          </cell>
          <cell r="D201">
            <v>2351</v>
          </cell>
          <cell r="E201" t="str">
            <v xml:space="preserve">GUDURU, SURESH </v>
          </cell>
          <cell r="F201" t="str">
            <v>SW_1</v>
          </cell>
          <cell r="H201">
            <v>1</v>
          </cell>
          <cell r="I201" t="str">
            <v>P. Fisher</v>
          </cell>
          <cell r="J201" t="str">
            <v>QCHAT / Nextel COS</v>
          </cell>
          <cell r="K201" t="str">
            <v>65349</v>
          </cell>
          <cell r="R201">
            <v>1</v>
          </cell>
          <cell r="S201">
            <v>1</v>
          </cell>
          <cell r="T201">
            <v>1</v>
          </cell>
          <cell r="U201">
            <v>1</v>
          </cell>
          <cell r="V201">
            <v>1</v>
          </cell>
          <cell r="W201">
            <v>1</v>
          </cell>
        </row>
        <row r="202">
          <cell r="B202">
            <v>1</v>
          </cell>
          <cell r="C202">
            <v>1</v>
          </cell>
          <cell r="D202">
            <v>2351</v>
          </cell>
          <cell r="E202" t="str">
            <v xml:space="preserve">GUPTA, AMIT </v>
          </cell>
          <cell r="F202" t="str">
            <v>SW_2</v>
          </cell>
          <cell r="H202">
            <v>1</v>
          </cell>
          <cell r="I202" t="str">
            <v>P. Fisher</v>
          </cell>
          <cell r="J202" t="str">
            <v>QCHAT / Nextel COS</v>
          </cell>
          <cell r="K202" t="str">
            <v>65349</v>
          </cell>
          <cell r="R202">
            <v>1</v>
          </cell>
          <cell r="S202">
            <v>1</v>
          </cell>
          <cell r="T202">
            <v>1</v>
          </cell>
          <cell r="U202">
            <v>1</v>
          </cell>
          <cell r="V202">
            <v>1</v>
          </cell>
          <cell r="W202">
            <v>1</v>
          </cell>
        </row>
        <row r="203">
          <cell r="B203">
            <v>1</v>
          </cell>
          <cell r="C203">
            <v>1</v>
          </cell>
          <cell r="D203">
            <v>2351</v>
          </cell>
          <cell r="E203" t="str">
            <v xml:space="preserve">GUPTA, KIRTI  </v>
          </cell>
          <cell r="F203" t="str">
            <v>SYS_1</v>
          </cell>
          <cell r="H203">
            <v>0.9</v>
          </cell>
          <cell r="I203" t="str">
            <v>P. Fisher</v>
          </cell>
          <cell r="J203" t="str">
            <v>QCHAT / Nextel COS</v>
          </cell>
          <cell r="K203" t="str">
            <v>65349</v>
          </cell>
          <cell r="R203">
            <v>0.9</v>
          </cell>
          <cell r="S203">
            <v>0.9</v>
          </cell>
          <cell r="T203">
            <v>0.9</v>
          </cell>
          <cell r="U203">
            <v>0.9</v>
          </cell>
          <cell r="V203">
            <v>0.9</v>
          </cell>
          <cell r="W203">
            <v>0.9</v>
          </cell>
        </row>
        <row r="204">
          <cell r="D204">
            <v>2351</v>
          </cell>
          <cell r="E204" t="str">
            <v xml:space="preserve">GUPTA, KIRTI  </v>
          </cell>
          <cell r="F204" t="str">
            <v>SYS_1</v>
          </cell>
          <cell r="H204">
            <v>9.9999999999999992E-2</v>
          </cell>
          <cell r="I204" t="str">
            <v>D. Beattie</v>
          </cell>
          <cell r="J204" t="str">
            <v>QIS Sys Eng &amp; Stdrds</v>
          </cell>
          <cell r="K204" t="str">
            <v>71295</v>
          </cell>
          <cell r="R204">
            <v>0.1</v>
          </cell>
          <cell r="S204">
            <v>0.1</v>
          </cell>
          <cell r="T204">
            <v>0.1</v>
          </cell>
          <cell r="U204">
            <v>0.1</v>
          </cell>
          <cell r="V204">
            <v>0.1</v>
          </cell>
          <cell r="W204">
            <v>0.1</v>
          </cell>
        </row>
        <row r="205">
          <cell r="B205">
            <v>5</v>
          </cell>
          <cell r="D205">
            <v>1270</v>
          </cell>
          <cell r="E205" t="str">
            <v>HADI, KAMRAN</v>
          </cell>
          <cell r="H205">
            <v>0.27775</v>
          </cell>
          <cell r="I205" t="str">
            <v>D. Beattie</v>
          </cell>
          <cell r="J205" t="str">
            <v>CDS 1.2</v>
          </cell>
          <cell r="K205" t="str">
            <v>90408</v>
          </cell>
          <cell r="S205">
            <v>0.33329999999999999</v>
          </cell>
          <cell r="T205">
            <v>0.33329999999999999</v>
          </cell>
          <cell r="U205">
            <v>0.33329999999999999</v>
          </cell>
          <cell r="V205">
            <v>0.33329999999999999</v>
          </cell>
          <cell r="W205">
            <v>0.33329999999999999</v>
          </cell>
        </row>
        <row r="206">
          <cell r="B206">
            <v>5</v>
          </cell>
          <cell r="D206">
            <v>1270</v>
          </cell>
          <cell r="E206" t="str">
            <v>HADI, KAMRAN</v>
          </cell>
          <cell r="F206">
            <v>0</v>
          </cell>
          <cell r="H206">
            <v>0.27775</v>
          </cell>
          <cell r="I206" t="str">
            <v>D. Beattie</v>
          </cell>
          <cell r="J206" t="str">
            <v>BDS 1.2</v>
          </cell>
          <cell r="K206" t="str">
            <v>90409</v>
          </cell>
          <cell r="S206">
            <v>0.33329999999999999</v>
          </cell>
          <cell r="T206">
            <v>0.33329999999999999</v>
          </cell>
          <cell r="U206">
            <v>0.33329999999999999</v>
          </cell>
          <cell r="V206">
            <v>0.33329999999999999</v>
          </cell>
          <cell r="W206">
            <v>0.33329999999999999</v>
          </cell>
        </row>
        <row r="207">
          <cell r="B207">
            <v>5</v>
          </cell>
          <cell r="D207">
            <v>1270</v>
          </cell>
          <cell r="E207" t="str">
            <v>HADI, KAMRAN</v>
          </cell>
          <cell r="H207">
            <v>0.27775</v>
          </cell>
          <cell r="I207" t="str">
            <v>D. Beattie</v>
          </cell>
          <cell r="J207" t="str">
            <v>Extranet 1.2</v>
          </cell>
          <cell r="K207" t="str">
            <v>90410</v>
          </cell>
          <cell r="S207">
            <v>0.33329999999999999</v>
          </cell>
          <cell r="T207">
            <v>0.33329999999999999</v>
          </cell>
          <cell r="U207">
            <v>0.33329999999999999</v>
          </cell>
          <cell r="V207">
            <v>0.33329999999999999</v>
          </cell>
          <cell r="W207">
            <v>0.33329999999999999</v>
          </cell>
        </row>
        <row r="208">
          <cell r="B208">
            <v>5</v>
          </cell>
          <cell r="D208">
            <v>1270</v>
          </cell>
          <cell r="E208" t="str">
            <v>HADI, KAMRAN</v>
          </cell>
          <cell r="F208">
            <v>0</v>
          </cell>
          <cell r="H208">
            <v>5.5549999999999995E-2</v>
          </cell>
          <cell r="I208" t="str">
            <v>D. Beattie</v>
          </cell>
          <cell r="J208" t="str">
            <v>CDS 1.1</v>
          </cell>
          <cell r="K208" t="str">
            <v>90415</v>
          </cell>
          <cell r="R208">
            <v>0.33329999999999999</v>
          </cell>
        </row>
        <row r="209">
          <cell r="B209">
            <v>5</v>
          </cell>
          <cell r="D209">
            <v>1270</v>
          </cell>
          <cell r="E209" t="str">
            <v>HADI, KAMRAN</v>
          </cell>
          <cell r="F209">
            <v>0</v>
          </cell>
          <cell r="H209">
            <v>5.5549999999999995E-2</v>
          </cell>
          <cell r="I209" t="str">
            <v>D. Beattie</v>
          </cell>
          <cell r="J209" t="str">
            <v>Extranet 1.1</v>
          </cell>
          <cell r="K209" t="str">
            <v>90416</v>
          </cell>
          <cell r="R209">
            <v>0.33329999999999999</v>
          </cell>
        </row>
        <row r="210">
          <cell r="B210">
            <v>5</v>
          </cell>
          <cell r="D210">
            <v>1270</v>
          </cell>
          <cell r="E210" t="str">
            <v>HADI, KAMRAN</v>
          </cell>
          <cell r="H210">
            <v>5.5549999999999995E-2</v>
          </cell>
          <cell r="I210" t="str">
            <v>D. Beattie</v>
          </cell>
          <cell r="J210" t="str">
            <v>BDS 1.1</v>
          </cell>
          <cell r="K210" t="str">
            <v>90417</v>
          </cell>
          <cell r="R210">
            <v>0.33329999999999999</v>
          </cell>
        </row>
        <row r="211">
          <cell r="D211">
            <v>2351</v>
          </cell>
          <cell r="E211" t="str">
            <v xml:space="preserve">HALKER, RAVI </v>
          </cell>
          <cell r="F211" t="str">
            <v>SYS_2</v>
          </cell>
          <cell r="H211">
            <v>0.3</v>
          </cell>
          <cell r="I211" t="str">
            <v>D. Beattie</v>
          </cell>
          <cell r="J211" t="str">
            <v>Verizon</v>
          </cell>
          <cell r="K211" t="str">
            <v>65343</v>
          </cell>
          <cell r="R211">
            <v>0.3</v>
          </cell>
          <cell r="S211">
            <v>0.3</v>
          </cell>
          <cell r="T211">
            <v>0.3</v>
          </cell>
          <cell r="U211">
            <v>0.3</v>
          </cell>
          <cell r="V211">
            <v>0.3</v>
          </cell>
          <cell r="W211">
            <v>0.3</v>
          </cell>
        </row>
        <row r="212">
          <cell r="D212">
            <v>2351</v>
          </cell>
          <cell r="E212" t="str">
            <v xml:space="preserve">HALKER, RAVI </v>
          </cell>
          <cell r="F212" t="str">
            <v>SYS_2</v>
          </cell>
          <cell r="H212">
            <v>0.25</v>
          </cell>
          <cell r="I212" t="str">
            <v>D. Beattie</v>
          </cell>
          <cell r="J212" t="str">
            <v>CDS 1.2</v>
          </cell>
          <cell r="K212" t="str">
            <v>90408</v>
          </cell>
          <cell r="S212">
            <v>0.3</v>
          </cell>
          <cell r="T212">
            <v>0.3</v>
          </cell>
          <cell r="U212">
            <v>0.3</v>
          </cell>
          <cell r="V212">
            <v>0.3</v>
          </cell>
          <cell r="W212">
            <v>0.3</v>
          </cell>
        </row>
        <row r="213">
          <cell r="D213">
            <v>2351</v>
          </cell>
          <cell r="E213" t="str">
            <v xml:space="preserve">HALKER, RAVI </v>
          </cell>
          <cell r="F213" t="str">
            <v>SYS_2</v>
          </cell>
          <cell r="H213">
            <v>0.25</v>
          </cell>
          <cell r="I213" t="str">
            <v>D. Beattie</v>
          </cell>
          <cell r="J213" t="str">
            <v>BDS 1.2</v>
          </cell>
          <cell r="K213" t="str">
            <v>90409</v>
          </cell>
          <cell r="S213">
            <v>0.3</v>
          </cell>
          <cell r="T213">
            <v>0.3</v>
          </cell>
          <cell r="U213">
            <v>0.3</v>
          </cell>
          <cell r="V213">
            <v>0.3</v>
          </cell>
          <cell r="W213">
            <v>0.3</v>
          </cell>
        </row>
        <row r="214">
          <cell r="D214">
            <v>2351</v>
          </cell>
          <cell r="E214" t="str">
            <v xml:space="preserve">HALKER, RAVI </v>
          </cell>
          <cell r="F214" t="str">
            <v>SYS_2</v>
          </cell>
          <cell r="H214">
            <v>8.3333333333333329E-2</v>
          </cell>
          <cell r="I214" t="str">
            <v>D. Beattie</v>
          </cell>
          <cell r="J214" t="str">
            <v>Billing 1.2</v>
          </cell>
          <cell r="K214" t="str">
            <v>90411</v>
          </cell>
          <cell r="S214">
            <v>0.1</v>
          </cell>
          <cell r="T214">
            <v>0.1</v>
          </cell>
          <cell r="U214">
            <v>0.1</v>
          </cell>
          <cell r="V214">
            <v>0.1</v>
          </cell>
          <cell r="W214">
            <v>0.1</v>
          </cell>
        </row>
        <row r="215">
          <cell r="D215">
            <v>2351</v>
          </cell>
          <cell r="E215" t="str">
            <v xml:space="preserve">HALKER, RAVI </v>
          </cell>
          <cell r="F215" t="str">
            <v>SYS_2</v>
          </cell>
          <cell r="H215">
            <v>4.9999999999999996E-2</v>
          </cell>
          <cell r="I215" t="str">
            <v>D. Beattie</v>
          </cell>
          <cell r="J215" t="str">
            <v>CDS 1.1</v>
          </cell>
          <cell r="K215" t="str">
            <v>90415</v>
          </cell>
          <cell r="R215">
            <v>0.3</v>
          </cell>
        </row>
        <row r="216">
          <cell r="B216">
            <v>1</v>
          </cell>
          <cell r="C216">
            <v>1</v>
          </cell>
          <cell r="D216">
            <v>2351</v>
          </cell>
          <cell r="E216" t="str">
            <v xml:space="preserve">HALKER, RAVI </v>
          </cell>
          <cell r="F216" t="str">
            <v>SYS_2</v>
          </cell>
          <cell r="H216">
            <v>4.9999999999999996E-2</v>
          </cell>
          <cell r="I216" t="str">
            <v>D. Beattie</v>
          </cell>
          <cell r="J216" t="str">
            <v>BDS 1.1</v>
          </cell>
          <cell r="K216" t="str">
            <v>90417</v>
          </cell>
          <cell r="R216">
            <v>0.3</v>
          </cell>
        </row>
        <row r="217">
          <cell r="D217">
            <v>2351</v>
          </cell>
          <cell r="E217" t="str">
            <v xml:space="preserve">HALKER, RAVI </v>
          </cell>
          <cell r="F217" t="str">
            <v>SYS_2</v>
          </cell>
          <cell r="H217">
            <v>1.6666666666666666E-2</v>
          </cell>
          <cell r="I217" t="str">
            <v>D. Beattie</v>
          </cell>
          <cell r="J217" t="str">
            <v>Billing 1.1</v>
          </cell>
          <cell r="K217" t="str">
            <v>90418</v>
          </cell>
          <cell r="R217">
            <v>0.1</v>
          </cell>
        </row>
        <row r="218">
          <cell r="B218">
            <v>1</v>
          </cell>
          <cell r="C218">
            <v>1</v>
          </cell>
          <cell r="D218">
            <v>2351</v>
          </cell>
          <cell r="E218" t="str">
            <v>HALUZA, CARRIE L</v>
          </cell>
          <cell r="F218" t="str">
            <v>SYS_3</v>
          </cell>
          <cell r="H218">
            <v>1</v>
          </cell>
          <cell r="I218" t="str">
            <v>P. Fisher</v>
          </cell>
          <cell r="J218" t="str">
            <v>QCHAT / Nextel COS</v>
          </cell>
          <cell r="K218" t="str">
            <v>65349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</row>
        <row r="219">
          <cell r="B219">
            <v>1</v>
          </cell>
          <cell r="C219">
            <v>1</v>
          </cell>
          <cell r="D219">
            <v>2351</v>
          </cell>
          <cell r="E219" t="str">
            <v>HEFFERNAN, MARILYN M</v>
          </cell>
          <cell r="F219" t="str">
            <v>AA</v>
          </cell>
          <cell r="H219">
            <v>0.10000000000000002</v>
          </cell>
          <cell r="I219" t="str">
            <v>D. Beattie</v>
          </cell>
          <cell r="J219" t="str">
            <v>SDK / API 2.0</v>
          </cell>
          <cell r="K219" t="str">
            <v>90407</v>
          </cell>
          <cell r="R219">
            <v>0.2</v>
          </cell>
          <cell r="S219">
            <v>0.2</v>
          </cell>
          <cell r="T219">
            <v>0.2</v>
          </cell>
        </row>
        <row r="220">
          <cell r="D220">
            <v>2351</v>
          </cell>
          <cell r="E220" t="str">
            <v>HEFFERNAN, MARILYN M</v>
          </cell>
          <cell r="F220" t="str">
            <v>AA</v>
          </cell>
          <cell r="H220">
            <v>0.16666666666666666</v>
          </cell>
          <cell r="I220" t="str">
            <v>D. Beattie</v>
          </cell>
          <cell r="J220" t="str">
            <v>CDS 1.2</v>
          </cell>
          <cell r="K220" t="str">
            <v>90408</v>
          </cell>
          <cell r="S220">
            <v>0.2</v>
          </cell>
          <cell r="T220">
            <v>0.2</v>
          </cell>
          <cell r="U220">
            <v>0.2</v>
          </cell>
          <cell r="V220">
            <v>0.2</v>
          </cell>
          <cell r="W220">
            <v>0.2</v>
          </cell>
        </row>
        <row r="221">
          <cell r="D221">
            <v>2351</v>
          </cell>
          <cell r="E221" t="str">
            <v>HEFFERNAN, MARILYN M</v>
          </cell>
          <cell r="F221" t="str">
            <v>AA</v>
          </cell>
          <cell r="H221">
            <v>0.16666666666666666</v>
          </cell>
          <cell r="I221" t="str">
            <v>D. Beattie</v>
          </cell>
          <cell r="J221" t="str">
            <v>BDS 1.2</v>
          </cell>
          <cell r="K221" t="str">
            <v>90409</v>
          </cell>
          <cell r="S221">
            <v>0.2</v>
          </cell>
          <cell r="T221">
            <v>0.2</v>
          </cell>
          <cell r="U221">
            <v>0.2</v>
          </cell>
          <cell r="V221">
            <v>0.2</v>
          </cell>
          <cell r="W221">
            <v>0.2</v>
          </cell>
        </row>
        <row r="222">
          <cell r="D222">
            <v>2351</v>
          </cell>
          <cell r="E222" t="str">
            <v>HEFFERNAN, MARILYN M</v>
          </cell>
          <cell r="F222" t="str">
            <v>AA</v>
          </cell>
          <cell r="H222">
            <v>0.16666666666666666</v>
          </cell>
          <cell r="I222" t="str">
            <v>D. Beattie</v>
          </cell>
          <cell r="J222" t="str">
            <v>Extranet 1.2</v>
          </cell>
          <cell r="K222" t="str">
            <v>90410</v>
          </cell>
          <cell r="S222">
            <v>0.2</v>
          </cell>
          <cell r="T222">
            <v>0.2</v>
          </cell>
          <cell r="U222">
            <v>0.2</v>
          </cell>
          <cell r="V222">
            <v>0.2</v>
          </cell>
          <cell r="W222">
            <v>0.2</v>
          </cell>
        </row>
        <row r="223">
          <cell r="D223">
            <v>2351</v>
          </cell>
          <cell r="E223" t="str">
            <v>HEFFERNAN, MARILYN M</v>
          </cell>
          <cell r="F223" t="str">
            <v>AA</v>
          </cell>
          <cell r="H223">
            <v>0.16666666666666666</v>
          </cell>
          <cell r="I223" t="str">
            <v>D. Beattie</v>
          </cell>
          <cell r="J223" t="str">
            <v>Billing 1.2</v>
          </cell>
          <cell r="K223" t="str">
            <v>90411</v>
          </cell>
          <cell r="S223">
            <v>0.2</v>
          </cell>
          <cell r="T223">
            <v>0.2</v>
          </cell>
          <cell r="U223">
            <v>0.2</v>
          </cell>
          <cell r="V223">
            <v>0.2</v>
          </cell>
          <cell r="W223">
            <v>0.2</v>
          </cell>
        </row>
        <row r="224">
          <cell r="D224">
            <v>2351</v>
          </cell>
          <cell r="E224" t="str">
            <v>HEFFERNAN, MARILYN M</v>
          </cell>
          <cell r="F224" t="str">
            <v>AA</v>
          </cell>
          <cell r="H224">
            <v>3.3333333333333333E-2</v>
          </cell>
          <cell r="I224" t="str">
            <v>D. Beattie</v>
          </cell>
          <cell r="J224" t="str">
            <v>CDS 1.1</v>
          </cell>
          <cell r="K224" t="str">
            <v>90415</v>
          </cell>
          <cell r="R224">
            <v>0.2</v>
          </cell>
        </row>
        <row r="225">
          <cell r="D225">
            <v>2351</v>
          </cell>
          <cell r="E225" t="str">
            <v>HEFFERNAN, MARILYN M</v>
          </cell>
          <cell r="F225" t="str">
            <v>AA</v>
          </cell>
          <cell r="H225">
            <v>3.3333333333333333E-2</v>
          </cell>
          <cell r="I225" t="str">
            <v>D. Beattie</v>
          </cell>
          <cell r="J225" t="str">
            <v>Extranet 1.1</v>
          </cell>
          <cell r="K225" t="str">
            <v>90416</v>
          </cell>
          <cell r="R225">
            <v>0.2</v>
          </cell>
        </row>
        <row r="226">
          <cell r="D226">
            <v>2351</v>
          </cell>
          <cell r="E226" t="str">
            <v>HEFFERNAN, MARILYN M</v>
          </cell>
          <cell r="F226" t="str">
            <v>AA</v>
          </cell>
          <cell r="H226">
            <v>3.3333333333333333E-2</v>
          </cell>
          <cell r="I226" t="str">
            <v>D. Beattie</v>
          </cell>
          <cell r="J226" t="str">
            <v>BDS 1.1</v>
          </cell>
          <cell r="K226" t="str">
            <v>90417</v>
          </cell>
          <cell r="R226">
            <v>0.2</v>
          </cell>
        </row>
        <row r="227">
          <cell r="D227">
            <v>2351</v>
          </cell>
          <cell r="E227" t="str">
            <v>HEFFERNAN, MARILYN M</v>
          </cell>
          <cell r="F227" t="str">
            <v>AA</v>
          </cell>
          <cell r="H227">
            <v>3.3333333333333333E-2</v>
          </cell>
          <cell r="I227" t="str">
            <v>D. Beattie</v>
          </cell>
          <cell r="J227" t="str">
            <v>Billing 1.1</v>
          </cell>
          <cell r="K227" t="str">
            <v>90418</v>
          </cell>
          <cell r="R227">
            <v>0.2</v>
          </cell>
        </row>
        <row r="228">
          <cell r="D228">
            <v>2351</v>
          </cell>
          <cell r="E228" t="str">
            <v>HEFFERNAN, MARILYN M</v>
          </cell>
          <cell r="F228" t="str">
            <v>AA</v>
          </cell>
          <cell r="H228">
            <v>0.10000000000000002</v>
          </cell>
          <cell r="I228" t="str">
            <v>D. Beattie</v>
          </cell>
          <cell r="J228" t="str">
            <v>SDK / API 2.1</v>
          </cell>
          <cell r="K228" t="str">
            <v>SDK 2.1</v>
          </cell>
          <cell r="U228">
            <v>0.2</v>
          </cell>
          <cell r="V228">
            <v>0.2</v>
          </cell>
          <cell r="W228">
            <v>0.2</v>
          </cell>
        </row>
        <row r="229">
          <cell r="B229">
            <v>5</v>
          </cell>
          <cell r="D229">
            <v>5126</v>
          </cell>
          <cell r="E229" t="str">
            <v xml:space="preserve">HERAI, SERGIO  </v>
          </cell>
          <cell r="F229">
            <v>0</v>
          </cell>
          <cell r="H229">
            <v>0.83333333333333337</v>
          </cell>
          <cell r="I229" t="str">
            <v>D. Beattie</v>
          </cell>
          <cell r="J229" t="str">
            <v>Billing 1.2</v>
          </cell>
          <cell r="K229" t="str">
            <v>90411</v>
          </cell>
          <cell r="S229">
            <v>1</v>
          </cell>
          <cell r="T229">
            <v>1</v>
          </cell>
          <cell r="U229">
            <v>1</v>
          </cell>
          <cell r="V229">
            <v>1</v>
          </cell>
          <cell r="W229">
            <v>1</v>
          </cell>
        </row>
        <row r="230">
          <cell r="B230">
            <v>5</v>
          </cell>
          <cell r="D230">
            <v>5126</v>
          </cell>
          <cell r="E230" t="str">
            <v xml:space="preserve">HERAI, SERGIO  </v>
          </cell>
          <cell r="H230">
            <v>0.16666666666666666</v>
          </cell>
          <cell r="I230" t="str">
            <v>D. Beattie</v>
          </cell>
          <cell r="J230" t="str">
            <v>Billing 1.1</v>
          </cell>
          <cell r="K230" t="str">
            <v>90418</v>
          </cell>
          <cell r="R230">
            <v>1</v>
          </cell>
        </row>
        <row r="231">
          <cell r="B231">
            <v>1</v>
          </cell>
          <cell r="C231">
            <v>1</v>
          </cell>
          <cell r="D231">
            <v>2351</v>
          </cell>
          <cell r="E231" t="str">
            <v>HILL, SEBASTIAN A</v>
          </cell>
          <cell r="F231" t="str">
            <v>SYS_2</v>
          </cell>
          <cell r="H231">
            <v>1</v>
          </cell>
          <cell r="I231" t="str">
            <v>P. Fisher</v>
          </cell>
          <cell r="J231" t="str">
            <v>QCHAT / Nextel COS</v>
          </cell>
          <cell r="K231" t="str">
            <v>65349</v>
          </cell>
          <cell r="R231">
            <v>1</v>
          </cell>
          <cell r="S231">
            <v>1</v>
          </cell>
          <cell r="T231">
            <v>1</v>
          </cell>
          <cell r="U231">
            <v>1</v>
          </cell>
          <cell r="V231">
            <v>1</v>
          </cell>
          <cell r="W231">
            <v>1</v>
          </cell>
        </row>
        <row r="232">
          <cell r="B232">
            <v>1</v>
          </cell>
          <cell r="C232">
            <v>1</v>
          </cell>
          <cell r="D232">
            <v>2351</v>
          </cell>
          <cell r="E232" t="str">
            <v>HOM, DAVID W</v>
          </cell>
          <cell r="F232" t="str">
            <v>SW_2</v>
          </cell>
          <cell r="H232">
            <v>1</v>
          </cell>
          <cell r="I232" t="str">
            <v>P. Fisher</v>
          </cell>
          <cell r="J232" t="str">
            <v>QCHAT / Nextel COS</v>
          </cell>
          <cell r="K232" t="str">
            <v>65349</v>
          </cell>
          <cell r="R232">
            <v>1</v>
          </cell>
          <cell r="S232">
            <v>1</v>
          </cell>
          <cell r="T232">
            <v>1</v>
          </cell>
          <cell r="U232">
            <v>1</v>
          </cell>
          <cell r="V232">
            <v>1</v>
          </cell>
          <cell r="W232">
            <v>1</v>
          </cell>
        </row>
        <row r="233">
          <cell r="D233">
            <v>2351</v>
          </cell>
          <cell r="E233" t="str">
            <v xml:space="preserve">HUANG, CUNZHI </v>
          </cell>
          <cell r="F233" t="str">
            <v>SW_1</v>
          </cell>
          <cell r="H233">
            <v>9.9999999999999992E-2</v>
          </cell>
          <cell r="I233" t="str">
            <v>D. Beattie</v>
          </cell>
          <cell r="J233" t="str">
            <v>BREW Sample Apps</v>
          </cell>
          <cell r="K233" t="str">
            <v>71255</v>
          </cell>
          <cell r="R233">
            <v>0.1</v>
          </cell>
          <cell r="S233">
            <v>0.1</v>
          </cell>
          <cell r="T233">
            <v>0.1</v>
          </cell>
          <cell r="U233">
            <v>0.1</v>
          </cell>
          <cell r="V233">
            <v>0.1</v>
          </cell>
          <cell r="W233">
            <v>0.1</v>
          </cell>
        </row>
        <row r="234">
          <cell r="D234">
            <v>2351</v>
          </cell>
          <cell r="E234" t="str">
            <v xml:space="preserve">HUANG, CUNZHI </v>
          </cell>
          <cell r="F234" t="str">
            <v>SW_1</v>
          </cell>
          <cell r="H234">
            <v>0.45</v>
          </cell>
          <cell r="I234" t="str">
            <v>D. Beattie</v>
          </cell>
          <cell r="J234" t="str">
            <v>Tools Engineering</v>
          </cell>
          <cell r="K234" t="str">
            <v>71296</v>
          </cell>
          <cell r="R234">
            <v>0.45</v>
          </cell>
          <cell r="S234">
            <v>0.45</v>
          </cell>
          <cell r="T234">
            <v>0.45</v>
          </cell>
          <cell r="U234">
            <v>0.45</v>
          </cell>
          <cell r="V234">
            <v>0.45</v>
          </cell>
          <cell r="W234">
            <v>0.45</v>
          </cell>
        </row>
        <row r="235">
          <cell r="B235">
            <v>1</v>
          </cell>
          <cell r="C235">
            <v>1</v>
          </cell>
          <cell r="D235">
            <v>2351</v>
          </cell>
          <cell r="E235" t="str">
            <v xml:space="preserve">HUANG, CUNZHI </v>
          </cell>
          <cell r="F235" t="str">
            <v>SW_1</v>
          </cell>
          <cell r="H235">
            <v>0.22500000000000001</v>
          </cell>
          <cell r="I235" t="str">
            <v>D. Beattie</v>
          </cell>
          <cell r="J235" t="str">
            <v>SDK / API 2.0</v>
          </cell>
          <cell r="K235" t="str">
            <v>90407</v>
          </cell>
          <cell r="R235">
            <v>0.45</v>
          </cell>
          <cell r="S235">
            <v>0.45</v>
          </cell>
          <cell r="T235">
            <v>0.45</v>
          </cell>
        </row>
        <row r="236">
          <cell r="D236">
            <v>2351</v>
          </cell>
          <cell r="E236" t="str">
            <v xml:space="preserve">HUANG, CUNZHI </v>
          </cell>
          <cell r="F236" t="str">
            <v>SW_1</v>
          </cell>
          <cell r="H236">
            <v>0.22500000000000001</v>
          </cell>
          <cell r="I236" t="str">
            <v>D. Beattie</v>
          </cell>
          <cell r="J236" t="str">
            <v>SDK / API 2.1</v>
          </cell>
          <cell r="K236" t="str">
            <v>SDK 2.1</v>
          </cell>
          <cell r="U236">
            <v>0.45</v>
          </cell>
          <cell r="V236">
            <v>0.45</v>
          </cell>
          <cell r="W236">
            <v>0.45</v>
          </cell>
        </row>
        <row r="237">
          <cell r="B237">
            <v>1</v>
          </cell>
          <cell r="C237">
            <v>1</v>
          </cell>
          <cell r="D237">
            <v>2351</v>
          </cell>
          <cell r="E237" t="str">
            <v>HUNTLEY, GWEN A</v>
          </cell>
          <cell r="F237" t="str">
            <v>PM</v>
          </cell>
          <cell r="G237" t="str">
            <v>Overhead</v>
          </cell>
          <cell r="H237">
            <v>0</v>
          </cell>
          <cell r="I237" t="e">
            <v>#N/A</v>
          </cell>
          <cell r="J237" t="e">
            <v>#N/A</v>
          </cell>
        </row>
        <row r="238">
          <cell r="D238">
            <v>2351</v>
          </cell>
          <cell r="E238" t="str">
            <v>INAMDAR, PRASANNA C</v>
          </cell>
          <cell r="F238" t="str">
            <v>SW_2</v>
          </cell>
          <cell r="H238">
            <v>0.19999999999999998</v>
          </cell>
          <cell r="I238" t="str">
            <v>D. Beattie</v>
          </cell>
          <cell r="J238" t="str">
            <v>BDS R&amp;D</v>
          </cell>
          <cell r="K238" t="str">
            <v>71235</v>
          </cell>
          <cell r="R238">
            <v>0.2</v>
          </cell>
          <cell r="S238">
            <v>0.2</v>
          </cell>
          <cell r="T238">
            <v>0.2</v>
          </cell>
          <cell r="U238">
            <v>0.2</v>
          </cell>
          <cell r="V238">
            <v>0.2</v>
          </cell>
          <cell r="W238">
            <v>0.2</v>
          </cell>
        </row>
        <row r="239">
          <cell r="D239">
            <v>2351</v>
          </cell>
          <cell r="E239" t="str">
            <v>INAMDAR, PRASANNA C</v>
          </cell>
          <cell r="F239" t="str">
            <v>SW_2</v>
          </cell>
          <cell r="H239">
            <v>0.66666666666666663</v>
          </cell>
          <cell r="I239" t="str">
            <v>D. Beattie</v>
          </cell>
          <cell r="J239" t="str">
            <v>CDS 1.2</v>
          </cell>
          <cell r="K239" t="str">
            <v>90408</v>
          </cell>
          <cell r="S239">
            <v>0.8</v>
          </cell>
          <cell r="T239">
            <v>0.8</v>
          </cell>
          <cell r="U239">
            <v>0.8</v>
          </cell>
          <cell r="V239">
            <v>0.8</v>
          </cell>
          <cell r="W239">
            <v>0.8</v>
          </cell>
        </row>
        <row r="240">
          <cell r="B240">
            <v>1</v>
          </cell>
          <cell r="C240">
            <v>1</v>
          </cell>
          <cell r="D240">
            <v>2351</v>
          </cell>
          <cell r="E240" t="str">
            <v>INAMDAR, PRASANNA C</v>
          </cell>
          <cell r="F240" t="str">
            <v>SW_2</v>
          </cell>
          <cell r="H240">
            <v>0.13333333333333333</v>
          </cell>
          <cell r="I240" t="str">
            <v>D. Beattie</v>
          </cell>
          <cell r="J240" t="str">
            <v>CDS 1.1</v>
          </cell>
          <cell r="K240" t="str">
            <v>90415</v>
          </cell>
          <cell r="R240">
            <v>0.8</v>
          </cell>
        </row>
        <row r="241">
          <cell r="B241">
            <v>5</v>
          </cell>
          <cell r="D241">
            <v>5123</v>
          </cell>
          <cell r="E241" t="str">
            <v>INGS, CHRISTOPHER S</v>
          </cell>
          <cell r="H241">
            <v>1</v>
          </cell>
          <cell r="I241" t="str">
            <v>K. Gidwani</v>
          </cell>
          <cell r="J241" t="str">
            <v>BREW CRM</v>
          </cell>
          <cell r="K241" t="str">
            <v>71314</v>
          </cell>
          <cell r="R241">
            <v>1</v>
          </cell>
          <cell r="S241">
            <v>1</v>
          </cell>
          <cell r="T241">
            <v>1</v>
          </cell>
          <cell r="U241">
            <v>1</v>
          </cell>
          <cell r="V241">
            <v>1</v>
          </cell>
          <cell r="W241">
            <v>1</v>
          </cell>
        </row>
        <row r="242">
          <cell r="B242">
            <v>9</v>
          </cell>
          <cell r="D242">
            <v>2351</v>
          </cell>
          <cell r="E242" t="str">
            <v>Intern #8 - MAJMUDAR, MITUAL</v>
          </cell>
          <cell r="F242" t="str">
            <v>SW_1</v>
          </cell>
          <cell r="G242" t="str">
            <v>Starts in 6/02</v>
          </cell>
          <cell r="H242">
            <v>5.000000000000001E-2</v>
          </cell>
          <cell r="I242" t="str">
            <v>D. Beattie</v>
          </cell>
          <cell r="J242" t="str">
            <v>BREW Sample Apps</v>
          </cell>
          <cell r="K242" t="str">
            <v>71255</v>
          </cell>
          <cell r="T242">
            <v>0.1</v>
          </cell>
          <cell r="U242">
            <v>0.1</v>
          </cell>
          <cell r="V242">
            <v>0.1</v>
          </cell>
        </row>
        <row r="243">
          <cell r="B243">
            <v>9</v>
          </cell>
          <cell r="D243">
            <v>2351</v>
          </cell>
          <cell r="E243" t="str">
            <v>Intern #8 - MAJMUDAR, MITUAL</v>
          </cell>
          <cell r="F243" t="str">
            <v>SW_1</v>
          </cell>
          <cell r="G243" t="str">
            <v>Starts in 6/02</v>
          </cell>
          <cell r="H243">
            <v>0.22500000000000001</v>
          </cell>
          <cell r="I243" t="str">
            <v>D. Beattie</v>
          </cell>
          <cell r="J243" t="str">
            <v>Tools Engineering</v>
          </cell>
          <cell r="K243" t="str">
            <v>71296</v>
          </cell>
          <cell r="T243">
            <v>0.45</v>
          </cell>
          <cell r="U243">
            <v>0.45</v>
          </cell>
          <cell r="V243">
            <v>0.45</v>
          </cell>
        </row>
        <row r="244">
          <cell r="B244">
            <v>9</v>
          </cell>
          <cell r="D244">
            <v>2351</v>
          </cell>
          <cell r="E244" t="str">
            <v>Intern #8 - MAJMUDAR, MITUAL</v>
          </cell>
          <cell r="F244" t="str">
            <v>SW_1</v>
          </cell>
          <cell r="G244" t="str">
            <v>Starts in 6/02</v>
          </cell>
          <cell r="H244">
            <v>7.4999999999999997E-2</v>
          </cell>
          <cell r="I244" t="str">
            <v>D. Beattie</v>
          </cell>
          <cell r="J244" t="str">
            <v>SDK / API 2.0</v>
          </cell>
          <cell r="K244" t="str">
            <v>90407</v>
          </cell>
          <cell r="T244">
            <v>0.45</v>
          </cell>
        </row>
        <row r="245">
          <cell r="B245">
            <v>9</v>
          </cell>
          <cell r="D245">
            <v>2351</v>
          </cell>
          <cell r="E245" t="str">
            <v>Intern #8 - MAJMUDAR, MITUAL</v>
          </cell>
          <cell r="F245" t="str">
            <v>SW_1</v>
          </cell>
          <cell r="G245" t="str">
            <v>Starts in 6/02</v>
          </cell>
          <cell r="H245">
            <v>0.15</v>
          </cell>
          <cell r="I245" t="str">
            <v>D. Beattie</v>
          </cell>
          <cell r="J245" t="str">
            <v>SDK / API 2.1</v>
          </cell>
          <cell r="K245" t="str">
            <v>SDK 2.1</v>
          </cell>
          <cell r="U245">
            <v>0.45</v>
          </cell>
          <cell r="V245">
            <v>0.45</v>
          </cell>
        </row>
        <row r="246">
          <cell r="B246">
            <v>3</v>
          </cell>
          <cell r="D246">
            <v>2351</v>
          </cell>
          <cell r="E246" t="str">
            <v>Intern (Test Support)</v>
          </cell>
          <cell r="F246" t="str">
            <v>SW_1</v>
          </cell>
          <cell r="H246">
            <v>0</v>
          </cell>
          <cell r="I246" t="str">
            <v>D. Beattie</v>
          </cell>
          <cell r="J246" t="str">
            <v>SDK / API 2.0</v>
          </cell>
          <cell r="K246" t="str">
            <v>90407</v>
          </cell>
        </row>
        <row r="247">
          <cell r="B247">
            <v>3</v>
          </cell>
          <cell r="D247">
            <v>2351</v>
          </cell>
          <cell r="E247" t="str">
            <v>Intern (Test Support)</v>
          </cell>
          <cell r="F247" t="str">
            <v>SW_1</v>
          </cell>
          <cell r="H247">
            <v>0</v>
          </cell>
          <cell r="I247" t="str">
            <v>D. Beattie</v>
          </cell>
          <cell r="J247" t="str">
            <v>SDK / API 2.1</v>
          </cell>
          <cell r="K247" t="str">
            <v>SDK 2.1</v>
          </cell>
        </row>
        <row r="248">
          <cell r="B248">
            <v>1</v>
          </cell>
          <cell r="C248">
            <v>1</v>
          </cell>
          <cell r="D248">
            <v>2351</v>
          </cell>
          <cell r="E248" t="str">
            <v>IYYAMPERUMAL, SELVAKUMAR R</v>
          </cell>
          <cell r="F248" t="str">
            <v>SW_2</v>
          </cell>
          <cell r="H248">
            <v>0.5</v>
          </cell>
          <cell r="I248" t="str">
            <v>D. Beattie</v>
          </cell>
          <cell r="J248" t="str">
            <v>SDK / API 2.0</v>
          </cell>
          <cell r="K248" t="str">
            <v>90407</v>
          </cell>
          <cell r="R248">
            <v>1</v>
          </cell>
          <cell r="S248">
            <v>1</v>
          </cell>
          <cell r="T248">
            <v>1</v>
          </cell>
        </row>
        <row r="249">
          <cell r="D249">
            <v>2351</v>
          </cell>
          <cell r="E249" t="str">
            <v>IYYAMPERUMAL, SELVAKUMAR R</v>
          </cell>
          <cell r="F249" t="str">
            <v>SW_2</v>
          </cell>
          <cell r="H249">
            <v>0.5</v>
          </cell>
          <cell r="I249" t="str">
            <v>D. Beattie</v>
          </cell>
          <cell r="J249" t="str">
            <v>SDK / API 2.1</v>
          </cell>
          <cell r="K249" t="str">
            <v>SDK 2.1</v>
          </cell>
          <cell r="U249">
            <v>1</v>
          </cell>
          <cell r="V249">
            <v>1</v>
          </cell>
          <cell r="W249">
            <v>1</v>
          </cell>
        </row>
        <row r="250">
          <cell r="B250">
            <v>4</v>
          </cell>
          <cell r="D250">
            <v>2720</v>
          </cell>
          <cell r="E250" t="str">
            <v>JESKE, CHARLES E</v>
          </cell>
          <cell r="H250">
            <v>1</v>
          </cell>
          <cell r="I250" t="str">
            <v>D. Beattie</v>
          </cell>
          <cell r="J250" t="str">
            <v>Alternate Processors</v>
          </cell>
          <cell r="K250" t="str">
            <v>71304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  <cell r="V250">
            <v>1</v>
          </cell>
          <cell r="W250">
            <v>1</v>
          </cell>
        </row>
        <row r="251">
          <cell r="D251">
            <v>2351</v>
          </cell>
          <cell r="E251" t="str">
            <v>JIMAS, NICHOLAS J</v>
          </cell>
          <cell r="F251" t="str">
            <v>SYS_2</v>
          </cell>
          <cell r="H251">
            <v>0.27775</v>
          </cell>
          <cell r="I251" t="str">
            <v>D. Beattie</v>
          </cell>
          <cell r="J251" t="str">
            <v>BDS 1.2</v>
          </cell>
          <cell r="K251" t="str">
            <v>90409</v>
          </cell>
          <cell r="S251">
            <v>0.33329999999999999</v>
          </cell>
          <cell r="T251">
            <v>0.33329999999999999</v>
          </cell>
          <cell r="U251">
            <v>0.33329999999999999</v>
          </cell>
          <cell r="V251">
            <v>0.33329999999999999</v>
          </cell>
          <cell r="W251">
            <v>0.33329999999999999</v>
          </cell>
        </row>
        <row r="252">
          <cell r="D252">
            <v>2351</v>
          </cell>
          <cell r="E252" t="str">
            <v>JIMAS, NICHOLAS J</v>
          </cell>
          <cell r="F252" t="str">
            <v>SYS_2</v>
          </cell>
          <cell r="H252">
            <v>0.27775</v>
          </cell>
          <cell r="I252" t="str">
            <v>D. Beattie</v>
          </cell>
          <cell r="J252" t="str">
            <v>Extranet 1.2</v>
          </cell>
          <cell r="K252" t="str">
            <v>90410</v>
          </cell>
          <cell r="S252">
            <v>0.33329999999999999</v>
          </cell>
          <cell r="T252">
            <v>0.33329999999999999</v>
          </cell>
          <cell r="U252">
            <v>0.33329999999999999</v>
          </cell>
          <cell r="V252">
            <v>0.33329999999999999</v>
          </cell>
          <cell r="W252">
            <v>0.33329999999999999</v>
          </cell>
        </row>
        <row r="253">
          <cell r="D253">
            <v>2351</v>
          </cell>
          <cell r="E253" t="str">
            <v>JIMAS, NICHOLAS J</v>
          </cell>
          <cell r="F253" t="str">
            <v>SYS_2</v>
          </cell>
          <cell r="H253">
            <v>0.27775</v>
          </cell>
          <cell r="I253" t="str">
            <v>D. Beattie</v>
          </cell>
          <cell r="J253" t="str">
            <v>Billing 1.2</v>
          </cell>
          <cell r="K253" t="str">
            <v>90411</v>
          </cell>
          <cell r="S253">
            <v>0.33329999999999999</v>
          </cell>
          <cell r="T253">
            <v>0.33329999999999999</v>
          </cell>
          <cell r="U253">
            <v>0.33329999999999999</v>
          </cell>
          <cell r="V253">
            <v>0.33329999999999999</v>
          </cell>
          <cell r="W253">
            <v>0.33329999999999999</v>
          </cell>
        </row>
        <row r="254">
          <cell r="D254">
            <v>2351</v>
          </cell>
          <cell r="E254" t="str">
            <v>JIMAS, NICHOLAS J</v>
          </cell>
          <cell r="F254" t="str">
            <v>SYS_2</v>
          </cell>
          <cell r="H254">
            <v>5.5549999999999995E-2</v>
          </cell>
          <cell r="I254" t="str">
            <v>D. Beattie</v>
          </cell>
          <cell r="J254" t="str">
            <v>Extranet 1.1</v>
          </cell>
          <cell r="K254" t="str">
            <v>90416</v>
          </cell>
          <cell r="R254">
            <v>0.33329999999999999</v>
          </cell>
        </row>
        <row r="255">
          <cell r="B255">
            <v>1</v>
          </cell>
          <cell r="C255">
            <v>1</v>
          </cell>
          <cell r="D255">
            <v>2351</v>
          </cell>
          <cell r="E255" t="str">
            <v>JIMAS, NICHOLAS J</v>
          </cell>
          <cell r="F255" t="str">
            <v>SYS_2</v>
          </cell>
          <cell r="H255">
            <v>5.5549999999999995E-2</v>
          </cell>
          <cell r="I255" t="str">
            <v>D. Beattie</v>
          </cell>
          <cell r="J255" t="str">
            <v>BDS 1.1</v>
          </cell>
          <cell r="K255" t="str">
            <v>90417</v>
          </cell>
          <cell r="R255">
            <v>0.33329999999999999</v>
          </cell>
        </row>
        <row r="256">
          <cell r="D256">
            <v>2351</v>
          </cell>
          <cell r="E256" t="str">
            <v>JIMAS, NICHOLAS J</v>
          </cell>
          <cell r="F256" t="str">
            <v>SYS_2</v>
          </cell>
          <cell r="H256">
            <v>5.5549999999999995E-2</v>
          </cell>
          <cell r="I256" t="str">
            <v>D. Beattie</v>
          </cell>
          <cell r="J256" t="str">
            <v>Billing 1.1</v>
          </cell>
          <cell r="K256" t="str">
            <v>90418</v>
          </cell>
          <cell r="R256">
            <v>0.33329999999999999</v>
          </cell>
        </row>
        <row r="257">
          <cell r="B257">
            <v>5</v>
          </cell>
          <cell r="D257">
            <v>5126</v>
          </cell>
          <cell r="E257" t="str">
            <v xml:space="preserve">JINDAL, VINIT </v>
          </cell>
          <cell r="F257">
            <v>0</v>
          </cell>
          <cell r="H257">
            <v>0.83333333333333337</v>
          </cell>
          <cell r="I257" t="str">
            <v>D. Beattie</v>
          </cell>
          <cell r="J257" t="str">
            <v>Billing 1.2</v>
          </cell>
          <cell r="K257" t="str">
            <v>90411</v>
          </cell>
          <cell r="S257">
            <v>1</v>
          </cell>
          <cell r="T257">
            <v>1</v>
          </cell>
          <cell r="U257">
            <v>1</v>
          </cell>
          <cell r="V257">
            <v>1</v>
          </cell>
          <cell r="W257">
            <v>1</v>
          </cell>
        </row>
        <row r="258">
          <cell r="B258">
            <v>5</v>
          </cell>
          <cell r="D258">
            <v>5126</v>
          </cell>
          <cell r="E258" t="str">
            <v xml:space="preserve">JINDAL, VINIT </v>
          </cell>
          <cell r="H258">
            <v>0.16666666666666666</v>
          </cell>
          <cell r="I258" t="str">
            <v>D. Beattie</v>
          </cell>
          <cell r="J258" t="str">
            <v>Billing 1.1</v>
          </cell>
          <cell r="K258" t="str">
            <v>90418</v>
          </cell>
          <cell r="R258">
            <v>1</v>
          </cell>
        </row>
        <row r="259">
          <cell r="B259">
            <v>1</v>
          </cell>
          <cell r="C259">
            <v>1</v>
          </cell>
          <cell r="D259">
            <v>2351</v>
          </cell>
          <cell r="E259" t="str">
            <v>JOSLYN, CHRISTOPHER K</v>
          </cell>
          <cell r="F259" t="str">
            <v>SYS_3</v>
          </cell>
          <cell r="H259">
            <v>1</v>
          </cell>
          <cell r="I259" t="str">
            <v>D. Beattie</v>
          </cell>
          <cell r="J259" t="str">
            <v>Engineering Support</v>
          </cell>
          <cell r="K259" t="str">
            <v>71224</v>
          </cell>
          <cell r="R259">
            <v>1</v>
          </cell>
          <cell r="S259">
            <v>1</v>
          </cell>
          <cell r="T259">
            <v>1</v>
          </cell>
          <cell r="U259">
            <v>1</v>
          </cell>
          <cell r="V259">
            <v>1</v>
          </cell>
          <cell r="W259">
            <v>1</v>
          </cell>
        </row>
        <row r="260">
          <cell r="B260">
            <v>1</v>
          </cell>
          <cell r="C260">
            <v>1</v>
          </cell>
          <cell r="D260">
            <v>2351</v>
          </cell>
          <cell r="E260" t="str">
            <v>JUDGE, MICHELE D</v>
          </cell>
          <cell r="F260" t="str">
            <v>SW_3</v>
          </cell>
          <cell r="H260">
            <v>0.5</v>
          </cell>
          <cell r="I260" t="str">
            <v>D. Beattie</v>
          </cell>
          <cell r="J260" t="str">
            <v>SDK / API 2.0</v>
          </cell>
          <cell r="K260" t="str">
            <v>90407</v>
          </cell>
          <cell r="R260">
            <v>1</v>
          </cell>
          <cell r="S260">
            <v>1</v>
          </cell>
          <cell r="T260">
            <v>1</v>
          </cell>
        </row>
        <row r="261">
          <cell r="D261">
            <v>2351</v>
          </cell>
          <cell r="E261" t="str">
            <v>JUDGE, MICHELE D</v>
          </cell>
          <cell r="F261" t="str">
            <v>SW_3</v>
          </cell>
          <cell r="H261">
            <v>0.5</v>
          </cell>
          <cell r="I261" t="str">
            <v>D. Beattie</v>
          </cell>
          <cell r="J261" t="str">
            <v>SDK / API 2.1</v>
          </cell>
          <cell r="K261" t="str">
            <v>SDK 2.1</v>
          </cell>
          <cell r="U261">
            <v>1</v>
          </cell>
          <cell r="V261">
            <v>1</v>
          </cell>
          <cell r="W261">
            <v>1</v>
          </cell>
        </row>
        <row r="262">
          <cell r="B262">
            <v>1</v>
          </cell>
          <cell r="C262">
            <v>1</v>
          </cell>
          <cell r="D262">
            <v>2351</v>
          </cell>
          <cell r="E262" t="str">
            <v>KALANTRI, SACCHINDRA K</v>
          </cell>
          <cell r="F262" t="str">
            <v>SW_3</v>
          </cell>
          <cell r="H262">
            <v>1</v>
          </cell>
          <cell r="I262" t="str">
            <v>P. Fisher</v>
          </cell>
          <cell r="J262" t="str">
            <v>QCHAT / Nextel COS</v>
          </cell>
          <cell r="K262" t="str">
            <v>65349</v>
          </cell>
          <cell r="R262">
            <v>1</v>
          </cell>
          <cell r="S262">
            <v>1</v>
          </cell>
          <cell r="T262">
            <v>1</v>
          </cell>
          <cell r="U262">
            <v>1</v>
          </cell>
          <cell r="V262">
            <v>1</v>
          </cell>
          <cell r="W262">
            <v>1</v>
          </cell>
        </row>
        <row r="263">
          <cell r="B263">
            <v>1</v>
          </cell>
          <cell r="C263">
            <v>1</v>
          </cell>
          <cell r="D263">
            <v>2351</v>
          </cell>
          <cell r="E263" t="str">
            <v xml:space="preserve">KALYANAKRISHNAN, VISWANATHAN </v>
          </cell>
          <cell r="F263" t="str">
            <v>SW_2</v>
          </cell>
          <cell r="H263">
            <v>0.70000000000000007</v>
          </cell>
          <cell r="I263" t="str">
            <v>D. Beattie</v>
          </cell>
          <cell r="J263" t="str">
            <v>OEM Support</v>
          </cell>
          <cell r="K263" t="str">
            <v>65348</v>
          </cell>
          <cell r="R263">
            <v>0.7</v>
          </cell>
          <cell r="S263">
            <v>0.7</v>
          </cell>
          <cell r="T263">
            <v>0.7</v>
          </cell>
          <cell r="U263">
            <v>0.7</v>
          </cell>
          <cell r="V263">
            <v>0.7</v>
          </cell>
          <cell r="W263">
            <v>0.7</v>
          </cell>
        </row>
        <row r="264">
          <cell r="D264">
            <v>2351</v>
          </cell>
          <cell r="E264" t="str">
            <v xml:space="preserve">KALYANAKRISHNAN, VISWANATHAN </v>
          </cell>
          <cell r="F264" t="str">
            <v>SW_2</v>
          </cell>
          <cell r="H264">
            <v>0.15</v>
          </cell>
          <cell r="I264" t="str">
            <v>D. Beattie</v>
          </cell>
          <cell r="J264" t="str">
            <v>SDK / API 2.0</v>
          </cell>
          <cell r="K264" t="str">
            <v>90407</v>
          </cell>
          <cell r="R264">
            <v>0.3</v>
          </cell>
          <cell r="S264">
            <v>0.3</v>
          </cell>
          <cell r="T264">
            <v>0.3</v>
          </cell>
        </row>
        <row r="265">
          <cell r="D265">
            <v>2351</v>
          </cell>
          <cell r="E265" t="str">
            <v xml:space="preserve">KALYANAKRISHNAN, VISWANATHAN </v>
          </cell>
          <cell r="F265" t="str">
            <v>SW_2</v>
          </cell>
          <cell r="H265">
            <v>0.15</v>
          </cell>
          <cell r="I265" t="str">
            <v>D. Beattie</v>
          </cell>
          <cell r="J265" t="str">
            <v>SDK / API 2.1</v>
          </cell>
          <cell r="K265" t="str">
            <v>SDK 2.1</v>
          </cell>
          <cell r="U265">
            <v>0.3</v>
          </cell>
          <cell r="V265">
            <v>0.3</v>
          </cell>
          <cell r="W265">
            <v>0.3</v>
          </cell>
        </row>
        <row r="266">
          <cell r="B266">
            <v>4</v>
          </cell>
          <cell r="D266">
            <v>2720</v>
          </cell>
          <cell r="E266" t="str">
            <v>KELLER, RAYMOND S</v>
          </cell>
          <cell r="H266">
            <v>1</v>
          </cell>
          <cell r="I266" t="str">
            <v>D. Beattie</v>
          </cell>
          <cell r="J266" t="str">
            <v>IBM Development</v>
          </cell>
          <cell r="K266" t="str">
            <v>71385</v>
          </cell>
          <cell r="R266">
            <v>1</v>
          </cell>
          <cell r="S266">
            <v>1</v>
          </cell>
          <cell r="T266">
            <v>1</v>
          </cell>
          <cell r="U266">
            <v>1</v>
          </cell>
          <cell r="V266">
            <v>1</v>
          </cell>
          <cell r="W266">
            <v>1</v>
          </cell>
        </row>
        <row r="267">
          <cell r="B267">
            <v>1</v>
          </cell>
          <cell r="C267">
            <v>1</v>
          </cell>
          <cell r="D267">
            <v>2351</v>
          </cell>
          <cell r="E267" t="str">
            <v>KELLEY, BRIAN H</v>
          </cell>
          <cell r="F267" t="str">
            <v>SW_3</v>
          </cell>
          <cell r="H267">
            <v>0.5</v>
          </cell>
          <cell r="I267" t="str">
            <v>D. Beattie</v>
          </cell>
          <cell r="J267" t="str">
            <v>SDK / API 2.0</v>
          </cell>
          <cell r="K267" t="str">
            <v>90407</v>
          </cell>
          <cell r="R267">
            <v>1</v>
          </cell>
          <cell r="S267">
            <v>1</v>
          </cell>
          <cell r="T267">
            <v>1</v>
          </cell>
        </row>
        <row r="268">
          <cell r="D268">
            <v>2351</v>
          </cell>
          <cell r="E268" t="str">
            <v>KELLEY, BRIAN H</v>
          </cell>
          <cell r="F268" t="str">
            <v>SW_3</v>
          </cell>
          <cell r="H268">
            <v>0.5</v>
          </cell>
          <cell r="I268" t="str">
            <v>D. Beattie</v>
          </cell>
          <cell r="J268" t="str">
            <v>SDK / API 2.1</v>
          </cell>
          <cell r="K268" t="str">
            <v>SDK 2.1</v>
          </cell>
          <cell r="U268">
            <v>1</v>
          </cell>
          <cell r="V268">
            <v>1</v>
          </cell>
          <cell r="W268">
            <v>1</v>
          </cell>
        </row>
        <row r="269">
          <cell r="B269">
            <v>1</v>
          </cell>
          <cell r="C269">
            <v>1</v>
          </cell>
          <cell r="D269">
            <v>2351</v>
          </cell>
          <cell r="E269" t="str">
            <v>KEMAL, ANDREW P</v>
          </cell>
          <cell r="F269" t="str">
            <v>SYS_3</v>
          </cell>
          <cell r="H269">
            <v>0.10000000000000002</v>
          </cell>
          <cell r="I269" t="str">
            <v>D. Beattie</v>
          </cell>
          <cell r="J269" t="str">
            <v>SDK / API 2.0</v>
          </cell>
          <cell r="K269" t="str">
            <v>90407</v>
          </cell>
          <cell r="R269">
            <v>0.2</v>
          </cell>
          <cell r="S269">
            <v>0.2</v>
          </cell>
          <cell r="T269">
            <v>0.2</v>
          </cell>
        </row>
        <row r="270">
          <cell r="D270">
            <v>2351</v>
          </cell>
          <cell r="E270" t="str">
            <v>KEMAL, ANDREW P</v>
          </cell>
          <cell r="F270" t="str">
            <v>SYS_3</v>
          </cell>
          <cell r="H270">
            <v>0.16666666666666666</v>
          </cell>
          <cell r="I270" t="str">
            <v>D. Beattie</v>
          </cell>
          <cell r="J270" t="str">
            <v>CDS 1.2</v>
          </cell>
          <cell r="K270" t="str">
            <v>90408</v>
          </cell>
          <cell r="S270">
            <v>0.2</v>
          </cell>
          <cell r="T270">
            <v>0.2</v>
          </cell>
          <cell r="U270">
            <v>0.2</v>
          </cell>
          <cell r="V270">
            <v>0.2</v>
          </cell>
          <cell r="W270">
            <v>0.2</v>
          </cell>
        </row>
        <row r="271">
          <cell r="D271">
            <v>2351</v>
          </cell>
          <cell r="E271" t="str">
            <v>KEMAL, ANDREW P</v>
          </cell>
          <cell r="F271" t="str">
            <v>SYS_3</v>
          </cell>
          <cell r="H271">
            <v>0.16666666666666666</v>
          </cell>
          <cell r="I271" t="str">
            <v>D. Beattie</v>
          </cell>
          <cell r="J271" t="str">
            <v>BDS 1.2</v>
          </cell>
          <cell r="K271" t="str">
            <v>90409</v>
          </cell>
          <cell r="S271">
            <v>0.2</v>
          </cell>
          <cell r="T271">
            <v>0.2</v>
          </cell>
          <cell r="U271">
            <v>0.2</v>
          </cell>
          <cell r="V271">
            <v>0.2</v>
          </cell>
          <cell r="W271">
            <v>0.2</v>
          </cell>
        </row>
        <row r="272">
          <cell r="D272">
            <v>2351</v>
          </cell>
          <cell r="E272" t="str">
            <v>KEMAL, ANDREW P</v>
          </cell>
          <cell r="F272" t="str">
            <v>SYS_3</v>
          </cell>
          <cell r="H272">
            <v>0.16666666666666666</v>
          </cell>
          <cell r="I272" t="str">
            <v>D. Beattie</v>
          </cell>
          <cell r="J272" t="str">
            <v>Extranet 1.2</v>
          </cell>
          <cell r="K272" t="str">
            <v>90410</v>
          </cell>
          <cell r="S272">
            <v>0.2</v>
          </cell>
          <cell r="T272">
            <v>0.2</v>
          </cell>
          <cell r="U272">
            <v>0.2</v>
          </cell>
          <cell r="V272">
            <v>0.2</v>
          </cell>
          <cell r="W272">
            <v>0.2</v>
          </cell>
        </row>
        <row r="273">
          <cell r="D273">
            <v>2351</v>
          </cell>
          <cell r="E273" t="str">
            <v>KEMAL, ANDREW P</v>
          </cell>
          <cell r="F273" t="str">
            <v>SYS_3</v>
          </cell>
          <cell r="H273">
            <v>0.16666666666666666</v>
          </cell>
          <cell r="I273" t="str">
            <v>D. Beattie</v>
          </cell>
          <cell r="J273" t="str">
            <v>Billing 1.2</v>
          </cell>
          <cell r="K273" t="str">
            <v>90411</v>
          </cell>
          <cell r="S273">
            <v>0.2</v>
          </cell>
          <cell r="T273">
            <v>0.2</v>
          </cell>
          <cell r="U273">
            <v>0.2</v>
          </cell>
          <cell r="V273">
            <v>0.2</v>
          </cell>
          <cell r="W273">
            <v>0.2</v>
          </cell>
        </row>
        <row r="274">
          <cell r="D274">
            <v>2351</v>
          </cell>
          <cell r="E274" t="str">
            <v>KEMAL, ANDREW P</v>
          </cell>
          <cell r="F274" t="str">
            <v>SYS_3</v>
          </cell>
          <cell r="H274">
            <v>3.3333333333333333E-2</v>
          </cell>
          <cell r="I274" t="str">
            <v>D. Beattie</v>
          </cell>
          <cell r="J274" t="str">
            <v>CDS 1.1</v>
          </cell>
          <cell r="K274" t="str">
            <v>90415</v>
          </cell>
          <cell r="R274">
            <v>0.2</v>
          </cell>
        </row>
        <row r="275">
          <cell r="D275">
            <v>2351</v>
          </cell>
          <cell r="E275" t="str">
            <v>KEMAL, ANDREW P</v>
          </cell>
          <cell r="F275" t="str">
            <v>SYS_3</v>
          </cell>
          <cell r="H275">
            <v>3.3333333333333333E-2</v>
          </cell>
          <cell r="I275" t="str">
            <v>D. Beattie</v>
          </cell>
          <cell r="J275" t="str">
            <v>Extranet 1.1</v>
          </cell>
          <cell r="K275" t="str">
            <v>90416</v>
          </cell>
          <cell r="R275">
            <v>0.2</v>
          </cell>
        </row>
        <row r="276">
          <cell r="D276">
            <v>2351</v>
          </cell>
          <cell r="E276" t="str">
            <v>KEMAL, ANDREW P</v>
          </cell>
          <cell r="F276" t="str">
            <v>SYS_3</v>
          </cell>
          <cell r="H276">
            <v>3.3333333333333333E-2</v>
          </cell>
          <cell r="I276" t="str">
            <v>D. Beattie</v>
          </cell>
          <cell r="J276" t="str">
            <v>BDS 1.1</v>
          </cell>
          <cell r="K276" t="str">
            <v>90417</v>
          </cell>
          <cell r="R276">
            <v>0.2</v>
          </cell>
        </row>
        <row r="277">
          <cell r="D277">
            <v>2351</v>
          </cell>
          <cell r="E277" t="str">
            <v>KEMAL, ANDREW P</v>
          </cell>
          <cell r="F277" t="str">
            <v>SYS_3</v>
          </cell>
          <cell r="H277">
            <v>3.3333333333333333E-2</v>
          </cell>
          <cell r="I277" t="str">
            <v>D. Beattie</v>
          </cell>
          <cell r="J277" t="str">
            <v>Billing 1.1</v>
          </cell>
          <cell r="K277" t="str">
            <v>90418</v>
          </cell>
          <cell r="R277">
            <v>0.2</v>
          </cell>
        </row>
        <row r="278">
          <cell r="D278">
            <v>2351</v>
          </cell>
          <cell r="E278" t="str">
            <v>KEMAL, ANDREW P</v>
          </cell>
          <cell r="F278" t="str">
            <v>SYS_3</v>
          </cell>
          <cell r="H278">
            <v>0.10000000000000002</v>
          </cell>
          <cell r="I278" t="str">
            <v>D. Beattie</v>
          </cell>
          <cell r="J278" t="str">
            <v>SDK / API 2.1</v>
          </cell>
          <cell r="K278" t="str">
            <v>SDK 2.1</v>
          </cell>
          <cell r="U278">
            <v>0.2</v>
          </cell>
          <cell r="V278">
            <v>0.2</v>
          </cell>
          <cell r="W278">
            <v>0.2</v>
          </cell>
        </row>
        <row r="279">
          <cell r="D279">
            <v>2351</v>
          </cell>
          <cell r="E279" t="str">
            <v>KHILNANY, MAHESH I</v>
          </cell>
          <cell r="F279" t="str">
            <v>SW_3</v>
          </cell>
          <cell r="H279">
            <v>0.3</v>
          </cell>
          <cell r="I279" t="str">
            <v>D. Beattie</v>
          </cell>
          <cell r="J279" t="str">
            <v>True BREW Test</v>
          </cell>
          <cell r="K279" t="str">
            <v>65344</v>
          </cell>
          <cell r="R279">
            <v>0.3</v>
          </cell>
          <cell r="S279">
            <v>0.3</v>
          </cell>
          <cell r="T279">
            <v>0.3</v>
          </cell>
          <cell r="U279">
            <v>0.3</v>
          </cell>
          <cell r="V279">
            <v>0.3</v>
          </cell>
          <cell r="W279">
            <v>0.3</v>
          </cell>
        </row>
        <row r="280">
          <cell r="B280">
            <v>1</v>
          </cell>
          <cell r="C280">
            <v>1</v>
          </cell>
          <cell r="D280">
            <v>2351</v>
          </cell>
          <cell r="E280" t="str">
            <v>KHILNANY, MAHESH I</v>
          </cell>
          <cell r="F280" t="str">
            <v>SW_3</v>
          </cell>
          <cell r="H280">
            <v>0.70000000000000007</v>
          </cell>
          <cell r="I280" t="str">
            <v>D. Beattie</v>
          </cell>
          <cell r="J280" t="str">
            <v>Applications Engineering</v>
          </cell>
          <cell r="K280" t="str">
            <v>65345</v>
          </cell>
          <cell r="R280">
            <v>0.7</v>
          </cell>
          <cell r="S280">
            <v>0.7</v>
          </cell>
          <cell r="T280">
            <v>0.7</v>
          </cell>
          <cell r="U280">
            <v>0.7</v>
          </cell>
          <cell r="V280">
            <v>0.7</v>
          </cell>
          <cell r="W280">
            <v>0.7</v>
          </cell>
        </row>
        <row r="281">
          <cell r="B281">
            <v>5</v>
          </cell>
          <cell r="D281">
            <v>5126</v>
          </cell>
          <cell r="E281" t="str">
            <v>KLEIN, MICHELLE T</v>
          </cell>
          <cell r="F281">
            <v>0</v>
          </cell>
          <cell r="H281">
            <v>0.83333333333333337</v>
          </cell>
          <cell r="I281" t="str">
            <v>D. Beattie</v>
          </cell>
          <cell r="J281" t="str">
            <v>Billing 1.2</v>
          </cell>
          <cell r="K281" t="str">
            <v>90411</v>
          </cell>
          <cell r="S281">
            <v>1</v>
          </cell>
          <cell r="T281">
            <v>1</v>
          </cell>
          <cell r="U281">
            <v>1</v>
          </cell>
          <cell r="V281">
            <v>1</v>
          </cell>
          <cell r="W281">
            <v>1</v>
          </cell>
        </row>
        <row r="282">
          <cell r="B282">
            <v>5</v>
          </cell>
          <cell r="D282">
            <v>5126</v>
          </cell>
          <cell r="E282" t="str">
            <v>KLEIN, MICHELLE T</v>
          </cell>
          <cell r="H282">
            <v>0.16666666666666666</v>
          </cell>
          <cell r="I282" t="str">
            <v>D. Beattie</v>
          </cell>
          <cell r="J282" t="str">
            <v>Billing 1.1</v>
          </cell>
          <cell r="K282" t="str">
            <v>90418</v>
          </cell>
          <cell r="R282">
            <v>1</v>
          </cell>
        </row>
        <row r="283">
          <cell r="B283">
            <v>1</v>
          </cell>
          <cell r="C283">
            <v>1</v>
          </cell>
          <cell r="D283">
            <v>2351</v>
          </cell>
          <cell r="E283" t="str">
            <v>KOGANTI, SUDHEER B</v>
          </cell>
          <cell r="F283" t="str">
            <v>SW_3</v>
          </cell>
          <cell r="H283">
            <v>0.5</v>
          </cell>
          <cell r="I283" t="str">
            <v>D. Beattie</v>
          </cell>
          <cell r="J283" t="str">
            <v>SDK / API 2.0</v>
          </cell>
          <cell r="K283" t="str">
            <v>90407</v>
          </cell>
          <cell r="R283">
            <v>1</v>
          </cell>
          <cell r="S283">
            <v>1</v>
          </cell>
          <cell r="T283">
            <v>1</v>
          </cell>
        </row>
        <row r="284">
          <cell r="D284">
            <v>2351</v>
          </cell>
          <cell r="E284" t="str">
            <v>KOGANTI, SUDHEER B</v>
          </cell>
          <cell r="F284" t="str">
            <v>SW_3</v>
          </cell>
          <cell r="H284">
            <v>0.5</v>
          </cell>
          <cell r="I284" t="str">
            <v>D. Beattie</v>
          </cell>
          <cell r="J284" t="str">
            <v>SDK / API 2.1</v>
          </cell>
          <cell r="K284" t="str">
            <v>SDK 2.1</v>
          </cell>
          <cell r="U284">
            <v>1</v>
          </cell>
          <cell r="V284">
            <v>1</v>
          </cell>
          <cell r="W284">
            <v>1</v>
          </cell>
        </row>
        <row r="285">
          <cell r="D285">
            <v>2351</v>
          </cell>
          <cell r="E285" t="str">
            <v xml:space="preserve">KOVELAMUDI, VENKATESWARA </v>
          </cell>
          <cell r="F285" t="str">
            <v>SYS_1</v>
          </cell>
          <cell r="H285">
            <v>0.58333333333333337</v>
          </cell>
          <cell r="I285" t="str">
            <v>D. Beattie</v>
          </cell>
          <cell r="J285" t="str">
            <v>CDS 1.2</v>
          </cell>
          <cell r="K285" t="str">
            <v>90408</v>
          </cell>
          <cell r="S285">
            <v>0.7</v>
          </cell>
          <cell r="T285">
            <v>0.7</v>
          </cell>
          <cell r="U285">
            <v>0.7</v>
          </cell>
          <cell r="V285">
            <v>0.7</v>
          </cell>
          <cell r="W285">
            <v>0.7</v>
          </cell>
        </row>
        <row r="286">
          <cell r="D286">
            <v>2351</v>
          </cell>
          <cell r="E286" t="str">
            <v xml:space="preserve">KOVELAMUDI, VENKATESWARA </v>
          </cell>
          <cell r="F286" t="str">
            <v>SYS_1</v>
          </cell>
          <cell r="H286">
            <v>0.25</v>
          </cell>
          <cell r="I286" t="str">
            <v>D. Beattie</v>
          </cell>
          <cell r="J286" t="str">
            <v>BDS 1.2</v>
          </cell>
          <cell r="K286" t="str">
            <v>90409</v>
          </cell>
          <cell r="S286">
            <v>0.3</v>
          </cell>
          <cell r="T286">
            <v>0.3</v>
          </cell>
          <cell r="U286">
            <v>0.3</v>
          </cell>
          <cell r="V286">
            <v>0.3</v>
          </cell>
          <cell r="W286">
            <v>0.3</v>
          </cell>
        </row>
        <row r="287">
          <cell r="D287">
            <v>2351</v>
          </cell>
          <cell r="E287" t="str">
            <v xml:space="preserve">KOVELAMUDI, VENKATESWARA </v>
          </cell>
          <cell r="F287" t="str">
            <v>SYS_1</v>
          </cell>
          <cell r="H287">
            <v>0.11666666666666665</v>
          </cell>
          <cell r="I287" t="str">
            <v>D. Beattie</v>
          </cell>
          <cell r="J287" t="str">
            <v>CDS 1.1</v>
          </cell>
          <cell r="K287" t="str">
            <v>90415</v>
          </cell>
          <cell r="R287">
            <v>0.7</v>
          </cell>
        </row>
        <row r="288">
          <cell r="B288">
            <v>1</v>
          </cell>
          <cell r="C288">
            <v>1</v>
          </cell>
          <cell r="D288">
            <v>2351</v>
          </cell>
          <cell r="E288" t="str">
            <v xml:space="preserve">KOVELAMUDI, VENKATESWARA </v>
          </cell>
          <cell r="F288" t="str">
            <v>SYS_1</v>
          </cell>
          <cell r="H288">
            <v>4.9999999999999996E-2</v>
          </cell>
          <cell r="I288" t="str">
            <v>D. Beattie</v>
          </cell>
          <cell r="J288" t="str">
            <v>BDS 1.1</v>
          </cell>
          <cell r="K288" t="str">
            <v>90417</v>
          </cell>
          <cell r="R288">
            <v>0.3</v>
          </cell>
        </row>
        <row r="289">
          <cell r="B289">
            <v>1</v>
          </cell>
          <cell r="C289">
            <v>1</v>
          </cell>
          <cell r="D289">
            <v>2351</v>
          </cell>
          <cell r="E289" t="str">
            <v xml:space="preserve">KOZOMARA, ZELJKO  </v>
          </cell>
          <cell r="F289" t="str">
            <v>SW_2</v>
          </cell>
          <cell r="H289">
            <v>0.5</v>
          </cell>
          <cell r="I289" t="str">
            <v>D. Beattie</v>
          </cell>
          <cell r="J289" t="str">
            <v>SDK / API 2.0</v>
          </cell>
          <cell r="K289" t="str">
            <v>90407</v>
          </cell>
          <cell r="R289">
            <v>1</v>
          </cell>
          <cell r="S289">
            <v>1</v>
          </cell>
          <cell r="T289">
            <v>1</v>
          </cell>
        </row>
        <row r="290">
          <cell r="D290">
            <v>2351</v>
          </cell>
          <cell r="E290" t="str">
            <v xml:space="preserve">KOZOMARA, ZELJKO  </v>
          </cell>
          <cell r="F290" t="str">
            <v>SW_2</v>
          </cell>
          <cell r="H290">
            <v>0.5</v>
          </cell>
          <cell r="I290" t="str">
            <v>D. Beattie</v>
          </cell>
          <cell r="J290" t="str">
            <v>SDK / API 2.1</v>
          </cell>
          <cell r="K290" t="str">
            <v>SDK 2.1</v>
          </cell>
          <cell r="U290">
            <v>1</v>
          </cell>
          <cell r="V290">
            <v>1</v>
          </cell>
          <cell r="W290">
            <v>1</v>
          </cell>
        </row>
        <row r="291">
          <cell r="B291">
            <v>6</v>
          </cell>
          <cell r="D291">
            <v>2351</v>
          </cell>
          <cell r="E291" t="str">
            <v>KRAFT, MICHAEL</v>
          </cell>
          <cell r="F291" t="str">
            <v>SW_3</v>
          </cell>
          <cell r="G291" t="str">
            <v>Transfer from QDM</v>
          </cell>
          <cell r="H291">
            <v>1</v>
          </cell>
          <cell r="I291" t="str">
            <v>D. Beattie</v>
          </cell>
          <cell r="J291" t="str">
            <v>Engineering Support</v>
          </cell>
          <cell r="K291" t="str">
            <v>71224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</row>
        <row r="292">
          <cell r="B292">
            <v>1</v>
          </cell>
          <cell r="C292">
            <v>1</v>
          </cell>
          <cell r="D292">
            <v>2351</v>
          </cell>
          <cell r="E292" t="str">
            <v xml:space="preserve">KRISHNAN, ANAND </v>
          </cell>
          <cell r="F292" t="str">
            <v>SW_2</v>
          </cell>
          <cell r="H292">
            <v>1</v>
          </cell>
          <cell r="I292" t="str">
            <v>D. Beattie</v>
          </cell>
          <cell r="J292" t="str">
            <v>Tools Engineering</v>
          </cell>
          <cell r="K292" t="str">
            <v>71296</v>
          </cell>
          <cell r="R292">
            <v>1</v>
          </cell>
          <cell r="S292">
            <v>1</v>
          </cell>
          <cell r="T292">
            <v>1</v>
          </cell>
          <cell r="U292">
            <v>1</v>
          </cell>
          <cell r="V292">
            <v>1</v>
          </cell>
          <cell r="W292">
            <v>1</v>
          </cell>
        </row>
        <row r="293">
          <cell r="D293">
            <v>2351</v>
          </cell>
          <cell r="E293" t="str">
            <v>KRISHNAN, DEVI T</v>
          </cell>
          <cell r="F293" t="str">
            <v>SW_1</v>
          </cell>
          <cell r="H293">
            <v>0.3</v>
          </cell>
          <cell r="I293" t="str">
            <v>D. Beattie</v>
          </cell>
          <cell r="J293" t="str">
            <v>True BREW Test</v>
          </cell>
          <cell r="K293" t="str">
            <v>65344</v>
          </cell>
          <cell r="R293">
            <v>0.3</v>
          </cell>
          <cell r="S293">
            <v>0.3</v>
          </cell>
          <cell r="T293">
            <v>0.3</v>
          </cell>
          <cell r="U293">
            <v>0.3</v>
          </cell>
          <cell r="V293">
            <v>0.3</v>
          </cell>
          <cell r="W293">
            <v>0.3</v>
          </cell>
        </row>
        <row r="294">
          <cell r="B294">
            <v>1</v>
          </cell>
          <cell r="C294">
            <v>1</v>
          </cell>
          <cell r="D294">
            <v>2351</v>
          </cell>
          <cell r="E294" t="str">
            <v>KRISHNAN, DEVI T</v>
          </cell>
          <cell r="F294" t="str">
            <v>SW_1</v>
          </cell>
          <cell r="H294">
            <v>0.70000000000000007</v>
          </cell>
          <cell r="I294" t="str">
            <v>D. Beattie</v>
          </cell>
          <cell r="J294" t="str">
            <v>Applications Engineering</v>
          </cell>
          <cell r="K294" t="str">
            <v>65345</v>
          </cell>
          <cell r="R294">
            <v>0.7</v>
          </cell>
          <cell r="S294">
            <v>0.7</v>
          </cell>
          <cell r="T294">
            <v>0.7</v>
          </cell>
          <cell r="U294">
            <v>0.7</v>
          </cell>
          <cell r="V294">
            <v>0.7</v>
          </cell>
          <cell r="W294">
            <v>0.7</v>
          </cell>
        </row>
        <row r="295">
          <cell r="D295">
            <v>2351</v>
          </cell>
          <cell r="E295" t="str">
            <v xml:space="preserve">KUMAR, KAMAL </v>
          </cell>
          <cell r="F295" t="str">
            <v>SW_2</v>
          </cell>
          <cell r="H295">
            <v>0.3</v>
          </cell>
          <cell r="I295" t="str">
            <v>D. Beattie</v>
          </cell>
          <cell r="J295" t="str">
            <v>True BREW Test</v>
          </cell>
          <cell r="K295" t="str">
            <v>65344</v>
          </cell>
          <cell r="R295">
            <v>0.3</v>
          </cell>
          <cell r="S295">
            <v>0.3</v>
          </cell>
          <cell r="T295">
            <v>0.3</v>
          </cell>
          <cell r="U295">
            <v>0.3</v>
          </cell>
          <cell r="V295">
            <v>0.3</v>
          </cell>
          <cell r="W295">
            <v>0.3</v>
          </cell>
        </row>
        <row r="296">
          <cell r="B296">
            <v>1</v>
          </cell>
          <cell r="C296">
            <v>1</v>
          </cell>
          <cell r="D296">
            <v>2351</v>
          </cell>
          <cell r="E296" t="str">
            <v xml:space="preserve">KUMAR, KAMAL </v>
          </cell>
          <cell r="F296" t="str">
            <v>SW_2</v>
          </cell>
          <cell r="H296">
            <v>0.35000000000000003</v>
          </cell>
          <cell r="I296" t="str">
            <v>D. Beattie</v>
          </cell>
          <cell r="J296" t="str">
            <v>Applications Engineering</v>
          </cell>
          <cell r="K296" t="str">
            <v>65345</v>
          </cell>
          <cell r="R296">
            <v>0.35</v>
          </cell>
          <cell r="S296">
            <v>0.35</v>
          </cell>
          <cell r="T296">
            <v>0.35</v>
          </cell>
          <cell r="U296">
            <v>0.35</v>
          </cell>
          <cell r="V296">
            <v>0.35</v>
          </cell>
          <cell r="W296">
            <v>0.35</v>
          </cell>
        </row>
        <row r="297">
          <cell r="D297">
            <v>2351</v>
          </cell>
          <cell r="E297" t="str">
            <v xml:space="preserve">KUMAR, KAMAL </v>
          </cell>
          <cell r="F297" t="str">
            <v>SW_2</v>
          </cell>
          <cell r="H297">
            <v>0.35000000000000003</v>
          </cell>
          <cell r="I297" t="str">
            <v>D. Beattie</v>
          </cell>
          <cell r="J297" t="str">
            <v>OEM Support</v>
          </cell>
          <cell r="K297" t="str">
            <v>65348</v>
          </cell>
          <cell r="R297">
            <v>0.35</v>
          </cell>
          <cell r="S297">
            <v>0.35</v>
          </cell>
          <cell r="T297">
            <v>0.35</v>
          </cell>
          <cell r="U297">
            <v>0.35</v>
          </cell>
          <cell r="V297">
            <v>0.35</v>
          </cell>
          <cell r="W297">
            <v>0.35</v>
          </cell>
        </row>
        <row r="298">
          <cell r="B298">
            <v>5</v>
          </cell>
          <cell r="D298">
            <v>5126</v>
          </cell>
          <cell r="E298" t="str">
            <v>KUNTIMADDI, SHYAM K</v>
          </cell>
          <cell r="H298">
            <v>0.83333333333333337</v>
          </cell>
          <cell r="I298" t="str">
            <v>D. Beattie</v>
          </cell>
          <cell r="J298" t="str">
            <v>Billing 1.2</v>
          </cell>
          <cell r="K298" t="str">
            <v>90411</v>
          </cell>
          <cell r="S298">
            <v>1</v>
          </cell>
          <cell r="T298">
            <v>1</v>
          </cell>
          <cell r="U298">
            <v>1</v>
          </cell>
          <cell r="V298">
            <v>1</v>
          </cell>
          <cell r="W298">
            <v>1</v>
          </cell>
        </row>
        <row r="299">
          <cell r="B299">
            <v>5</v>
          </cell>
          <cell r="D299">
            <v>5126</v>
          </cell>
          <cell r="E299" t="str">
            <v>KUNTIMADDI, SHYAM K</v>
          </cell>
          <cell r="H299">
            <v>0.16666666666666666</v>
          </cell>
          <cell r="I299" t="str">
            <v>D. Beattie</v>
          </cell>
          <cell r="J299" t="str">
            <v>Billing 1.1</v>
          </cell>
          <cell r="K299" t="str">
            <v>90418</v>
          </cell>
          <cell r="R299">
            <v>1</v>
          </cell>
        </row>
        <row r="300">
          <cell r="B300">
            <v>4</v>
          </cell>
          <cell r="D300">
            <v>2720</v>
          </cell>
          <cell r="E300" t="str">
            <v>LARKIN, JOHN T</v>
          </cell>
          <cell r="H300">
            <v>1</v>
          </cell>
          <cell r="I300" t="str">
            <v>D. Beattie</v>
          </cell>
          <cell r="J300" t="str">
            <v>Alternate Processors</v>
          </cell>
          <cell r="K300" t="str">
            <v>71304</v>
          </cell>
          <cell r="R300">
            <v>1</v>
          </cell>
          <cell r="S300">
            <v>1</v>
          </cell>
          <cell r="T300">
            <v>1</v>
          </cell>
          <cell r="U300">
            <v>1</v>
          </cell>
          <cell r="V300">
            <v>1</v>
          </cell>
          <cell r="W300">
            <v>1</v>
          </cell>
        </row>
        <row r="301">
          <cell r="D301">
            <v>2351</v>
          </cell>
          <cell r="E301" t="str">
            <v xml:space="preserve">LEE, DARANEE  </v>
          </cell>
          <cell r="F301" t="str">
            <v>SYS_2</v>
          </cell>
          <cell r="H301">
            <v>4.9999999999999996E-2</v>
          </cell>
          <cell r="I301" t="str">
            <v>D. Beattie</v>
          </cell>
          <cell r="J301" t="str">
            <v>QIS Sys Eng &amp; Stdrds</v>
          </cell>
          <cell r="K301" t="str">
            <v>71295</v>
          </cell>
          <cell r="R301">
            <v>0.05</v>
          </cell>
          <cell r="S301">
            <v>0.05</v>
          </cell>
          <cell r="T301">
            <v>0.05</v>
          </cell>
          <cell r="U301">
            <v>0.05</v>
          </cell>
          <cell r="V301">
            <v>0.05</v>
          </cell>
          <cell r="W301">
            <v>0.05</v>
          </cell>
        </row>
        <row r="302">
          <cell r="D302">
            <v>2351</v>
          </cell>
          <cell r="E302" t="str">
            <v xml:space="preserve">LEE, DARANEE  </v>
          </cell>
          <cell r="F302" t="str">
            <v>SYS_2</v>
          </cell>
          <cell r="H302">
            <v>0.19999999999999998</v>
          </cell>
          <cell r="I302" t="str">
            <v>D. Beattie</v>
          </cell>
          <cell r="J302" t="str">
            <v>Tools Engineering</v>
          </cell>
          <cell r="K302" t="str">
            <v>71296</v>
          </cell>
          <cell r="R302">
            <v>0.2</v>
          </cell>
          <cell r="S302">
            <v>0.2</v>
          </cell>
          <cell r="T302">
            <v>0.2</v>
          </cell>
          <cell r="U302">
            <v>0.2</v>
          </cell>
          <cell r="V302">
            <v>0.2</v>
          </cell>
          <cell r="W302">
            <v>0.2</v>
          </cell>
        </row>
        <row r="303">
          <cell r="B303">
            <v>1</v>
          </cell>
          <cell r="C303">
            <v>1</v>
          </cell>
          <cell r="D303">
            <v>2351</v>
          </cell>
          <cell r="E303" t="str">
            <v xml:space="preserve">LEE, DARANEE  </v>
          </cell>
          <cell r="F303" t="str">
            <v>SYS_2</v>
          </cell>
          <cell r="H303">
            <v>0.375</v>
          </cell>
          <cell r="I303" t="str">
            <v>D. Beattie</v>
          </cell>
          <cell r="J303" t="str">
            <v>SDK / API 2.0</v>
          </cell>
          <cell r="K303" t="str">
            <v>90407</v>
          </cell>
          <cell r="R303">
            <v>0.75</v>
          </cell>
          <cell r="S303">
            <v>0.75</v>
          </cell>
          <cell r="T303">
            <v>0.75</v>
          </cell>
        </row>
        <row r="304">
          <cell r="D304">
            <v>2351</v>
          </cell>
          <cell r="E304" t="str">
            <v xml:space="preserve">LEE, DARANEE  </v>
          </cell>
          <cell r="F304" t="str">
            <v>SYS_2</v>
          </cell>
          <cell r="H304">
            <v>0.375</v>
          </cell>
          <cell r="I304" t="str">
            <v>D. Beattie</v>
          </cell>
          <cell r="J304" t="str">
            <v>SDK / API 2.1</v>
          </cell>
          <cell r="K304" t="str">
            <v>SDK 2.1</v>
          </cell>
          <cell r="U304">
            <v>0.75</v>
          </cell>
          <cell r="V304">
            <v>0.75</v>
          </cell>
          <cell r="W304">
            <v>0.75</v>
          </cell>
        </row>
        <row r="305">
          <cell r="B305">
            <v>1</v>
          </cell>
          <cell r="C305">
            <v>1</v>
          </cell>
          <cell r="D305">
            <v>2351</v>
          </cell>
          <cell r="E305" t="str">
            <v>LEVI, JAKE Y</v>
          </cell>
          <cell r="F305" t="str">
            <v>SW_3</v>
          </cell>
          <cell r="H305">
            <v>1</v>
          </cell>
          <cell r="I305" t="str">
            <v>P. Fisher</v>
          </cell>
          <cell r="J305" t="str">
            <v>QCHAT / Nextel COS</v>
          </cell>
          <cell r="K305" t="str">
            <v>65349</v>
          </cell>
          <cell r="R305">
            <v>1</v>
          </cell>
          <cell r="S305">
            <v>1</v>
          </cell>
          <cell r="T305">
            <v>1</v>
          </cell>
          <cell r="U305">
            <v>1</v>
          </cell>
          <cell r="V305">
            <v>1</v>
          </cell>
          <cell r="W305">
            <v>1</v>
          </cell>
        </row>
        <row r="306">
          <cell r="B306">
            <v>5</v>
          </cell>
          <cell r="D306">
            <v>5125</v>
          </cell>
          <cell r="E306" t="str">
            <v>LILLY, DAVID</v>
          </cell>
          <cell r="G306" t="str">
            <v>50% Charging</v>
          </cell>
          <cell r="H306">
            <v>0.5</v>
          </cell>
          <cell r="I306" t="str">
            <v>D. Beattie</v>
          </cell>
          <cell r="J306" t="str">
            <v>Engineering Support</v>
          </cell>
          <cell r="K306" t="str">
            <v>71224</v>
          </cell>
          <cell r="R306">
            <v>0.5</v>
          </cell>
          <cell r="S306">
            <v>0.5</v>
          </cell>
          <cell r="T306">
            <v>0.5</v>
          </cell>
          <cell r="U306">
            <v>0.5</v>
          </cell>
          <cell r="V306">
            <v>0.5</v>
          </cell>
          <cell r="W306">
            <v>0.5</v>
          </cell>
        </row>
        <row r="307">
          <cell r="B307">
            <v>1</v>
          </cell>
          <cell r="C307">
            <v>1</v>
          </cell>
          <cell r="D307">
            <v>2351</v>
          </cell>
          <cell r="E307" t="str">
            <v>LINDNER, MARK A</v>
          </cell>
          <cell r="F307" t="str">
            <v>SW_2</v>
          </cell>
          <cell r="H307">
            <v>1</v>
          </cell>
          <cell r="I307" t="str">
            <v>P. Fisher</v>
          </cell>
          <cell r="J307" t="str">
            <v>QCHAT / Nextel COS</v>
          </cell>
          <cell r="K307" t="str">
            <v>65349</v>
          </cell>
          <cell r="R307">
            <v>1</v>
          </cell>
          <cell r="S307">
            <v>1</v>
          </cell>
          <cell r="T307">
            <v>1</v>
          </cell>
          <cell r="U307">
            <v>1</v>
          </cell>
          <cell r="V307">
            <v>1</v>
          </cell>
          <cell r="W307">
            <v>1</v>
          </cell>
        </row>
        <row r="308">
          <cell r="D308">
            <v>2351</v>
          </cell>
          <cell r="E308" t="str">
            <v>LOGAN, NATALIE M</v>
          </cell>
          <cell r="F308" t="str">
            <v>TW</v>
          </cell>
          <cell r="H308">
            <v>0.83333333333333337</v>
          </cell>
          <cell r="I308" t="str">
            <v>D. Beattie</v>
          </cell>
          <cell r="J308" t="str">
            <v>Extranet 1.2</v>
          </cell>
          <cell r="K308" t="str">
            <v>90410</v>
          </cell>
          <cell r="S308">
            <v>1</v>
          </cell>
          <cell r="T308">
            <v>1</v>
          </cell>
          <cell r="U308">
            <v>1</v>
          </cell>
          <cell r="V308">
            <v>1</v>
          </cell>
          <cell r="W308">
            <v>1</v>
          </cell>
        </row>
        <row r="309">
          <cell r="B309">
            <v>1</v>
          </cell>
          <cell r="C309">
            <v>1</v>
          </cell>
          <cell r="D309">
            <v>2351</v>
          </cell>
          <cell r="E309" t="str">
            <v>LOGAN, NATALIE M</v>
          </cell>
          <cell r="F309" t="str">
            <v>TW</v>
          </cell>
          <cell r="H309">
            <v>0.16666666666666666</v>
          </cell>
          <cell r="I309" t="str">
            <v>D. Beattie</v>
          </cell>
          <cell r="J309" t="str">
            <v>Extranet 1.1</v>
          </cell>
          <cell r="K309" t="str">
            <v>90416</v>
          </cell>
          <cell r="R309">
            <v>1</v>
          </cell>
        </row>
        <row r="310">
          <cell r="B310">
            <v>1</v>
          </cell>
          <cell r="C310">
            <v>1</v>
          </cell>
          <cell r="D310">
            <v>2351</v>
          </cell>
          <cell r="E310" t="str">
            <v>LUNDBLADE, LAURENCE G</v>
          </cell>
          <cell r="F310" t="str">
            <v>SW_3</v>
          </cell>
          <cell r="H310">
            <v>0.5</v>
          </cell>
          <cell r="I310" t="str">
            <v>D. Beattie</v>
          </cell>
          <cell r="J310" t="str">
            <v>SDK / API 2.0</v>
          </cell>
          <cell r="K310" t="str">
            <v>90407</v>
          </cell>
          <cell r="R310">
            <v>1</v>
          </cell>
          <cell r="S310">
            <v>1</v>
          </cell>
          <cell r="T310">
            <v>1</v>
          </cell>
        </row>
        <row r="311">
          <cell r="D311">
            <v>2351</v>
          </cell>
          <cell r="E311" t="str">
            <v>LUNDBLADE, LAURENCE G</v>
          </cell>
          <cell r="F311" t="str">
            <v>SW_3</v>
          </cell>
          <cell r="H311">
            <v>0.5</v>
          </cell>
          <cell r="I311" t="str">
            <v>D. Beattie</v>
          </cell>
          <cell r="J311" t="str">
            <v>SDK / API 2.1</v>
          </cell>
          <cell r="K311" t="str">
            <v>SDK 2.1</v>
          </cell>
          <cell r="U311">
            <v>1</v>
          </cell>
          <cell r="V311">
            <v>1</v>
          </cell>
          <cell r="W311">
            <v>1</v>
          </cell>
        </row>
        <row r="312">
          <cell r="D312">
            <v>2351</v>
          </cell>
          <cell r="E312" t="str">
            <v>MALTER, LARRY O</v>
          </cell>
          <cell r="F312" t="str">
            <v>SYS_3</v>
          </cell>
          <cell r="H312">
            <v>9.9999999999999992E-2</v>
          </cell>
          <cell r="I312" t="str">
            <v>D. Beattie</v>
          </cell>
          <cell r="J312" t="str">
            <v>BREW Sample Apps</v>
          </cell>
          <cell r="K312" t="str">
            <v>71255</v>
          </cell>
          <cell r="R312">
            <v>0.1</v>
          </cell>
          <cell r="S312">
            <v>0.1</v>
          </cell>
          <cell r="T312">
            <v>0.1</v>
          </cell>
          <cell r="U312">
            <v>0.1</v>
          </cell>
          <cell r="V312">
            <v>0.1</v>
          </cell>
          <cell r="W312">
            <v>0.1</v>
          </cell>
        </row>
        <row r="313">
          <cell r="D313">
            <v>2351</v>
          </cell>
          <cell r="E313" t="str">
            <v>MALTER, LARRY O</v>
          </cell>
          <cell r="F313" t="str">
            <v>SYS_3</v>
          </cell>
          <cell r="H313">
            <v>0.45</v>
          </cell>
          <cell r="I313" t="str">
            <v>D. Beattie</v>
          </cell>
          <cell r="J313" t="str">
            <v>Tools Engineering</v>
          </cell>
          <cell r="K313" t="str">
            <v>71296</v>
          </cell>
          <cell r="R313">
            <v>0.45</v>
          </cell>
          <cell r="S313">
            <v>0.45</v>
          </cell>
          <cell r="T313">
            <v>0.45</v>
          </cell>
          <cell r="U313">
            <v>0.45</v>
          </cell>
          <cell r="V313">
            <v>0.45</v>
          </cell>
          <cell r="W313">
            <v>0.45</v>
          </cell>
        </row>
        <row r="314">
          <cell r="B314">
            <v>1</v>
          </cell>
          <cell r="C314">
            <v>1</v>
          </cell>
          <cell r="D314">
            <v>2351</v>
          </cell>
          <cell r="E314" t="str">
            <v>MALTER, LARRY O</v>
          </cell>
          <cell r="F314" t="str">
            <v>SYS_3</v>
          </cell>
          <cell r="H314">
            <v>0.22500000000000001</v>
          </cell>
          <cell r="I314" t="str">
            <v>D. Beattie</v>
          </cell>
          <cell r="J314" t="str">
            <v>SDK / API 2.0</v>
          </cell>
          <cell r="K314" t="str">
            <v>90407</v>
          </cell>
          <cell r="R314">
            <v>0.45</v>
          </cell>
          <cell r="S314">
            <v>0.45</v>
          </cell>
          <cell r="T314">
            <v>0.45</v>
          </cell>
        </row>
        <row r="315">
          <cell r="D315">
            <v>2351</v>
          </cell>
          <cell r="E315" t="str">
            <v>MALTER, LARRY O</v>
          </cell>
          <cell r="F315" t="str">
            <v>SYS_3</v>
          </cell>
          <cell r="H315">
            <v>0.22500000000000001</v>
          </cell>
          <cell r="I315" t="str">
            <v>D. Beattie</v>
          </cell>
          <cell r="J315" t="str">
            <v>SDK / API 2.1</v>
          </cell>
          <cell r="K315" t="str">
            <v>SDK 2.1</v>
          </cell>
          <cell r="U315">
            <v>0.45</v>
          </cell>
          <cell r="V315">
            <v>0.45</v>
          </cell>
          <cell r="W315">
            <v>0.45</v>
          </cell>
        </row>
        <row r="316">
          <cell r="B316">
            <v>1</v>
          </cell>
          <cell r="C316">
            <v>1</v>
          </cell>
          <cell r="D316">
            <v>2351</v>
          </cell>
          <cell r="E316" t="str">
            <v xml:space="preserve">MAO, ZHIHENG </v>
          </cell>
          <cell r="F316" t="str">
            <v>SW_2</v>
          </cell>
          <cell r="H316">
            <v>1</v>
          </cell>
          <cell r="I316" t="str">
            <v>P. Fisher</v>
          </cell>
          <cell r="J316" t="str">
            <v>QCHAT / Nextel COS</v>
          </cell>
          <cell r="K316" t="str">
            <v>65349</v>
          </cell>
          <cell r="R316">
            <v>1</v>
          </cell>
          <cell r="S316">
            <v>1</v>
          </cell>
          <cell r="T316">
            <v>1</v>
          </cell>
          <cell r="U316">
            <v>1</v>
          </cell>
          <cell r="V316">
            <v>1</v>
          </cell>
          <cell r="W316">
            <v>1</v>
          </cell>
        </row>
        <row r="317">
          <cell r="B317">
            <v>1</v>
          </cell>
          <cell r="C317">
            <v>1</v>
          </cell>
          <cell r="D317">
            <v>2351</v>
          </cell>
          <cell r="E317" t="str">
            <v>MARTEL, MICHAEL J</v>
          </cell>
          <cell r="F317" t="str">
            <v>SYS_3</v>
          </cell>
          <cell r="H317">
            <v>1</v>
          </cell>
          <cell r="I317" t="str">
            <v>P. Fisher</v>
          </cell>
          <cell r="J317" t="str">
            <v>QCHAT / Nextel COS</v>
          </cell>
          <cell r="K317" t="str">
            <v>65349</v>
          </cell>
          <cell r="R317">
            <v>1</v>
          </cell>
          <cell r="S317">
            <v>1</v>
          </cell>
          <cell r="T317">
            <v>1</v>
          </cell>
          <cell r="U317">
            <v>1</v>
          </cell>
          <cell r="V317">
            <v>1</v>
          </cell>
          <cell r="W317">
            <v>1</v>
          </cell>
        </row>
        <row r="318">
          <cell r="B318">
            <v>1</v>
          </cell>
          <cell r="C318">
            <v>1</v>
          </cell>
          <cell r="D318">
            <v>2351</v>
          </cell>
          <cell r="E318" t="str">
            <v>MAXWELL, KAREN S</v>
          </cell>
          <cell r="F318" t="str">
            <v>SC</v>
          </cell>
          <cell r="H318">
            <v>0.5</v>
          </cell>
          <cell r="I318" t="str">
            <v>D. Beattie</v>
          </cell>
          <cell r="J318" t="str">
            <v>SDK / API 2.0</v>
          </cell>
          <cell r="K318" t="str">
            <v>90407</v>
          </cell>
          <cell r="R318">
            <v>1</v>
          </cell>
          <cell r="S318">
            <v>1</v>
          </cell>
          <cell r="T318">
            <v>1</v>
          </cell>
        </row>
        <row r="319">
          <cell r="D319">
            <v>2351</v>
          </cell>
          <cell r="E319" t="str">
            <v>MAXWELL, KAREN S</v>
          </cell>
          <cell r="F319" t="str">
            <v>SC</v>
          </cell>
          <cell r="H319">
            <v>0.5</v>
          </cell>
          <cell r="I319" t="str">
            <v>D. Beattie</v>
          </cell>
          <cell r="J319" t="str">
            <v>SDK / API 2.1</v>
          </cell>
          <cell r="K319" t="str">
            <v>SDK 2.1</v>
          </cell>
          <cell r="U319">
            <v>1</v>
          </cell>
          <cell r="V319">
            <v>1</v>
          </cell>
          <cell r="W319">
            <v>1</v>
          </cell>
        </row>
        <row r="320">
          <cell r="B320">
            <v>4</v>
          </cell>
          <cell r="D320">
            <v>2720</v>
          </cell>
          <cell r="E320" t="str">
            <v>MAY, JOHN C</v>
          </cell>
          <cell r="H320">
            <v>1</v>
          </cell>
          <cell r="I320" t="str">
            <v>D. Beattie</v>
          </cell>
          <cell r="J320" t="str">
            <v>BREW Sample Apps</v>
          </cell>
          <cell r="K320" t="str">
            <v>71255</v>
          </cell>
          <cell r="R320">
            <v>1</v>
          </cell>
          <cell r="S320">
            <v>1</v>
          </cell>
          <cell r="T320">
            <v>1</v>
          </cell>
          <cell r="U320">
            <v>1</v>
          </cell>
          <cell r="V320">
            <v>1</v>
          </cell>
          <cell r="W320">
            <v>1</v>
          </cell>
        </row>
        <row r="321">
          <cell r="B321">
            <v>1</v>
          </cell>
          <cell r="C321">
            <v>1</v>
          </cell>
          <cell r="D321">
            <v>2351</v>
          </cell>
          <cell r="E321" t="str">
            <v>MCFADDEN, TERRY J</v>
          </cell>
          <cell r="F321" t="str">
            <v>TW</v>
          </cell>
          <cell r="H321">
            <v>0.25</v>
          </cell>
          <cell r="I321" t="str">
            <v>D. Beattie</v>
          </cell>
          <cell r="J321" t="str">
            <v>SDK / API 2.0</v>
          </cell>
          <cell r="K321" t="str">
            <v>90407</v>
          </cell>
          <cell r="R321">
            <v>0.5</v>
          </cell>
          <cell r="S321">
            <v>0.5</v>
          </cell>
          <cell r="T321">
            <v>0.5</v>
          </cell>
        </row>
        <row r="322">
          <cell r="D322">
            <v>2351</v>
          </cell>
          <cell r="E322" t="str">
            <v>MCFADDEN, TERRY J</v>
          </cell>
          <cell r="F322" t="str">
            <v>TW</v>
          </cell>
          <cell r="H322">
            <v>0.25</v>
          </cell>
          <cell r="I322" t="str">
            <v>D. Beattie</v>
          </cell>
          <cell r="J322" t="str">
            <v>Tools Engineering</v>
          </cell>
          <cell r="K322" t="str">
            <v>71296</v>
          </cell>
          <cell r="R322">
            <v>0.25</v>
          </cell>
          <cell r="S322">
            <v>0.25</v>
          </cell>
          <cell r="T322">
            <v>0.25</v>
          </cell>
          <cell r="U322">
            <v>0.25</v>
          </cell>
          <cell r="V322">
            <v>0.25</v>
          </cell>
          <cell r="W322">
            <v>0.25</v>
          </cell>
        </row>
        <row r="323">
          <cell r="D323">
            <v>2351</v>
          </cell>
          <cell r="E323" t="str">
            <v>MCFADDEN, TERRY J</v>
          </cell>
          <cell r="F323" t="str">
            <v>TW</v>
          </cell>
          <cell r="H323">
            <v>0.20833333333333334</v>
          </cell>
          <cell r="I323" t="str">
            <v>D. Beattie</v>
          </cell>
          <cell r="J323" t="str">
            <v>CDS 1.2</v>
          </cell>
          <cell r="K323" t="str">
            <v>90408</v>
          </cell>
          <cell r="S323">
            <v>0.25</v>
          </cell>
          <cell r="T323">
            <v>0.25</v>
          </cell>
          <cell r="U323">
            <v>0.25</v>
          </cell>
          <cell r="V323">
            <v>0.25</v>
          </cell>
          <cell r="W323">
            <v>0.25</v>
          </cell>
        </row>
        <row r="324">
          <cell r="D324">
            <v>2351</v>
          </cell>
          <cell r="E324" t="str">
            <v>MCFADDEN, TERRY J</v>
          </cell>
          <cell r="F324" t="str">
            <v>TW</v>
          </cell>
          <cell r="H324">
            <v>4.1666666666666664E-2</v>
          </cell>
          <cell r="I324" t="str">
            <v>D. Beattie</v>
          </cell>
          <cell r="J324" t="str">
            <v>CDS 1.1</v>
          </cell>
          <cell r="K324" t="str">
            <v>90415</v>
          </cell>
          <cell r="R324">
            <v>0.25</v>
          </cell>
        </row>
        <row r="325">
          <cell r="D325">
            <v>2351</v>
          </cell>
          <cell r="E325" t="str">
            <v>MCFADDEN, TERRY J</v>
          </cell>
          <cell r="F325" t="str">
            <v>TW</v>
          </cell>
          <cell r="H325">
            <v>0.25</v>
          </cell>
          <cell r="I325" t="str">
            <v>D. Beattie</v>
          </cell>
          <cell r="J325" t="str">
            <v>SDK / API 2.1</v>
          </cell>
          <cell r="K325" t="str">
            <v>SDK 2.1</v>
          </cell>
          <cell r="U325">
            <v>0.5</v>
          </cell>
          <cell r="V325">
            <v>0.5</v>
          </cell>
          <cell r="W325">
            <v>0.5</v>
          </cell>
        </row>
        <row r="326">
          <cell r="B326">
            <v>5</v>
          </cell>
          <cell r="D326">
            <v>2911</v>
          </cell>
          <cell r="E326" t="str">
            <v>MEADOWS, CAROL</v>
          </cell>
          <cell r="F326" t="str">
            <v>TW</v>
          </cell>
          <cell r="H326">
            <v>0.5</v>
          </cell>
          <cell r="I326" t="str">
            <v>D. Beattie</v>
          </cell>
          <cell r="J326" t="str">
            <v>SDK / API 2.0</v>
          </cell>
          <cell r="K326" t="str">
            <v>90407</v>
          </cell>
          <cell r="R326">
            <v>1</v>
          </cell>
          <cell r="S326">
            <v>1</v>
          </cell>
          <cell r="T326">
            <v>1</v>
          </cell>
        </row>
        <row r="327">
          <cell r="B327">
            <v>5</v>
          </cell>
          <cell r="D327" t="str">
            <v>2911</v>
          </cell>
          <cell r="E327" t="str">
            <v>MEADOWS, CAROL</v>
          </cell>
          <cell r="F327" t="str">
            <v>TW</v>
          </cell>
          <cell r="H327">
            <v>0.5</v>
          </cell>
          <cell r="I327" t="str">
            <v>D. Beattie</v>
          </cell>
          <cell r="J327" t="str">
            <v>SDK / API 2.1</v>
          </cell>
          <cell r="K327" t="str">
            <v>SDK 2.1</v>
          </cell>
          <cell r="U327">
            <v>1</v>
          </cell>
          <cell r="V327">
            <v>1</v>
          </cell>
          <cell r="W327">
            <v>1</v>
          </cell>
        </row>
        <row r="328">
          <cell r="B328">
            <v>1</v>
          </cell>
          <cell r="C328">
            <v>1</v>
          </cell>
          <cell r="D328">
            <v>2351</v>
          </cell>
          <cell r="E328" t="str">
            <v>MILLER, GEORGINA R</v>
          </cell>
          <cell r="F328" t="str">
            <v>TW</v>
          </cell>
          <cell r="H328">
            <v>0.83333333333333337</v>
          </cell>
          <cell r="I328" t="str">
            <v>D. Beattie</v>
          </cell>
          <cell r="J328" t="str">
            <v>CDS 1.2</v>
          </cell>
          <cell r="K328" t="str">
            <v>90408</v>
          </cell>
          <cell r="S328">
            <v>1</v>
          </cell>
          <cell r="T328">
            <v>1</v>
          </cell>
          <cell r="U328">
            <v>1</v>
          </cell>
          <cell r="V328">
            <v>1</v>
          </cell>
          <cell r="W328">
            <v>1</v>
          </cell>
        </row>
        <row r="329">
          <cell r="D329">
            <v>2351</v>
          </cell>
          <cell r="E329" t="str">
            <v>MILLER, GEORGINA R</v>
          </cell>
          <cell r="F329" t="str">
            <v>TW</v>
          </cell>
          <cell r="H329">
            <v>0.16666666666666666</v>
          </cell>
          <cell r="I329" t="str">
            <v>D. Beattie</v>
          </cell>
          <cell r="J329" t="str">
            <v>CDS 1.1</v>
          </cell>
          <cell r="K329" t="str">
            <v>90415</v>
          </cell>
          <cell r="R329">
            <v>1</v>
          </cell>
        </row>
        <row r="330">
          <cell r="D330">
            <v>2351</v>
          </cell>
          <cell r="E330" t="str">
            <v xml:space="preserve">MILLER, JASON </v>
          </cell>
          <cell r="F330" t="str">
            <v>SW_2</v>
          </cell>
          <cell r="H330">
            <v>9.9999999999999992E-2</v>
          </cell>
          <cell r="I330" t="str">
            <v>D. Beattie</v>
          </cell>
          <cell r="J330" t="str">
            <v>Applications Engineering</v>
          </cell>
          <cell r="K330" t="str">
            <v>65345</v>
          </cell>
          <cell r="R330">
            <v>0.1</v>
          </cell>
          <cell r="S330">
            <v>0.1</v>
          </cell>
          <cell r="T330">
            <v>0.1</v>
          </cell>
          <cell r="U330">
            <v>0.1</v>
          </cell>
          <cell r="V330">
            <v>0.1</v>
          </cell>
          <cell r="W330">
            <v>0.1</v>
          </cell>
        </row>
        <row r="331">
          <cell r="D331">
            <v>2351</v>
          </cell>
          <cell r="E331" t="str">
            <v xml:space="preserve">MILLER, JASON </v>
          </cell>
          <cell r="F331" t="str">
            <v>SW_2</v>
          </cell>
          <cell r="H331">
            <v>0.35000000000000003</v>
          </cell>
          <cell r="I331" t="str">
            <v>D. Beattie</v>
          </cell>
          <cell r="J331" t="str">
            <v>OEM Support</v>
          </cell>
          <cell r="K331" t="str">
            <v>65348</v>
          </cell>
          <cell r="R331">
            <v>0.35</v>
          </cell>
          <cell r="S331">
            <v>0.35</v>
          </cell>
          <cell r="T331">
            <v>0.35</v>
          </cell>
          <cell r="U331">
            <v>0.35</v>
          </cell>
          <cell r="V331">
            <v>0.35</v>
          </cell>
          <cell r="W331">
            <v>0.35</v>
          </cell>
        </row>
        <row r="332">
          <cell r="B332">
            <v>1</v>
          </cell>
          <cell r="C332">
            <v>1</v>
          </cell>
          <cell r="D332">
            <v>2351</v>
          </cell>
          <cell r="E332" t="str">
            <v xml:space="preserve">MILLER, JASON </v>
          </cell>
          <cell r="F332" t="str">
            <v>SW_2</v>
          </cell>
          <cell r="H332">
            <v>0.54999999999999993</v>
          </cell>
          <cell r="I332" t="str">
            <v>D. Beattie</v>
          </cell>
          <cell r="J332" t="str">
            <v>IBM Development</v>
          </cell>
          <cell r="K332" t="str">
            <v>71385</v>
          </cell>
          <cell r="R332">
            <v>0.55000000000000004</v>
          </cell>
          <cell r="S332">
            <v>0.55000000000000004</v>
          </cell>
          <cell r="T332">
            <v>0.55000000000000004</v>
          </cell>
          <cell r="U332">
            <v>0.55000000000000004</v>
          </cell>
          <cell r="V332">
            <v>0.55000000000000004</v>
          </cell>
          <cell r="W332">
            <v>0.55000000000000004</v>
          </cell>
        </row>
        <row r="333">
          <cell r="D333">
            <v>2351</v>
          </cell>
          <cell r="E333" t="str">
            <v>MINEAR, BRIAN E</v>
          </cell>
          <cell r="F333" t="str">
            <v>EX</v>
          </cell>
          <cell r="H333">
            <v>0.27775</v>
          </cell>
          <cell r="I333" t="str">
            <v>D. Beattie</v>
          </cell>
          <cell r="J333" t="str">
            <v>CDS 1.2</v>
          </cell>
          <cell r="K333" t="str">
            <v>90408</v>
          </cell>
          <cell r="S333">
            <v>0.33329999999999999</v>
          </cell>
          <cell r="T333">
            <v>0.33329999999999999</v>
          </cell>
          <cell r="U333">
            <v>0.33329999999999999</v>
          </cell>
          <cell r="V333">
            <v>0.33329999999999999</v>
          </cell>
          <cell r="W333">
            <v>0.33329999999999999</v>
          </cell>
        </row>
        <row r="334">
          <cell r="D334">
            <v>2351</v>
          </cell>
          <cell r="E334" t="str">
            <v>MINEAR, BRIAN E</v>
          </cell>
          <cell r="F334" t="str">
            <v>EX</v>
          </cell>
          <cell r="H334">
            <v>0.27775</v>
          </cell>
          <cell r="I334" t="str">
            <v>D. Beattie</v>
          </cell>
          <cell r="J334" t="str">
            <v>BDS 1.2</v>
          </cell>
          <cell r="K334" t="str">
            <v>90409</v>
          </cell>
          <cell r="S334">
            <v>0.33329999999999999</v>
          </cell>
          <cell r="T334">
            <v>0.33329999999999999</v>
          </cell>
          <cell r="U334">
            <v>0.33329999999999999</v>
          </cell>
          <cell r="V334">
            <v>0.33329999999999999</v>
          </cell>
          <cell r="W334">
            <v>0.33329999999999999</v>
          </cell>
        </row>
        <row r="335">
          <cell r="D335">
            <v>2351</v>
          </cell>
          <cell r="E335" t="str">
            <v>MINEAR, BRIAN E</v>
          </cell>
          <cell r="F335" t="str">
            <v>EX</v>
          </cell>
          <cell r="H335">
            <v>0.27775</v>
          </cell>
          <cell r="I335" t="str">
            <v>D. Beattie</v>
          </cell>
          <cell r="J335" t="str">
            <v>Extranet 1.2</v>
          </cell>
          <cell r="K335" t="str">
            <v>90410</v>
          </cell>
          <cell r="S335">
            <v>0.33329999999999999</v>
          </cell>
          <cell r="T335">
            <v>0.33329999999999999</v>
          </cell>
          <cell r="U335">
            <v>0.33329999999999999</v>
          </cell>
          <cell r="V335">
            <v>0.33329999999999999</v>
          </cell>
          <cell r="W335">
            <v>0.33329999999999999</v>
          </cell>
        </row>
        <row r="336">
          <cell r="D336">
            <v>2351</v>
          </cell>
          <cell r="E336" t="str">
            <v>MINEAR, BRIAN E</v>
          </cell>
          <cell r="F336" t="str">
            <v>EX</v>
          </cell>
          <cell r="H336">
            <v>5.5549999999999995E-2</v>
          </cell>
          <cell r="I336" t="str">
            <v>D. Beattie</v>
          </cell>
          <cell r="J336" t="str">
            <v>CDS 1.1</v>
          </cell>
          <cell r="K336" t="str">
            <v>90415</v>
          </cell>
          <cell r="R336">
            <v>0.33329999999999999</v>
          </cell>
        </row>
        <row r="337">
          <cell r="D337">
            <v>2351</v>
          </cell>
          <cell r="E337" t="str">
            <v>MINEAR, BRIAN E</v>
          </cell>
          <cell r="F337" t="str">
            <v>EX</v>
          </cell>
          <cell r="H337">
            <v>5.5549999999999995E-2</v>
          </cell>
          <cell r="I337" t="str">
            <v>D. Beattie</v>
          </cell>
          <cell r="J337" t="str">
            <v>Extranet 1.1</v>
          </cell>
          <cell r="K337" t="str">
            <v>90416</v>
          </cell>
          <cell r="R337">
            <v>0.33329999999999999</v>
          </cell>
        </row>
        <row r="338">
          <cell r="B338">
            <v>1</v>
          </cell>
          <cell r="C338">
            <v>1</v>
          </cell>
          <cell r="D338">
            <v>2351</v>
          </cell>
          <cell r="E338" t="str">
            <v>MINEAR, BRIAN E</v>
          </cell>
          <cell r="F338" t="str">
            <v>EX</v>
          </cell>
          <cell r="H338">
            <v>5.5549999999999995E-2</v>
          </cell>
          <cell r="I338" t="str">
            <v>D. Beattie</v>
          </cell>
          <cell r="J338" t="str">
            <v>BDS 1.1</v>
          </cell>
          <cell r="K338" t="str">
            <v>90417</v>
          </cell>
          <cell r="R338">
            <v>0.33329999999999999</v>
          </cell>
        </row>
        <row r="339">
          <cell r="B339">
            <v>5</v>
          </cell>
          <cell r="D339">
            <v>1270</v>
          </cell>
          <cell r="E339" t="str">
            <v>MINKLER, RANDY V</v>
          </cell>
          <cell r="F339">
            <v>0</v>
          </cell>
          <cell r="G339" t="str">
            <v>50% Charging</v>
          </cell>
          <cell r="H339">
            <v>0.41666666666666669</v>
          </cell>
          <cell r="I339" t="str">
            <v>D. Beattie</v>
          </cell>
          <cell r="J339" t="str">
            <v>BDS 1.2</v>
          </cell>
          <cell r="K339" t="str">
            <v>90409</v>
          </cell>
          <cell r="S339">
            <v>0.5</v>
          </cell>
          <cell r="T339">
            <v>0.5</v>
          </cell>
          <cell r="U339">
            <v>0.5</v>
          </cell>
          <cell r="V339">
            <v>0.5</v>
          </cell>
          <cell r="W339">
            <v>0.5</v>
          </cell>
        </row>
        <row r="340">
          <cell r="B340">
            <v>5</v>
          </cell>
          <cell r="D340">
            <v>1270</v>
          </cell>
          <cell r="E340" t="str">
            <v>MINKLER, RANDY V</v>
          </cell>
          <cell r="G340" t="str">
            <v>50% Charging</v>
          </cell>
          <cell r="H340">
            <v>8.3333333333333329E-2</v>
          </cell>
          <cell r="I340" t="str">
            <v>D. Beattie</v>
          </cell>
          <cell r="J340" t="str">
            <v>BDS 1.1</v>
          </cell>
          <cell r="K340" t="str">
            <v>90417</v>
          </cell>
          <cell r="R340">
            <v>0.5</v>
          </cell>
        </row>
        <row r="341">
          <cell r="B341">
            <v>1</v>
          </cell>
          <cell r="C341">
            <v>1</v>
          </cell>
          <cell r="D341">
            <v>2351</v>
          </cell>
          <cell r="E341" t="str">
            <v xml:space="preserve">MOHAN, AKASH </v>
          </cell>
          <cell r="F341" t="str">
            <v>SYS_2</v>
          </cell>
          <cell r="H341">
            <v>1</v>
          </cell>
          <cell r="I341" t="str">
            <v>P. Fisher</v>
          </cell>
          <cell r="J341" t="str">
            <v>QCHAT / Nextel COS</v>
          </cell>
          <cell r="K341" t="str">
            <v>65349</v>
          </cell>
          <cell r="R341">
            <v>1</v>
          </cell>
          <cell r="S341">
            <v>1</v>
          </cell>
          <cell r="T341">
            <v>1</v>
          </cell>
          <cell r="U341">
            <v>1</v>
          </cell>
          <cell r="V341">
            <v>1</v>
          </cell>
          <cell r="W341">
            <v>1</v>
          </cell>
        </row>
        <row r="342">
          <cell r="B342">
            <v>1</v>
          </cell>
          <cell r="C342">
            <v>1</v>
          </cell>
          <cell r="D342">
            <v>2351</v>
          </cell>
          <cell r="E342" t="str">
            <v xml:space="preserve">MOORTHY, MAHESH </v>
          </cell>
          <cell r="F342" t="str">
            <v>SW_3</v>
          </cell>
          <cell r="H342">
            <v>0.5</v>
          </cell>
          <cell r="I342" t="str">
            <v>D. Beattie</v>
          </cell>
          <cell r="J342" t="str">
            <v>SDK / API 2.0</v>
          </cell>
          <cell r="K342" t="str">
            <v>90407</v>
          </cell>
          <cell r="R342">
            <v>1</v>
          </cell>
          <cell r="S342">
            <v>1</v>
          </cell>
          <cell r="T342">
            <v>1</v>
          </cell>
        </row>
        <row r="343">
          <cell r="D343">
            <v>2351</v>
          </cell>
          <cell r="E343" t="str">
            <v xml:space="preserve">MOORTHY, MAHESH </v>
          </cell>
          <cell r="F343" t="str">
            <v>SW_3</v>
          </cell>
          <cell r="H343">
            <v>0.5</v>
          </cell>
          <cell r="I343" t="str">
            <v>D. Beattie</v>
          </cell>
          <cell r="J343" t="str">
            <v>SDK / API 2.1</v>
          </cell>
          <cell r="K343" t="str">
            <v>SDK 2.1</v>
          </cell>
          <cell r="U343">
            <v>1</v>
          </cell>
          <cell r="V343">
            <v>1</v>
          </cell>
          <cell r="W343">
            <v>1</v>
          </cell>
        </row>
        <row r="344">
          <cell r="B344">
            <v>1</v>
          </cell>
          <cell r="C344">
            <v>1</v>
          </cell>
          <cell r="D344">
            <v>2351</v>
          </cell>
          <cell r="E344" t="str">
            <v>MORTENSEN, JOHN C</v>
          </cell>
          <cell r="F344" t="str">
            <v>SYS_3</v>
          </cell>
          <cell r="H344">
            <v>0.5</v>
          </cell>
          <cell r="I344" t="str">
            <v>D. Beattie</v>
          </cell>
          <cell r="J344" t="str">
            <v>SDK / API 2.0</v>
          </cell>
          <cell r="K344" t="str">
            <v>90407</v>
          </cell>
          <cell r="R344">
            <v>1</v>
          </cell>
          <cell r="S344">
            <v>1</v>
          </cell>
          <cell r="T344">
            <v>1</v>
          </cell>
        </row>
        <row r="345">
          <cell r="D345">
            <v>2351</v>
          </cell>
          <cell r="E345" t="str">
            <v>MORTENSEN, JOHN C</v>
          </cell>
          <cell r="F345" t="str">
            <v>SYS_3</v>
          </cell>
          <cell r="H345">
            <v>0.5</v>
          </cell>
          <cell r="I345" t="str">
            <v>D. Beattie</v>
          </cell>
          <cell r="J345" t="str">
            <v>SDK / API 2.1</v>
          </cell>
          <cell r="K345" t="str">
            <v>SDK 2.1</v>
          </cell>
          <cell r="U345">
            <v>1</v>
          </cell>
          <cell r="V345">
            <v>1</v>
          </cell>
          <cell r="W345">
            <v>1</v>
          </cell>
        </row>
        <row r="346">
          <cell r="B346">
            <v>4</v>
          </cell>
          <cell r="D346">
            <v>2720</v>
          </cell>
          <cell r="E346" t="str">
            <v>MUELLER JR., PHILIP T</v>
          </cell>
          <cell r="H346">
            <v>1</v>
          </cell>
          <cell r="I346" t="str">
            <v>D. Beattie</v>
          </cell>
          <cell r="J346" t="str">
            <v>IBM Development</v>
          </cell>
          <cell r="K346" t="str">
            <v>71385</v>
          </cell>
          <cell r="R346">
            <v>1</v>
          </cell>
          <cell r="S346">
            <v>1</v>
          </cell>
          <cell r="T346">
            <v>1</v>
          </cell>
          <cell r="U346">
            <v>1</v>
          </cell>
          <cell r="V346">
            <v>1</v>
          </cell>
          <cell r="W346">
            <v>1</v>
          </cell>
        </row>
        <row r="347">
          <cell r="B347">
            <v>1</v>
          </cell>
          <cell r="C347">
            <v>1</v>
          </cell>
          <cell r="D347">
            <v>2351</v>
          </cell>
          <cell r="E347" t="str">
            <v>NAHATA, APUL K</v>
          </cell>
          <cell r="F347" t="str">
            <v>SW_3</v>
          </cell>
          <cell r="H347">
            <v>0.5</v>
          </cell>
          <cell r="I347" t="str">
            <v>D. Beattie</v>
          </cell>
          <cell r="J347" t="str">
            <v>SDK / API 2.0</v>
          </cell>
          <cell r="K347" t="str">
            <v>90407</v>
          </cell>
          <cell r="R347">
            <v>1</v>
          </cell>
          <cell r="S347">
            <v>1</v>
          </cell>
          <cell r="T347">
            <v>1</v>
          </cell>
        </row>
        <row r="348">
          <cell r="D348">
            <v>2351</v>
          </cell>
          <cell r="E348" t="str">
            <v>NAHATA, APUL K</v>
          </cell>
          <cell r="F348" t="str">
            <v>SW_3</v>
          </cell>
          <cell r="H348">
            <v>0.5</v>
          </cell>
          <cell r="I348" t="str">
            <v>D. Beattie</v>
          </cell>
          <cell r="J348" t="str">
            <v>SDK / API 2.1</v>
          </cell>
          <cell r="K348" t="str">
            <v>SDK 2.1</v>
          </cell>
          <cell r="U348">
            <v>1</v>
          </cell>
          <cell r="V348">
            <v>1</v>
          </cell>
          <cell r="W348">
            <v>1</v>
          </cell>
        </row>
        <row r="349">
          <cell r="B349">
            <v>1</v>
          </cell>
          <cell r="C349">
            <v>1</v>
          </cell>
          <cell r="D349">
            <v>2351</v>
          </cell>
          <cell r="E349" t="str">
            <v>NAJEED, MOHAMMED A</v>
          </cell>
          <cell r="F349" t="str">
            <v>ET</v>
          </cell>
          <cell r="H349">
            <v>1</v>
          </cell>
          <cell r="I349" t="str">
            <v>D. Beattie</v>
          </cell>
          <cell r="J349" t="str">
            <v>Engineering Support</v>
          </cell>
          <cell r="K349" t="str">
            <v>71224</v>
          </cell>
          <cell r="R349">
            <v>1</v>
          </cell>
          <cell r="S349">
            <v>1</v>
          </cell>
          <cell r="T349">
            <v>1</v>
          </cell>
          <cell r="U349">
            <v>1</v>
          </cell>
          <cell r="V349">
            <v>1</v>
          </cell>
          <cell r="W349">
            <v>1</v>
          </cell>
        </row>
        <row r="350">
          <cell r="B350">
            <v>1</v>
          </cell>
          <cell r="C350">
            <v>1</v>
          </cell>
          <cell r="D350">
            <v>2351</v>
          </cell>
          <cell r="E350" t="str">
            <v xml:space="preserve">NERI, MARIS  </v>
          </cell>
          <cell r="F350" t="str">
            <v>SC</v>
          </cell>
          <cell r="G350" t="str">
            <v>Overhead</v>
          </cell>
          <cell r="H350">
            <v>0</v>
          </cell>
          <cell r="I350" t="e">
            <v>#N/A</v>
          </cell>
          <cell r="J350" t="e">
            <v>#N/A</v>
          </cell>
        </row>
        <row r="351">
          <cell r="B351">
            <v>5</v>
          </cell>
          <cell r="D351">
            <v>5126</v>
          </cell>
          <cell r="E351" t="str">
            <v xml:space="preserve">NGUYEN, DANIEL  </v>
          </cell>
          <cell r="F351">
            <v>0</v>
          </cell>
          <cell r="H351">
            <v>0.83333333333333337</v>
          </cell>
          <cell r="I351" t="str">
            <v>D. Beattie</v>
          </cell>
          <cell r="J351" t="str">
            <v>Billing 1.2</v>
          </cell>
          <cell r="K351" t="str">
            <v>90411</v>
          </cell>
          <cell r="S351">
            <v>1</v>
          </cell>
          <cell r="T351">
            <v>1</v>
          </cell>
          <cell r="U351">
            <v>1</v>
          </cell>
          <cell r="V351">
            <v>1</v>
          </cell>
          <cell r="W351">
            <v>1</v>
          </cell>
        </row>
        <row r="352">
          <cell r="B352">
            <v>5</v>
          </cell>
          <cell r="D352">
            <v>5126</v>
          </cell>
          <cell r="E352" t="str">
            <v xml:space="preserve">NGUYEN, DANIEL  </v>
          </cell>
          <cell r="H352">
            <v>0.16666666666666666</v>
          </cell>
          <cell r="I352" t="str">
            <v>D. Beattie</v>
          </cell>
          <cell r="J352" t="str">
            <v>Billing 1.1</v>
          </cell>
          <cell r="K352" t="str">
            <v>90418</v>
          </cell>
          <cell r="R352">
            <v>1</v>
          </cell>
        </row>
        <row r="353">
          <cell r="D353">
            <v>2351</v>
          </cell>
          <cell r="E353" t="str">
            <v>NGUYEN, PHIL T</v>
          </cell>
          <cell r="F353" t="str">
            <v>SW_3</v>
          </cell>
          <cell r="H353">
            <v>0.5</v>
          </cell>
          <cell r="I353" t="str">
            <v>D. Beattie</v>
          </cell>
          <cell r="J353" t="str">
            <v>BDS R&amp;D</v>
          </cell>
          <cell r="K353" t="str">
            <v>71235</v>
          </cell>
          <cell r="R353">
            <v>0.5</v>
          </cell>
          <cell r="S353">
            <v>0.5</v>
          </cell>
          <cell r="T353">
            <v>0.5</v>
          </cell>
          <cell r="U353">
            <v>0.5</v>
          </cell>
          <cell r="V353">
            <v>0.5</v>
          </cell>
          <cell r="W353">
            <v>0.5</v>
          </cell>
        </row>
        <row r="354">
          <cell r="D354">
            <v>2351</v>
          </cell>
          <cell r="E354" t="str">
            <v>NGUYEN, PHIL T</v>
          </cell>
          <cell r="F354" t="str">
            <v>SW_3</v>
          </cell>
          <cell r="H354">
            <v>0.41666666666666669</v>
          </cell>
          <cell r="I354" t="str">
            <v>D. Beattie</v>
          </cell>
          <cell r="J354" t="str">
            <v>CDS 1.2</v>
          </cell>
          <cell r="K354" t="str">
            <v>90408</v>
          </cell>
          <cell r="S354">
            <v>0.5</v>
          </cell>
          <cell r="T354">
            <v>0.5</v>
          </cell>
          <cell r="U354">
            <v>0.5</v>
          </cell>
          <cell r="V354">
            <v>0.5</v>
          </cell>
          <cell r="W354">
            <v>0.5</v>
          </cell>
        </row>
        <row r="355">
          <cell r="B355">
            <v>1</v>
          </cell>
          <cell r="C355">
            <v>1</v>
          </cell>
          <cell r="D355">
            <v>2351</v>
          </cell>
          <cell r="E355" t="str">
            <v>NGUYEN, PHIL T</v>
          </cell>
          <cell r="F355" t="str">
            <v>SW_3</v>
          </cell>
          <cell r="H355">
            <v>8.3333333333333329E-2</v>
          </cell>
          <cell r="I355" t="str">
            <v>D. Beattie</v>
          </cell>
          <cell r="J355" t="str">
            <v>CDS 1.1</v>
          </cell>
          <cell r="K355" t="str">
            <v>90415</v>
          </cell>
          <cell r="R355">
            <v>0.5</v>
          </cell>
        </row>
        <row r="356">
          <cell r="B356">
            <v>5</v>
          </cell>
          <cell r="D356">
            <v>5126</v>
          </cell>
          <cell r="E356" t="str">
            <v>OKA, DENISE L</v>
          </cell>
          <cell r="F356">
            <v>0</v>
          </cell>
          <cell r="H356">
            <v>0.83333333333333337</v>
          </cell>
          <cell r="I356" t="str">
            <v>D. Beattie</v>
          </cell>
          <cell r="J356" t="str">
            <v>Billing 1.2</v>
          </cell>
          <cell r="K356" t="str">
            <v>90411</v>
          </cell>
          <cell r="S356">
            <v>1</v>
          </cell>
          <cell r="T356">
            <v>1</v>
          </cell>
          <cell r="U356">
            <v>1</v>
          </cell>
          <cell r="V356">
            <v>1</v>
          </cell>
          <cell r="W356">
            <v>1</v>
          </cell>
        </row>
        <row r="357">
          <cell r="B357">
            <v>5</v>
          </cell>
          <cell r="D357">
            <v>5126</v>
          </cell>
          <cell r="E357" t="str">
            <v>OKA, DENISE L</v>
          </cell>
          <cell r="H357">
            <v>0.16666666666666666</v>
          </cell>
          <cell r="I357" t="str">
            <v>D. Beattie</v>
          </cell>
          <cell r="J357" t="str">
            <v>Billing 1.1</v>
          </cell>
          <cell r="K357" t="str">
            <v>90418</v>
          </cell>
          <cell r="R357">
            <v>1</v>
          </cell>
        </row>
        <row r="358">
          <cell r="B358">
            <v>1</v>
          </cell>
          <cell r="C358">
            <v>1</v>
          </cell>
          <cell r="D358">
            <v>2351</v>
          </cell>
          <cell r="E358" t="str">
            <v>O'KEEFE, MICHAEL G</v>
          </cell>
          <cell r="F358" t="str">
            <v>SW_3</v>
          </cell>
          <cell r="H358">
            <v>1</v>
          </cell>
          <cell r="I358" t="str">
            <v>P. Fisher</v>
          </cell>
          <cell r="J358" t="str">
            <v>QCHAT / Nextel COS</v>
          </cell>
          <cell r="K358" t="str">
            <v>65349</v>
          </cell>
          <cell r="R358">
            <v>1</v>
          </cell>
          <cell r="S358">
            <v>1</v>
          </cell>
          <cell r="T358">
            <v>1</v>
          </cell>
          <cell r="U358">
            <v>1</v>
          </cell>
          <cell r="V358">
            <v>1</v>
          </cell>
          <cell r="W358">
            <v>1</v>
          </cell>
        </row>
        <row r="359">
          <cell r="D359">
            <v>2351</v>
          </cell>
          <cell r="E359" t="str">
            <v>ORMAN, SCOTT A</v>
          </cell>
          <cell r="F359" t="str">
            <v>SYS_3</v>
          </cell>
          <cell r="H359">
            <v>0.25</v>
          </cell>
          <cell r="I359" t="str">
            <v>D. Beattie</v>
          </cell>
          <cell r="J359" t="str">
            <v>CDS 1.2</v>
          </cell>
          <cell r="K359" t="str">
            <v>90408</v>
          </cell>
          <cell r="S359">
            <v>0.3</v>
          </cell>
          <cell r="T359">
            <v>0.3</v>
          </cell>
          <cell r="U359">
            <v>0.3</v>
          </cell>
          <cell r="V359">
            <v>0.3</v>
          </cell>
          <cell r="W359">
            <v>0.3</v>
          </cell>
        </row>
        <row r="360">
          <cell r="D360">
            <v>2351</v>
          </cell>
          <cell r="E360" t="str">
            <v>ORMAN, SCOTT A</v>
          </cell>
          <cell r="F360" t="str">
            <v>SYS_3</v>
          </cell>
          <cell r="H360">
            <v>0.25</v>
          </cell>
          <cell r="I360" t="str">
            <v>D. Beattie</v>
          </cell>
          <cell r="J360" t="str">
            <v>BDS 1.2</v>
          </cell>
          <cell r="K360" t="str">
            <v>90409</v>
          </cell>
          <cell r="S360">
            <v>0.3</v>
          </cell>
          <cell r="T360">
            <v>0.3</v>
          </cell>
          <cell r="U360">
            <v>0.3</v>
          </cell>
          <cell r="V360">
            <v>0.3</v>
          </cell>
          <cell r="W360">
            <v>0.3</v>
          </cell>
        </row>
        <row r="361">
          <cell r="D361">
            <v>2351</v>
          </cell>
          <cell r="E361" t="str">
            <v>ORMAN, SCOTT A</v>
          </cell>
          <cell r="F361" t="str">
            <v>SYS_3</v>
          </cell>
          <cell r="H361">
            <v>0.25</v>
          </cell>
          <cell r="I361" t="str">
            <v>D. Beattie</v>
          </cell>
          <cell r="J361" t="str">
            <v>Extranet 1.2</v>
          </cell>
          <cell r="K361" t="str">
            <v>90410</v>
          </cell>
          <cell r="S361">
            <v>0.3</v>
          </cell>
          <cell r="T361">
            <v>0.3</v>
          </cell>
          <cell r="U361">
            <v>0.3</v>
          </cell>
          <cell r="V361">
            <v>0.3</v>
          </cell>
          <cell r="W361">
            <v>0.3</v>
          </cell>
        </row>
        <row r="362">
          <cell r="D362">
            <v>2351</v>
          </cell>
          <cell r="E362" t="str">
            <v>ORMAN, SCOTT A</v>
          </cell>
          <cell r="F362" t="str">
            <v>SYS_3</v>
          </cell>
          <cell r="H362">
            <v>8.3333333333333329E-2</v>
          </cell>
          <cell r="I362" t="str">
            <v>D. Beattie</v>
          </cell>
          <cell r="J362" t="str">
            <v>Billing 1.2</v>
          </cell>
          <cell r="K362" t="str">
            <v>90411</v>
          </cell>
          <cell r="S362">
            <v>0.1</v>
          </cell>
          <cell r="T362">
            <v>0.1</v>
          </cell>
          <cell r="U362">
            <v>0.1</v>
          </cell>
          <cell r="V362">
            <v>0.1</v>
          </cell>
          <cell r="W362">
            <v>0.1</v>
          </cell>
        </row>
        <row r="363">
          <cell r="D363">
            <v>2351</v>
          </cell>
          <cell r="E363" t="str">
            <v>ORMAN, SCOTT A</v>
          </cell>
          <cell r="F363" t="str">
            <v>SYS_3</v>
          </cell>
          <cell r="H363">
            <v>4.9999999999999996E-2</v>
          </cell>
          <cell r="I363" t="str">
            <v>D. Beattie</v>
          </cell>
          <cell r="J363" t="str">
            <v>CDS 1.1</v>
          </cell>
          <cell r="K363" t="str">
            <v>90415</v>
          </cell>
          <cell r="R363">
            <v>0.3</v>
          </cell>
        </row>
        <row r="364">
          <cell r="B364">
            <v>1</v>
          </cell>
          <cell r="C364">
            <v>1</v>
          </cell>
          <cell r="D364">
            <v>2351</v>
          </cell>
          <cell r="E364" t="str">
            <v>ORMAN, SCOTT A</v>
          </cell>
          <cell r="F364" t="str">
            <v>SYS_3</v>
          </cell>
          <cell r="H364">
            <v>4.9999999999999996E-2</v>
          </cell>
          <cell r="I364" t="str">
            <v>D. Beattie</v>
          </cell>
          <cell r="J364" t="str">
            <v>Extranet 1.1</v>
          </cell>
          <cell r="K364" t="str">
            <v>90416</v>
          </cell>
          <cell r="R364">
            <v>0.3</v>
          </cell>
        </row>
        <row r="365">
          <cell r="D365">
            <v>2351</v>
          </cell>
          <cell r="E365" t="str">
            <v>ORMAN, SCOTT A</v>
          </cell>
          <cell r="F365" t="str">
            <v>SYS_3</v>
          </cell>
          <cell r="H365">
            <v>4.9999999999999996E-2</v>
          </cell>
          <cell r="I365" t="str">
            <v>D. Beattie</v>
          </cell>
          <cell r="J365" t="str">
            <v>BDS 1.1</v>
          </cell>
          <cell r="K365" t="str">
            <v>90417</v>
          </cell>
          <cell r="R365">
            <v>0.3</v>
          </cell>
        </row>
        <row r="366">
          <cell r="D366">
            <v>2351</v>
          </cell>
          <cell r="E366" t="str">
            <v>ORMAN, SCOTT A</v>
          </cell>
          <cell r="F366" t="str">
            <v>SYS_3</v>
          </cell>
          <cell r="H366">
            <v>1.6666666666666666E-2</v>
          </cell>
          <cell r="I366" t="str">
            <v>D. Beattie</v>
          </cell>
          <cell r="J366" t="str">
            <v>Billing 1.1</v>
          </cell>
          <cell r="K366" t="str">
            <v>90418</v>
          </cell>
          <cell r="R366">
            <v>0.1</v>
          </cell>
        </row>
        <row r="367">
          <cell r="B367">
            <v>5</v>
          </cell>
          <cell r="E367" t="str">
            <v>OTHER RESOURCES</v>
          </cell>
          <cell r="F367" t="str">
            <v>SYS_1</v>
          </cell>
          <cell r="H367">
            <v>1.5</v>
          </cell>
          <cell r="I367" t="str">
            <v>D. Beattie</v>
          </cell>
          <cell r="J367" t="str">
            <v>Engineering Support</v>
          </cell>
          <cell r="K367" t="str">
            <v>71224</v>
          </cell>
          <cell r="R367">
            <v>1.5</v>
          </cell>
          <cell r="S367">
            <v>1.5</v>
          </cell>
          <cell r="T367">
            <v>1.5</v>
          </cell>
          <cell r="U367">
            <v>1.5</v>
          </cell>
          <cell r="V367">
            <v>1.5</v>
          </cell>
          <cell r="W367">
            <v>1.5</v>
          </cell>
        </row>
        <row r="368">
          <cell r="B368">
            <v>1</v>
          </cell>
          <cell r="C368">
            <v>1</v>
          </cell>
          <cell r="D368">
            <v>2351</v>
          </cell>
          <cell r="E368" t="str">
            <v>PAK, MIN H</v>
          </cell>
          <cell r="F368" t="str">
            <v>SW_1</v>
          </cell>
          <cell r="H368">
            <v>1</v>
          </cell>
          <cell r="I368" t="str">
            <v>P. Fisher</v>
          </cell>
          <cell r="J368" t="str">
            <v>QCHAT / Nextel COS</v>
          </cell>
          <cell r="K368" t="str">
            <v>65349</v>
          </cell>
          <cell r="R368">
            <v>1</v>
          </cell>
          <cell r="S368">
            <v>1</v>
          </cell>
          <cell r="T368">
            <v>1</v>
          </cell>
          <cell r="U368">
            <v>1</v>
          </cell>
          <cell r="V368">
            <v>1</v>
          </cell>
          <cell r="W368">
            <v>1</v>
          </cell>
        </row>
        <row r="369">
          <cell r="B369">
            <v>4</v>
          </cell>
          <cell r="D369">
            <v>2700</v>
          </cell>
          <cell r="E369" t="str">
            <v>PAQUIN, LAURA</v>
          </cell>
          <cell r="G369" t="str">
            <v>20% Charging</v>
          </cell>
          <cell r="H369">
            <v>0.15</v>
          </cell>
          <cell r="I369" t="str">
            <v>D. Beattie</v>
          </cell>
          <cell r="J369" t="str">
            <v>Alternate Processors</v>
          </cell>
          <cell r="K369" t="str">
            <v>71304</v>
          </cell>
          <cell r="R369">
            <v>0.15</v>
          </cell>
          <cell r="S369">
            <v>0.15</v>
          </cell>
          <cell r="T369">
            <v>0.15</v>
          </cell>
          <cell r="U369">
            <v>0.15</v>
          </cell>
          <cell r="V369">
            <v>0.15</v>
          </cell>
          <cell r="W369">
            <v>0.15</v>
          </cell>
        </row>
        <row r="370">
          <cell r="B370">
            <v>4</v>
          </cell>
          <cell r="D370">
            <v>2700</v>
          </cell>
          <cell r="E370" t="str">
            <v>PAQUIN, LAURA</v>
          </cell>
          <cell r="G370" t="str">
            <v>20% Charging</v>
          </cell>
          <cell r="H370">
            <v>4.9999999999999996E-2</v>
          </cell>
          <cell r="I370" t="str">
            <v>D. Beattie</v>
          </cell>
          <cell r="J370" t="str">
            <v>IBM Development</v>
          </cell>
          <cell r="K370" t="str">
            <v>71385</v>
          </cell>
          <cell r="R370">
            <v>0.05</v>
          </cell>
          <cell r="S370">
            <v>0.05</v>
          </cell>
          <cell r="T370">
            <v>0.05</v>
          </cell>
          <cell r="U370">
            <v>0.05</v>
          </cell>
          <cell r="V370">
            <v>0.05</v>
          </cell>
          <cell r="W370">
            <v>0.05</v>
          </cell>
        </row>
        <row r="371">
          <cell r="B371">
            <v>1</v>
          </cell>
          <cell r="C371">
            <v>1</v>
          </cell>
          <cell r="D371">
            <v>2351</v>
          </cell>
          <cell r="E371" t="str">
            <v>PARK, DAVID C</v>
          </cell>
          <cell r="F371" t="str">
            <v>HW_3</v>
          </cell>
          <cell r="H371">
            <v>0.6</v>
          </cell>
          <cell r="I371" t="str">
            <v>D. Beattie</v>
          </cell>
          <cell r="J371" t="str">
            <v>OEM Support</v>
          </cell>
          <cell r="K371" t="str">
            <v>65348</v>
          </cell>
          <cell r="R371">
            <v>0.6</v>
          </cell>
          <cell r="S371">
            <v>0.6</v>
          </cell>
          <cell r="T371">
            <v>0.6</v>
          </cell>
          <cell r="U371">
            <v>0.6</v>
          </cell>
          <cell r="V371">
            <v>0.6</v>
          </cell>
          <cell r="W371">
            <v>0.6</v>
          </cell>
        </row>
        <row r="372">
          <cell r="D372">
            <v>2351</v>
          </cell>
          <cell r="E372" t="str">
            <v>PARK, DAVID C</v>
          </cell>
          <cell r="F372" t="str">
            <v>HW_3</v>
          </cell>
          <cell r="H372">
            <v>0.20000000000000004</v>
          </cell>
          <cell r="I372" t="str">
            <v>D. Beattie</v>
          </cell>
          <cell r="J372" t="str">
            <v>SDK / API 2.0</v>
          </cell>
          <cell r="K372" t="str">
            <v>90407</v>
          </cell>
          <cell r="R372">
            <v>0.4</v>
          </cell>
          <cell r="S372">
            <v>0.4</v>
          </cell>
          <cell r="T372">
            <v>0.4</v>
          </cell>
        </row>
        <row r="373">
          <cell r="D373">
            <v>2351</v>
          </cell>
          <cell r="E373" t="str">
            <v>PARK, DAVID C</v>
          </cell>
          <cell r="F373" t="str">
            <v>HW_3</v>
          </cell>
          <cell r="H373">
            <v>0.20000000000000004</v>
          </cell>
          <cell r="I373" t="str">
            <v>D. Beattie</v>
          </cell>
          <cell r="J373" t="str">
            <v>SDK / API 2.1</v>
          </cell>
          <cell r="K373" t="str">
            <v>SDK 2.1</v>
          </cell>
          <cell r="U373">
            <v>0.4</v>
          </cell>
          <cell r="V373">
            <v>0.4</v>
          </cell>
          <cell r="W373">
            <v>0.4</v>
          </cell>
        </row>
        <row r="374">
          <cell r="D374">
            <v>2351</v>
          </cell>
          <cell r="E374" t="str">
            <v>PARKER, SHARON K</v>
          </cell>
          <cell r="F374" t="str">
            <v>AA</v>
          </cell>
          <cell r="H374">
            <v>0.5</v>
          </cell>
          <cell r="I374" t="str">
            <v>P. Fisher</v>
          </cell>
          <cell r="J374" t="str">
            <v>QCHAT / Nextel COS</v>
          </cell>
          <cell r="K374" t="str">
            <v>65349</v>
          </cell>
          <cell r="R374">
            <v>0.5</v>
          </cell>
          <cell r="S374">
            <v>0.5</v>
          </cell>
          <cell r="T374">
            <v>0.5</v>
          </cell>
          <cell r="U374">
            <v>0.5</v>
          </cell>
          <cell r="V374">
            <v>0.5</v>
          </cell>
          <cell r="W374">
            <v>0.5</v>
          </cell>
        </row>
        <row r="375">
          <cell r="B375">
            <v>1</v>
          </cell>
          <cell r="C375">
            <v>1</v>
          </cell>
          <cell r="D375">
            <v>2351</v>
          </cell>
          <cell r="E375" t="str">
            <v>PARKER, SHARON K</v>
          </cell>
          <cell r="F375" t="str">
            <v>AA</v>
          </cell>
          <cell r="H375">
            <v>0.10000000000000002</v>
          </cell>
          <cell r="I375" t="str">
            <v>D. Beattie</v>
          </cell>
          <cell r="J375" t="str">
            <v>SDK / API 2.0</v>
          </cell>
          <cell r="K375" t="str">
            <v>90407</v>
          </cell>
          <cell r="R375">
            <v>0.2</v>
          </cell>
          <cell r="S375">
            <v>0.2</v>
          </cell>
          <cell r="T375">
            <v>0.2</v>
          </cell>
        </row>
        <row r="376">
          <cell r="D376">
            <v>2351</v>
          </cell>
          <cell r="E376" t="str">
            <v>PARKER, SHARON K</v>
          </cell>
          <cell r="F376" t="str">
            <v>AA</v>
          </cell>
          <cell r="H376">
            <v>8.3333333333333329E-2</v>
          </cell>
          <cell r="I376" t="str">
            <v>D. Beattie</v>
          </cell>
          <cell r="J376" t="str">
            <v>CDS 1.2</v>
          </cell>
          <cell r="K376" t="str">
            <v>90408</v>
          </cell>
          <cell r="S376">
            <v>0.1</v>
          </cell>
          <cell r="T376">
            <v>0.1</v>
          </cell>
          <cell r="U376">
            <v>0.1</v>
          </cell>
          <cell r="V376">
            <v>0.1</v>
          </cell>
          <cell r="W376">
            <v>0.1</v>
          </cell>
        </row>
        <row r="377">
          <cell r="D377">
            <v>2351</v>
          </cell>
          <cell r="E377" t="str">
            <v>PARKER, SHARON K</v>
          </cell>
          <cell r="F377" t="str">
            <v>AA</v>
          </cell>
          <cell r="H377">
            <v>4.1666666666666664E-2</v>
          </cell>
          <cell r="I377" t="str">
            <v>D. Beattie</v>
          </cell>
          <cell r="J377" t="str">
            <v>BDS 1.2</v>
          </cell>
          <cell r="K377" t="str">
            <v>90409</v>
          </cell>
          <cell r="S377">
            <v>0.05</v>
          </cell>
          <cell r="T377">
            <v>0.05</v>
          </cell>
          <cell r="U377">
            <v>0.05</v>
          </cell>
          <cell r="V377">
            <v>0.05</v>
          </cell>
          <cell r="W377">
            <v>0.05</v>
          </cell>
        </row>
        <row r="378">
          <cell r="D378">
            <v>2351</v>
          </cell>
          <cell r="E378" t="str">
            <v>PARKER, SHARON K</v>
          </cell>
          <cell r="F378" t="str">
            <v>AA</v>
          </cell>
          <cell r="H378">
            <v>8.3333333333333329E-2</v>
          </cell>
          <cell r="I378" t="str">
            <v>D. Beattie</v>
          </cell>
          <cell r="J378" t="str">
            <v>Extranet 1.2</v>
          </cell>
          <cell r="K378" t="str">
            <v>90410</v>
          </cell>
          <cell r="S378">
            <v>0.1</v>
          </cell>
          <cell r="T378">
            <v>0.1</v>
          </cell>
          <cell r="U378">
            <v>0.1</v>
          </cell>
          <cell r="V378">
            <v>0.1</v>
          </cell>
          <cell r="W378">
            <v>0.1</v>
          </cell>
        </row>
        <row r="379">
          <cell r="D379">
            <v>2351</v>
          </cell>
          <cell r="E379" t="str">
            <v>PARKER, SHARON K</v>
          </cell>
          <cell r="F379" t="str">
            <v>AA</v>
          </cell>
          <cell r="H379">
            <v>4.1666666666666664E-2</v>
          </cell>
          <cell r="I379" t="str">
            <v>D. Beattie</v>
          </cell>
          <cell r="J379" t="str">
            <v>Billing 1.2</v>
          </cell>
          <cell r="K379" t="str">
            <v>90411</v>
          </cell>
          <cell r="S379">
            <v>0.05</v>
          </cell>
          <cell r="T379">
            <v>0.05</v>
          </cell>
          <cell r="U379">
            <v>0.05</v>
          </cell>
          <cell r="V379">
            <v>0.05</v>
          </cell>
          <cell r="W379">
            <v>0.05</v>
          </cell>
        </row>
        <row r="380">
          <cell r="D380">
            <v>2351</v>
          </cell>
          <cell r="E380" t="str">
            <v>PARKER, SHARON K</v>
          </cell>
          <cell r="F380" t="str">
            <v>AA</v>
          </cell>
          <cell r="H380">
            <v>1.6666666666666666E-2</v>
          </cell>
          <cell r="I380" t="str">
            <v>D. Beattie</v>
          </cell>
          <cell r="J380" t="str">
            <v>CDS 1.1</v>
          </cell>
          <cell r="K380" t="str">
            <v>90415</v>
          </cell>
          <cell r="R380">
            <v>0.1</v>
          </cell>
        </row>
        <row r="381">
          <cell r="D381">
            <v>2351</v>
          </cell>
          <cell r="E381" t="str">
            <v>PARKER, SHARON K</v>
          </cell>
          <cell r="F381" t="str">
            <v>AA</v>
          </cell>
          <cell r="H381">
            <v>1.6666666666666666E-2</v>
          </cell>
          <cell r="I381" t="str">
            <v>D. Beattie</v>
          </cell>
          <cell r="J381" t="str">
            <v>Extranet 1.1</v>
          </cell>
          <cell r="K381" t="str">
            <v>90416</v>
          </cell>
          <cell r="R381">
            <v>0.1</v>
          </cell>
        </row>
        <row r="382">
          <cell r="D382">
            <v>2351</v>
          </cell>
          <cell r="E382" t="str">
            <v>PARKER, SHARON K</v>
          </cell>
          <cell r="F382" t="str">
            <v>AA</v>
          </cell>
          <cell r="H382">
            <v>8.3333333333333332E-3</v>
          </cell>
          <cell r="I382" t="str">
            <v>D. Beattie</v>
          </cell>
          <cell r="J382" t="str">
            <v>BDS 1.1</v>
          </cell>
          <cell r="K382" t="str">
            <v>90417</v>
          </cell>
          <cell r="R382">
            <v>0.05</v>
          </cell>
        </row>
        <row r="383">
          <cell r="D383">
            <v>2351</v>
          </cell>
          <cell r="E383" t="str">
            <v>PARKER, SHARON K</v>
          </cell>
          <cell r="F383" t="str">
            <v>AA</v>
          </cell>
          <cell r="H383">
            <v>8.3333333333333332E-3</v>
          </cell>
          <cell r="I383" t="str">
            <v>D. Beattie</v>
          </cell>
          <cell r="J383" t="str">
            <v>Billing 1.1</v>
          </cell>
          <cell r="K383" t="str">
            <v>90418</v>
          </cell>
          <cell r="R383">
            <v>0.05</v>
          </cell>
        </row>
        <row r="384">
          <cell r="D384">
            <v>2351</v>
          </cell>
          <cell r="E384" t="str">
            <v>PARKER, SHARON K</v>
          </cell>
          <cell r="F384" t="str">
            <v>AA</v>
          </cell>
          <cell r="H384">
            <v>0.10000000000000002</v>
          </cell>
          <cell r="I384" t="str">
            <v>D. Beattie</v>
          </cell>
          <cell r="J384" t="str">
            <v>SDK / API 2.1</v>
          </cell>
          <cell r="K384" t="str">
            <v>SDK 2.1</v>
          </cell>
          <cell r="U384">
            <v>0.2</v>
          </cell>
          <cell r="V384">
            <v>0.2</v>
          </cell>
          <cell r="W384">
            <v>0.2</v>
          </cell>
        </row>
        <row r="385">
          <cell r="B385">
            <v>1</v>
          </cell>
          <cell r="C385">
            <v>1</v>
          </cell>
          <cell r="D385">
            <v>2351</v>
          </cell>
          <cell r="E385" t="str">
            <v>PARRY, BRUCE E</v>
          </cell>
          <cell r="F385" t="str">
            <v>SW_3</v>
          </cell>
          <cell r="H385">
            <v>0.5</v>
          </cell>
          <cell r="I385" t="str">
            <v>D. Beattie</v>
          </cell>
          <cell r="J385" t="str">
            <v>SDK / API 2.0</v>
          </cell>
          <cell r="K385" t="str">
            <v>90407</v>
          </cell>
          <cell r="R385">
            <v>1</v>
          </cell>
          <cell r="S385">
            <v>1</v>
          </cell>
          <cell r="T385">
            <v>1</v>
          </cell>
        </row>
        <row r="386">
          <cell r="D386">
            <v>2351</v>
          </cell>
          <cell r="E386" t="str">
            <v>PARRY, BRUCE E</v>
          </cell>
          <cell r="F386" t="str">
            <v>SW_3</v>
          </cell>
          <cell r="H386">
            <v>0.5</v>
          </cell>
          <cell r="I386" t="str">
            <v>D. Beattie</v>
          </cell>
          <cell r="J386" t="str">
            <v>SDK / API 2.1</v>
          </cell>
          <cell r="K386" t="str">
            <v>SDK 2.1</v>
          </cell>
          <cell r="U386">
            <v>1</v>
          </cell>
          <cell r="V386">
            <v>1</v>
          </cell>
          <cell r="W386">
            <v>1</v>
          </cell>
        </row>
        <row r="387">
          <cell r="D387">
            <v>2351</v>
          </cell>
          <cell r="E387" t="str">
            <v xml:space="preserve">PATWARI, JAITEERTH  </v>
          </cell>
          <cell r="F387" t="str">
            <v>SW_2</v>
          </cell>
          <cell r="H387">
            <v>0.25</v>
          </cell>
          <cell r="I387" t="str">
            <v>D. Beattie</v>
          </cell>
          <cell r="J387" t="str">
            <v>CDS 1.2</v>
          </cell>
          <cell r="K387" t="str">
            <v>90408</v>
          </cell>
          <cell r="S387">
            <v>0.3</v>
          </cell>
          <cell r="T387">
            <v>0.3</v>
          </cell>
          <cell r="U387">
            <v>0.3</v>
          </cell>
          <cell r="V387">
            <v>0.3</v>
          </cell>
          <cell r="W387">
            <v>0.3</v>
          </cell>
        </row>
        <row r="388">
          <cell r="D388">
            <v>2351</v>
          </cell>
          <cell r="E388" t="str">
            <v xml:space="preserve">PATWARI, JAITEERTH  </v>
          </cell>
          <cell r="F388" t="str">
            <v>SW_2</v>
          </cell>
          <cell r="H388">
            <v>0.58333333333333337</v>
          </cell>
          <cell r="I388" t="str">
            <v>D. Beattie</v>
          </cell>
          <cell r="J388" t="str">
            <v>BDS 1.2</v>
          </cell>
          <cell r="K388" t="str">
            <v>90409</v>
          </cell>
          <cell r="S388">
            <v>0.7</v>
          </cell>
          <cell r="T388">
            <v>0.7</v>
          </cell>
          <cell r="U388">
            <v>0.7</v>
          </cell>
          <cell r="V388">
            <v>0.7</v>
          </cell>
          <cell r="W388">
            <v>0.7</v>
          </cell>
        </row>
        <row r="389">
          <cell r="D389">
            <v>2351</v>
          </cell>
          <cell r="E389" t="str">
            <v xml:space="preserve">PATWARI, JAITEERTH  </v>
          </cell>
          <cell r="F389" t="str">
            <v>SW_2</v>
          </cell>
          <cell r="H389">
            <v>4.9999999999999996E-2</v>
          </cell>
          <cell r="I389" t="str">
            <v>D. Beattie</v>
          </cell>
          <cell r="J389" t="str">
            <v>CDS 1.1</v>
          </cell>
          <cell r="K389" t="str">
            <v>90415</v>
          </cell>
          <cell r="R389">
            <v>0.3</v>
          </cell>
        </row>
        <row r="390">
          <cell r="B390">
            <v>1</v>
          </cell>
          <cell r="C390">
            <v>1</v>
          </cell>
          <cell r="D390">
            <v>2351</v>
          </cell>
          <cell r="E390" t="str">
            <v xml:space="preserve">PATWARI, JAITEERTH  </v>
          </cell>
          <cell r="F390" t="str">
            <v>SW_2</v>
          </cell>
          <cell r="H390">
            <v>0.11666666666666665</v>
          </cell>
          <cell r="I390" t="str">
            <v>D. Beattie</v>
          </cell>
          <cell r="J390" t="str">
            <v>BDS 1.1</v>
          </cell>
          <cell r="K390" t="str">
            <v>90417</v>
          </cell>
          <cell r="R390">
            <v>0.7</v>
          </cell>
        </row>
        <row r="391">
          <cell r="B391">
            <v>1</v>
          </cell>
          <cell r="C391">
            <v>1</v>
          </cell>
          <cell r="D391">
            <v>2351</v>
          </cell>
          <cell r="E391" t="str">
            <v xml:space="preserve">PATWARI, SRINIVAS </v>
          </cell>
          <cell r="F391" t="str">
            <v>SW_3</v>
          </cell>
          <cell r="H391">
            <v>0.5</v>
          </cell>
          <cell r="I391" t="str">
            <v>D. Beattie</v>
          </cell>
          <cell r="J391" t="str">
            <v>SDK / API 2.0</v>
          </cell>
          <cell r="K391" t="str">
            <v>90407</v>
          </cell>
          <cell r="R391">
            <v>1</v>
          </cell>
          <cell r="S391">
            <v>1</v>
          </cell>
          <cell r="T391">
            <v>1</v>
          </cell>
        </row>
        <row r="392">
          <cell r="D392">
            <v>2351</v>
          </cell>
          <cell r="E392" t="str">
            <v xml:space="preserve">PATWARI, SRINIVAS </v>
          </cell>
          <cell r="F392" t="str">
            <v>SW_3</v>
          </cell>
          <cell r="H392">
            <v>0.5</v>
          </cell>
          <cell r="I392" t="str">
            <v>D. Beattie</v>
          </cell>
          <cell r="J392" t="str">
            <v>SDK / API 2.1</v>
          </cell>
          <cell r="K392" t="str">
            <v>SDK 2.1</v>
          </cell>
          <cell r="U392">
            <v>1</v>
          </cell>
          <cell r="V392">
            <v>1</v>
          </cell>
          <cell r="W392">
            <v>1</v>
          </cell>
        </row>
        <row r="393">
          <cell r="D393">
            <v>2351</v>
          </cell>
          <cell r="E393" t="str">
            <v>PHAM, NGOC T</v>
          </cell>
          <cell r="F393" t="str">
            <v>SW_1</v>
          </cell>
          <cell r="H393">
            <v>0.83333333333333337</v>
          </cell>
          <cell r="I393" t="str">
            <v>D. Beattie</v>
          </cell>
          <cell r="J393" t="str">
            <v>BDS 1.2</v>
          </cell>
          <cell r="K393" t="str">
            <v>90409</v>
          </cell>
          <cell r="S393">
            <v>1</v>
          </cell>
          <cell r="T393">
            <v>1</v>
          </cell>
          <cell r="U393">
            <v>1</v>
          </cell>
          <cell r="V393">
            <v>1</v>
          </cell>
          <cell r="W393">
            <v>1</v>
          </cell>
        </row>
        <row r="394">
          <cell r="B394">
            <v>1</v>
          </cell>
          <cell r="C394">
            <v>1</v>
          </cell>
          <cell r="D394">
            <v>2351</v>
          </cell>
          <cell r="E394" t="str">
            <v>PHAM, NGOC T</v>
          </cell>
          <cell r="F394" t="str">
            <v>SW_1</v>
          </cell>
          <cell r="H394">
            <v>0.16666666666666666</v>
          </cell>
          <cell r="I394" t="str">
            <v>D. Beattie</v>
          </cell>
          <cell r="J394" t="str">
            <v>BDS 1.1</v>
          </cell>
          <cell r="K394" t="str">
            <v>90417</v>
          </cell>
          <cell r="R394">
            <v>1</v>
          </cell>
        </row>
        <row r="395">
          <cell r="B395">
            <v>1</v>
          </cell>
          <cell r="C395">
            <v>1</v>
          </cell>
          <cell r="D395">
            <v>2351</v>
          </cell>
          <cell r="E395" t="str">
            <v>PHILLIPS, PAUL G</v>
          </cell>
          <cell r="F395" t="str">
            <v>TW</v>
          </cell>
          <cell r="H395">
            <v>0.5</v>
          </cell>
          <cell r="I395" t="str">
            <v>D. Beattie</v>
          </cell>
          <cell r="J395" t="str">
            <v>SDK / API 2.0</v>
          </cell>
          <cell r="K395" t="str">
            <v>90407</v>
          </cell>
          <cell r="R395">
            <v>1</v>
          </cell>
          <cell r="S395">
            <v>1</v>
          </cell>
          <cell r="T395">
            <v>1</v>
          </cell>
        </row>
        <row r="396">
          <cell r="D396">
            <v>2351</v>
          </cell>
          <cell r="E396" t="str">
            <v>PHILLIPS, PAUL G</v>
          </cell>
          <cell r="F396" t="str">
            <v>TW</v>
          </cell>
          <cell r="H396">
            <v>0.5</v>
          </cell>
          <cell r="I396" t="str">
            <v>D. Beattie</v>
          </cell>
          <cell r="J396" t="str">
            <v>SDK / API 2.1</v>
          </cell>
          <cell r="K396" t="str">
            <v>SDK 2.1</v>
          </cell>
          <cell r="U396">
            <v>1</v>
          </cell>
          <cell r="V396">
            <v>1</v>
          </cell>
          <cell r="W396">
            <v>1</v>
          </cell>
        </row>
        <row r="397">
          <cell r="D397">
            <v>2351</v>
          </cell>
          <cell r="E397" t="str">
            <v xml:space="preserve">PILIPSKI, EITAN </v>
          </cell>
          <cell r="F397" t="str">
            <v>SW_3</v>
          </cell>
          <cell r="H397">
            <v>0.79999999999999993</v>
          </cell>
          <cell r="I397" t="str">
            <v>D. Beattie</v>
          </cell>
          <cell r="J397" t="str">
            <v>BDS R&amp;D</v>
          </cell>
          <cell r="K397" t="str">
            <v>71235</v>
          </cell>
          <cell r="R397">
            <v>0.8</v>
          </cell>
          <cell r="S397">
            <v>0.8</v>
          </cell>
          <cell r="T397">
            <v>0.8</v>
          </cell>
          <cell r="U397">
            <v>0.8</v>
          </cell>
          <cell r="V397">
            <v>0.8</v>
          </cell>
          <cell r="W397">
            <v>0.8</v>
          </cell>
        </row>
        <row r="398">
          <cell r="D398">
            <v>2351</v>
          </cell>
          <cell r="E398" t="str">
            <v xml:space="preserve">PILIPSKI, EITAN </v>
          </cell>
          <cell r="F398" t="str">
            <v>SW_3</v>
          </cell>
          <cell r="H398">
            <v>0.16666666666666666</v>
          </cell>
          <cell r="I398" t="str">
            <v>D. Beattie</v>
          </cell>
          <cell r="J398" t="str">
            <v>CDS 1.2</v>
          </cell>
          <cell r="K398" t="str">
            <v>90408</v>
          </cell>
          <cell r="S398">
            <v>0.2</v>
          </cell>
          <cell r="T398">
            <v>0.2</v>
          </cell>
          <cell r="U398">
            <v>0.2</v>
          </cell>
          <cell r="V398">
            <v>0.2</v>
          </cell>
          <cell r="W398">
            <v>0.2</v>
          </cell>
        </row>
        <row r="399">
          <cell r="B399">
            <v>1</v>
          </cell>
          <cell r="C399">
            <v>1</v>
          </cell>
          <cell r="D399">
            <v>2351</v>
          </cell>
          <cell r="E399" t="str">
            <v xml:space="preserve">PILIPSKI, EITAN </v>
          </cell>
          <cell r="F399" t="str">
            <v>SW_3</v>
          </cell>
          <cell r="H399">
            <v>3.3333333333333333E-2</v>
          </cell>
          <cell r="I399" t="str">
            <v>D. Beattie</v>
          </cell>
          <cell r="J399" t="str">
            <v>CDS 1.1</v>
          </cell>
          <cell r="K399" t="str">
            <v>90415</v>
          </cell>
          <cell r="R399">
            <v>0.2</v>
          </cell>
        </row>
        <row r="400">
          <cell r="D400">
            <v>2351</v>
          </cell>
          <cell r="E400" t="str">
            <v xml:space="preserve">PITCHAIMANI, RAJKUMAR  </v>
          </cell>
          <cell r="F400" t="str">
            <v>SW_3</v>
          </cell>
          <cell r="H400">
            <v>4.9999999999999996E-2</v>
          </cell>
          <cell r="I400" t="str">
            <v>D. Beattie</v>
          </cell>
          <cell r="J400" t="str">
            <v>Eudora R&amp;D</v>
          </cell>
          <cell r="K400" t="str">
            <v>70466</v>
          </cell>
          <cell r="R400">
            <v>0.05</v>
          </cell>
          <cell r="S400">
            <v>0.05</v>
          </cell>
          <cell r="T400">
            <v>0.05</v>
          </cell>
          <cell r="U400">
            <v>0.05</v>
          </cell>
          <cell r="V400">
            <v>0.05</v>
          </cell>
          <cell r="W400">
            <v>0.05</v>
          </cell>
        </row>
        <row r="401">
          <cell r="D401">
            <v>2351</v>
          </cell>
          <cell r="E401" t="str">
            <v xml:space="preserve">PITCHAIMANI, RAJKUMAR  </v>
          </cell>
          <cell r="F401" t="str">
            <v>SW_3</v>
          </cell>
          <cell r="H401">
            <v>0.79166666666666663</v>
          </cell>
          <cell r="I401" t="str">
            <v>D. Beattie</v>
          </cell>
          <cell r="J401" t="str">
            <v>Extranet 1.2</v>
          </cell>
          <cell r="K401" t="str">
            <v>90410</v>
          </cell>
          <cell r="S401">
            <v>0.95</v>
          </cell>
          <cell r="T401">
            <v>0.95</v>
          </cell>
          <cell r="U401">
            <v>0.95</v>
          </cell>
          <cell r="V401">
            <v>0.95</v>
          </cell>
          <cell r="W401">
            <v>0.95</v>
          </cell>
        </row>
        <row r="402">
          <cell r="B402">
            <v>1</v>
          </cell>
          <cell r="C402">
            <v>1</v>
          </cell>
          <cell r="D402">
            <v>2351</v>
          </cell>
          <cell r="E402" t="str">
            <v xml:space="preserve">PITCHAIMANI, RAJKUMAR  </v>
          </cell>
          <cell r="F402" t="str">
            <v>SW_3</v>
          </cell>
          <cell r="H402">
            <v>0.15833333333333333</v>
          </cell>
          <cell r="I402" t="str">
            <v>D. Beattie</v>
          </cell>
          <cell r="J402" t="str">
            <v>Extranet 1.1</v>
          </cell>
          <cell r="K402" t="str">
            <v>90416</v>
          </cell>
          <cell r="R402">
            <v>0.95</v>
          </cell>
        </row>
        <row r="403">
          <cell r="D403">
            <v>2351</v>
          </cell>
          <cell r="E403" t="str">
            <v>POE, DENNIS C</v>
          </cell>
          <cell r="F403" t="str">
            <v>SW_1</v>
          </cell>
          <cell r="H403">
            <v>4.9999999999999996E-2</v>
          </cell>
          <cell r="I403" t="str">
            <v>D. Beattie</v>
          </cell>
          <cell r="J403" t="str">
            <v>Eudora R&amp;D</v>
          </cell>
          <cell r="K403" t="str">
            <v>70466</v>
          </cell>
          <cell r="R403">
            <v>0.05</v>
          </cell>
          <cell r="S403">
            <v>0.05</v>
          </cell>
          <cell r="T403">
            <v>0.05</v>
          </cell>
          <cell r="U403">
            <v>0.05</v>
          </cell>
          <cell r="V403">
            <v>0.05</v>
          </cell>
          <cell r="W403">
            <v>0.05</v>
          </cell>
        </row>
        <row r="404">
          <cell r="B404">
            <v>1</v>
          </cell>
          <cell r="C404">
            <v>1</v>
          </cell>
          <cell r="D404">
            <v>2351</v>
          </cell>
          <cell r="E404" t="str">
            <v>POE, DENNIS C</v>
          </cell>
          <cell r="F404" t="str">
            <v>SW_1</v>
          </cell>
          <cell r="H404">
            <v>0.95000000000000007</v>
          </cell>
          <cell r="I404" t="str">
            <v>D. Beattie</v>
          </cell>
          <cell r="J404" t="str">
            <v>Engineering Support</v>
          </cell>
          <cell r="K404" t="str">
            <v>71224</v>
          </cell>
          <cell r="R404">
            <v>0.95</v>
          </cell>
          <cell r="S404">
            <v>0.95</v>
          </cell>
          <cell r="T404">
            <v>0.95</v>
          </cell>
          <cell r="U404">
            <v>0.95</v>
          </cell>
          <cell r="V404">
            <v>0.95</v>
          </cell>
          <cell r="W404">
            <v>0.95</v>
          </cell>
        </row>
        <row r="405">
          <cell r="B405">
            <v>1</v>
          </cell>
          <cell r="C405">
            <v>1</v>
          </cell>
          <cell r="D405">
            <v>2351</v>
          </cell>
          <cell r="E405" t="str">
            <v>POPE, ELEANOR M</v>
          </cell>
          <cell r="F405" t="str">
            <v>SW_3</v>
          </cell>
          <cell r="H405">
            <v>1</v>
          </cell>
          <cell r="I405" t="str">
            <v>P. Fisher</v>
          </cell>
          <cell r="J405" t="str">
            <v>QCHAT / Nextel COS</v>
          </cell>
          <cell r="K405" t="str">
            <v>65349</v>
          </cell>
          <cell r="R405">
            <v>1</v>
          </cell>
          <cell r="S405">
            <v>1</v>
          </cell>
          <cell r="T405">
            <v>1</v>
          </cell>
          <cell r="U405">
            <v>1</v>
          </cell>
          <cell r="V405">
            <v>1</v>
          </cell>
          <cell r="W405">
            <v>1</v>
          </cell>
        </row>
        <row r="406">
          <cell r="B406">
            <v>1</v>
          </cell>
          <cell r="C406">
            <v>1</v>
          </cell>
          <cell r="D406">
            <v>2351</v>
          </cell>
          <cell r="E406" t="str">
            <v xml:space="preserve">PURLIA, JOHN </v>
          </cell>
          <cell r="F406" t="str">
            <v>SW_3</v>
          </cell>
          <cell r="H406">
            <v>1</v>
          </cell>
          <cell r="I406" t="str">
            <v>P. Fisher</v>
          </cell>
          <cell r="J406" t="str">
            <v>QCHAT / Nextel COS</v>
          </cell>
          <cell r="K406" t="str">
            <v>65349</v>
          </cell>
          <cell r="R406">
            <v>1</v>
          </cell>
          <cell r="S406">
            <v>1</v>
          </cell>
          <cell r="T406">
            <v>1</v>
          </cell>
          <cell r="U406">
            <v>1</v>
          </cell>
          <cell r="V406">
            <v>1</v>
          </cell>
          <cell r="W406">
            <v>1</v>
          </cell>
        </row>
        <row r="407">
          <cell r="B407">
            <v>1</v>
          </cell>
          <cell r="C407">
            <v>1</v>
          </cell>
          <cell r="D407">
            <v>2351</v>
          </cell>
          <cell r="E407" t="str">
            <v>QAZI, NAVEED U</v>
          </cell>
          <cell r="F407" t="str">
            <v>SW_3</v>
          </cell>
          <cell r="H407">
            <v>0.10000000000000002</v>
          </cell>
          <cell r="I407" t="str">
            <v>D. Beattie</v>
          </cell>
          <cell r="J407" t="str">
            <v>SDK / API 2.0</v>
          </cell>
          <cell r="K407" t="str">
            <v>90407</v>
          </cell>
          <cell r="R407">
            <v>0.2</v>
          </cell>
          <cell r="S407">
            <v>0.2</v>
          </cell>
          <cell r="T407">
            <v>0.2</v>
          </cell>
        </row>
        <row r="408">
          <cell r="D408">
            <v>2351</v>
          </cell>
          <cell r="E408" t="str">
            <v>QAZI, NAVEED U</v>
          </cell>
          <cell r="F408" t="str">
            <v>SW_3</v>
          </cell>
          <cell r="H408">
            <v>0.16666666666666666</v>
          </cell>
          <cell r="I408" t="str">
            <v>D. Beattie</v>
          </cell>
          <cell r="J408" t="str">
            <v>CDS 1.2</v>
          </cell>
          <cell r="K408" t="str">
            <v>90408</v>
          </cell>
          <cell r="S408">
            <v>0.2</v>
          </cell>
          <cell r="T408">
            <v>0.2</v>
          </cell>
          <cell r="U408">
            <v>0.2</v>
          </cell>
          <cell r="V408">
            <v>0.2</v>
          </cell>
          <cell r="W408">
            <v>0.2</v>
          </cell>
        </row>
        <row r="409">
          <cell r="D409">
            <v>2351</v>
          </cell>
          <cell r="E409" t="str">
            <v>QAZI, NAVEED U</v>
          </cell>
          <cell r="F409" t="str">
            <v>SW_3</v>
          </cell>
          <cell r="H409">
            <v>0.16666666666666666</v>
          </cell>
          <cell r="I409" t="str">
            <v>D. Beattie</v>
          </cell>
          <cell r="J409" t="str">
            <v>BDS 1.2</v>
          </cell>
          <cell r="K409" t="str">
            <v>90409</v>
          </cell>
          <cell r="S409">
            <v>0.2</v>
          </cell>
          <cell r="T409">
            <v>0.2</v>
          </cell>
          <cell r="U409">
            <v>0.2</v>
          </cell>
          <cell r="V409">
            <v>0.2</v>
          </cell>
          <cell r="W409">
            <v>0.2</v>
          </cell>
        </row>
        <row r="410">
          <cell r="D410">
            <v>2351</v>
          </cell>
          <cell r="E410" t="str">
            <v>QAZI, NAVEED U</v>
          </cell>
          <cell r="F410" t="str">
            <v>SW_3</v>
          </cell>
          <cell r="H410">
            <v>0.16666666666666666</v>
          </cell>
          <cell r="I410" t="str">
            <v>D. Beattie</v>
          </cell>
          <cell r="J410" t="str">
            <v>Extranet 1.2</v>
          </cell>
          <cell r="K410" t="str">
            <v>90410</v>
          </cell>
          <cell r="S410">
            <v>0.2</v>
          </cell>
          <cell r="T410">
            <v>0.2</v>
          </cell>
          <cell r="U410">
            <v>0.2</v>
          </cell>
          <cell r="V410">
            <v>0.2</v>
          </cell>
          <cell r="W410">
            <v>0.2</v>
          </cell>
        </row>
        <row r="411">
          <cell r="D411">
            <v>2351</v>
          </cell>
          <cell r="E411" t="str">
            <v>QAZI, NAVEED U</v>
          </cell>
          <cell r="F411" t="str">
            <v>SW_3</v>
          </cell>
          <cell r="H411">
            <v>0.16666666666666666</v>
          </cell>
          <cell r="I411" t="str">
            <v>D. Beattie</v>
          </cell>
          <cell r="J411" t="str">
            <v>Billing 1.2</v>
          </cell>
          <cell r="K411" t="str">
            <v>90411</v>
          </cell>
          <cell r="S411">
            <v>0.2</v>
          </cell>
          <cell r="T411">
            <v>0.2</v>
          </cell>
          <cell r="U411">
            <v>0.2</v>
          </cell>
          <cell r="V411">
            <v>0.2</v>
          </cell>
          <cell r="W411">
            <v>0.2</v>
          </cell>
        </row>
        <row r="412">
          <cell r="D412">
            <v>2351</v>
          </cell>
          <cell r="E412" t="str">
            <v>QAZI, NAVEED U</v>
          </cell>
          <cell r="F412" t="str">
            <v>SW_3</v>
          </cell>
          <cell r="H412">
            <v>3.3333333333333333E-2</v>
          </cell>
          <cell r="I412" t="str">
            <v>D. Beattie</v>
          </cell>
          <cell r="J412" t="str">
            <v>CDS 1.1</v>
          </cell>
          <cell r="K412" t="str">
            <v>90415</v>
          </cell>
          <cell r="R412">
            <v>0.2</v>
          </cell>
        </row>
        <row r="413">
          <cell r="D413">
            <v>2351</v>
          </cell>
          <cell r="E413" t="str">
            <v>QAZI, NAVEED U</v>
          </cell>
          <cell r="F413" t="str">
            <v>SW_3</v>
          </cell>
          <cell r="H413">
            <v>3.3333333333333333E-2</v>
          </cell>
          <cell r="I413" t="str">
            <v>D. Beattie</v>
          </cell>
          <cell r="J413" t="str">
            <v>Extranet 1.1</v>
          </cell>
          <cell r="K413" t="str">
            <v>90416</v>
          </cell>
          <cell r="R413">
            <v>0.2</v>
          </cell>
        </row>
        <row r="414">
          <cell r="D414">
            <v>2351</v>
          </cell>
          <cell r="E414" t="str">
            <v>QAZI, NAVEED U</v>
          </cell>
          <cell r="F414" t="str">
            <v>SW_3</v>
          </cell>
          <cell r="H414">
            <v>3.3333333333333333E-2</v>
          </cell>
          <cell r="I414" t="str">
            <v>D. Beattie</v>
          </cell>
          <cell r="J414" t="str">
            <v>BDS 1.1</v>
          </cell>
          <cell r="K414" t="str">
            <v>90417</v>
          </cell>
          <cell r="R414">
            <v>0.2</v>
          </cell>
        </row>
        <row r="415">
          <cell r="D415">
            <v>2351</v>
          </cell>
          <cell r="E415" t="str">
            <v>QAZI, NAVEED U</v>
          </cell>
          <cell r="F415" t="str">
            <v>SW_3</v>
          </cell>
          <cell r="H415">
            <v>3.3333333333333333E-2</v>
          </cell>
          <cell r="I415" t="str">
            <v>D. Beattie</v>
          </cell>
          <cell r="J415" t="str">
            <v>Billing 1.1</v>
          </cell>
          <cell r="K415" t="str">
            <v>90418</v>
          </cell>
          <cell r="R415">
            <v>0.2</v>
          </cell>
        </row>
        <row r="416">
          <cell r="D416">
            <v>2351</v>
          </cell>
          <cell r="E416" t="str">
            <v>QAZI, NAVEED U</v>
          </cell>
          <cell r="F416" t="str">
            <v>SW_3</v>
          </cell>
          <cell r="H416">
            <v>0.10000000000000002</v>
          </cell>
          <cell r="I416" t="str">
            <v>D. Beattie</v>
          </cell>
          <cell r="J416" t="str">
            <v>SDK / API 2.1</v>
          </cell>
          <cell r="K416" t="str">
            <v>SDK 2.1</v>
          </cell>
          <cell r="U416">
            <v>0.2</v>
          </cell>
          <cell r="V416">
            <v>0.2</v>
          </cell>
          <cell r="W416">
            <v>0.2</v>
          </cell>
        </row>
        <row r="417">
          <cell r="D417">
            <v>2351</v>
          </cell>
          <cell r="E417" t="str">
            <v xml:space="preserve">QIN, ZHIHONG </v>
          </cell>
          <cell r="F417" t="str">
            <v>SW_1</v>
          </cell>
          <cell r="H417">
            <v>9.9999999999999992E-2</v>
          </cell>
          <cell r="I417" t="str">
            <v>D. Beattie</v>
          </cell>
          <cell r="J417" t="str">
            <v>BREW Sample Apps</v>
          </cell>
          <cell r="K417" t="str">
            <v>71255</v>
          </cell>
          <cell r="R417">
            <v>0.1</v>
          </cell>
          <cell r="S417">
            <v>0.1</v>
          </cell>
          <cell r="T417">
            <v>0.1</v>
          </cell>
          <cell r="U417">
            <v>0.1</v>
          </cell>
          <cell r="V417">
            <v>0.1</v>
          </cell>
          <cell r="W417">
            <v>0.1</v>
          </cell>
        </row>
        <row r="418">
          <cell r="D418">
            <v>2351</v>
          </cell>
          <cell r="E418" t="str">
            <v xml:space="preserve">QIN, ZHIHONG </v>
          </cell>
          <cell r="F418" t="str">
            <v>SW_1</v>
          </cell>
          <cell r="H418">
            <v>0.45</v>
          </cell>
          <cell r="I418" t="str">
            <v>D. Beattie</v>
          </cell>
          <cell r="J418" t="str">
            <v>Tools Engineering</v>
          </cell>
          <cell r="K418" t="str">
            <v>71296</v>
          </cell>
          <cell r="R418">
            <v>0.45</v>
          </cell>
          <cell r="S418">
            <v>0.45</v>
          </cell>
          <cell r="T418">
            <v>0.45</v>
          </cell>
          <cell r="U418">
            <v>0.45</v>
          </cell>
          <cell r="V418">
            <v>0.45</v>
          </cell>
          <cell r="W418">
            <v>0.45</v>
          </cell>
        </row>
        <row r="419">
          <cell r="B419">
            <v>1</v>
          </cell>
          <cell r="C419">
            <v>1</v>
          </cell>
          <cell r="D419">
            <v>2351</v>
          </cell>
          <cell r="E419" t="str">
            <v xml:space="preserve">QIN, ZHIHONG </v>
          </cell>
          <cell r="F419" t="str">
            <v>SW_1</v>
          </cell>
          <cell r="H419">
            <v>0.22500000000000001</v>
          </cell>
          <cell r="I419" t="str">
            <v>D. Beattie</v>
          </cell>
          <cell r="J419" t="str">
            <v>SDK / API 2.0</v>
          </cell>
          <cell r="K419" t="str">
            <v>90407</v>
          </cell>
          <cell r="R419">
            <v>0.45</v>
          </cell>
          <cell r="S419">
            <v>0.45</v>
          </cell>
          <cell r="T419">
            <v>0.45</v>
          </cell>
        </row>
        <row r="420">
          <cell r="D420">
            <v>2351</v>
          </cell>
          <cell r="E420" t="str">
            <v xml:space="preserve">QIN, ZHIHONG </v>
          </cell>
          <cell r="F420" t="str">
            <v>SW_1</v>
          </cell>
          <cell r="H420">
            <v>0.22500000000000001</v>
          </cell>
          <cell r="I420" t="str">
            <v>D. Beattie</v>
          </cell>
          <cell r="J420" t="str">
            <v>SDK / API 2.1</v>
          </cell>
          <cell r="K420" t="str">
            <v>SDK 2.1</v>
          </cell>
          <cell r="U420">
            <v>0.45</v>
          </cell>
          <cell r="V420">
            <v>0.45</v>
          </cell>
          <cell r="W420">
            <v>0.45</v>
          </cell>
        </row>
        <row r="421">
          <cell r="B421">
            <v>1</v>
          </cell>
          <cell r="C421">
            <v>1</v>
          </cell>
          <cell r="D421">
            <v>2351</v>
          </cell>
          <cell r="E421" t="str">
            <v xml:space="preserve">QUITANIA-TAUBENBERGE, FELICITAS </v>
          </cell>
          <cell r="F421" t="str">
            <v>AA</v>
          </cell>
          <cell r="H421">
            <v>1</v>
          </cell>
          <cell r="I421" t="str">
            <v>D. Beattie</v>
          </cell>
          <cell r="J421" t="str">
            <v>True BREW Test</v>
          </cell>
          <cell r="K421" t="str">
            <v>65344</v>
          </cell>
          <cell r="R421">
            <v>1</v>
          </cell>
          <cell r="S421">
            <v>1</v>
          </cell>
          <cell r="T421">
            <v>1</v>
          </cell>
          <cell r="U421">
            <v>1</v>
          </cell>
          <cell r="V421">
            <v>1</v>
          </cell>
          <cell r="W421">
            <v>1</v>
          </cell>
        </row>
        <row r="422">
          <cell r="B422">
            <v>1</v>
          </cell>
          <cell r="C422">
            <v>1</v>
          </cell>
          <cell r="D422">
            <v>2351</v>
          </cell>
          <cell r="E422" t="str">
            <v xml:space="preserve">RAJANNA, NARASIMHAPRASAD </v>
          </cell>
          <cell r="F422" t="str">
            <v>SW_2</v>
          </cell>
          <cell r="H422">
            <v>0.5</v>
          </cell>
          <cell r="I422" t="str">
            <v>D. Beattie</v>
          </cell>
          <cell r="J422" t="str">
            <v>SDK / API 2.0</v>
          </cell>
          <cell r="K422" t="str">
            <v>90407</v>
          </cell>
          <cell r="R422">
            <v>1</v>
          </cell>
          <cell r="S422">
            <v>1</v>
          </cell>
          <cell r="T422">
            <v>1</v>
          </cell>
        </row>
        <row r="423">
          <cell r="D423">
            <v>2351</v>
          </cell>
          <cell r="E423" t="str">
            <v xml:space="preserve">RAJANNA, NARASIMHAPRASAD </v>
          </cell>
          <cell r="F423" t="str">
            <v>SW_2</v>
          </cell>
          <cell r="H423">
            <v>0.5</v>
          </cell>
          <cell r="I423" t="str">
            <v>D. Beattie</v>
          </cell>
          <cell r="J423" t="str">
            <v>SDK / API 2.1</v>
          </cell>
          <cell r="K423" t="str">
            <v>SDK 2.1</v>
          </cell>
          <cell r="U423">
            <v>1</v>
          </cell>
          <cell r="V423">
            <v>1</v>
          </cell>
          <cell r="W423">
            <v>1</v>
          </cell>
        </row>
        <row r="424">
          <cell r="B424">
            <v>5</v>
          </cell>
          <cell r="E424" t="str">
            <v>RELEASE ENGINEERING</v>
          </cell>
          <cell r="H424">
            <v>9.9999999999999992E-2</v>
          </cell>
          <cell r="I424" t="str">
            <v>D. Beattie</v>
          </cell>
          <cell r="J424" t="str">
            <v>IBM Development</v>
          </cell>
          <cell r="K424" t="str">
            <v>71385</v>
          </cell>
          <cell r="R424">
            <v>0.1</v>
          </cell>
          <cell r="S424">
            <v>0.1</v>
          </cell>
          <cell r="T424">
            <v>0.1</v>
          </cell>
          <cell r="U424">
            <v>0.1</v>
          </cell>
          <cell r="V424">
            <v>0.1</v>
          </cell>
          <cell r="W424">
            <v>0.1</v>
          </cell>
        </row>
        <row r="425">
          <cell r="B425">
            <v>3</v>
          </cell>
          <cell r="D425">
            <v>2351</v>
          </cell>
          <cell r="E425" t="str">
            <v>Requisition A -Test</v>
          </cell>
          <cell r="F425" t="str">
            <v>SW_3</v>
          </cell>
          <cell r="H425">
            <v>9.9999999999999992E-2</v>
          </cell>
          <cell r="I425" t="str">
            <v>D. Beattie</v>
          </cell>
          <cell r="J425" t="str">
            <v>BREW Sample Apps</v>
          </cell>
          <cell r="K425" t="str">
            <v>71255</v>
          </cell>
          <cell r="R425">
            <v>0.1</v>
          </cell>
          <cell r="S425">
            <v>0.1</v>
          </cell>
          <cell r="T425">
            <v>0.1</v>
          </cell>
          <cell r="U425">
            <v>0.1</v>
          </cell>
          <cell r="V425">
            <v>0.1</v>
          </cell>
          <cell r="W425">
            <v>0.1</v>
          </cell>
        </row>
        <row r="426">
          <cell r="B426">
            <v>3</v>
          </cell>
          <cell r="D426">
            <v>2351</v>
          </cell>
          <cell r="E426" t="str">
            <v>Requisition A -Test</v>
          </cell>
          <cell r="F426" t="str">
            <v>SW_3</v>
          </cell>
          <cell r="H426">
            <v>0.45</v>
          </cell>
          <cell r="I426" t="str">
            <v>D. Beattie</v>
          </cell>
          <cell r="J426" t="str">
            <v>Tools Engineering</v>
          </cell>
          <cell r="K426" t="str">
            <v>71296</v>
          </cell>
          <cell r="R426">
            <v>0.45</v>
          </cell>
          <cell r="S426">
            <v>0.45</v>
          </cell>
          <cell r="T426">
            <v>0.45</v>
          </cell>
          <cell r="U426">
            <v>0.45</v>
          </cell>
          <cell r="V426">
            <v>0.45</v>
          </cell>
          <cell r="W426">
            <v>0.45</v>
          </cell>
        </row>
        <row r="427">
          <cell r="B427">
            <v>3</v>
          </cell>
          <cell r="D427">
            <v>2351</v>
          </cell>
          <cell r="E427" t="str">
            <v>Requisition A -Test</v>
          </cell>
          <cell r="F427" t="str">
            <v>SW_3</v>
          </cell>
          <cell r="H427">
            <v>0.22500000000000001</v>
          </cell>
          <cell r="I427" t="str">
            <v>D. Beattie</v>
          </cell>
          <cell r="J427" t="str">
            <v>SDK / API 2.0</v>
          </cell>
          <cell r="K427" t="str">
            <v>90407</v>
          </cell>
          <cell r="R427">
            <v>0.45</v>
          </cell>
          <cell r="S427">
            <v>0.45</v>
          </cell>
          <cell r="T427">
            <v>0.45</v>
          </cell>
        </row>
        <row r="428">
          <cell r="B428">
            <v>3</v>
          </cell>
          <cell r="D428">
            <v>2351</v>
          </cell>
          <cell r="E428" t="str">
            <v>Requisition A -Test</v>
          </cell>
          <cell r="F428" t="str">
            <v>SW_3</v>
          </cell>
          <cell r="H428">
            <v>0.22500000000000001</v>
          </cell>
          <cell r="I428" t="str">
            <v>D. Beattie</v>
          </cell>
          <cell r="J428" t="str">
            <v>SDK / API 2.1</v>
          </cell>
          <cell r="K428" t="str">
            <v>SDK 2.1</v>
          </cell>
          <cell r="U428">
            <v>0.45</v>
          </cell>
          <cell r="V428">
            <v>0.45</v>
          </cell>
          <cell r="W428">
            <v>0.45</v>
          </cell>
        </row>
        <row r="429">
          <cell r="B429">
            <v>3</v>
          </cell>
          <cell r="D429">
            <v>2351</v>
          </cell>
          <cell r="E429" t="str">
            <v>Requisition B - Test (TAN, ELLINA)</v>
          </cell>
          <cell r="F429" t="str">
            <v>SW_2</v>
          </cell>
          <cell r="G429" t="str">
            <v>Starts on 4/02</v>
          </cell>
          <cell r="H429">
            <v>0.58333333333333337</v>
          </cell>
          <cell r="I429" t="str">
            <v>D. Beattie</v>
          </cell>
          <cell r="J429" t="str">
            <v>CDS 1.2</v>
          </cell>
          <cell r="K429" t="str">
            <v>90408</v>
          </cell>
          <cell r="S429">
            <v>0.7</v>
          </cell>
          <cell r="T429">
            <v>0.7</v>
          </cell>
          <cell r="U429">
            <v>0.7</v>
          </cell>
          <cell r="V429">
            <v>0.7</v>
          </cell>
          <cell r="W429">
            <v>0.7</v>
          </cell>
        </row>
        <row r="430">
          <cell r="B430">
            <v>3</v>
          </cell>
          <cell r="D430">
            <v>2351</v>
          </cell>
          <cell r="E430" t="str">
            <v>Requisition B - Test (TAN, ELLINA)</v>
          </cell>
          <cell r="F430" t="str">
            <v>SW_2</v>
          </cell>
          <cell r="G430" t="str">
            <v>Starts on 4/02</v>
          </cell>
          <cell r="H430">
            <v>0.25</v>
          </cell>
          <cell r="I430" t="str">
            <v>D. Beattie</v>
          </cell>
          <cell r="J430" t="str">
            <v>BDS 1.2</v>
          </cell>
          <cell r="K430" t="str">
            <v>90409</v>
          </cell>
          <cell r="S430">
            <v>0.3</v>
          </cell>
          <cell r="T430">
            <v>0.3</v>
          </cell>
          <cell r="U430">
            <v>0.3</v>
          </cell>
          <cell r="V430">
            <v>0.3</v>
          </cell>
          <cell r="W430">
            <v>0.3</v>
          </cell>
        </row>
        <row r="431">
          <cell r="B431">
            <v>3</v>
          </cell>
          <cell r="D431">
            <v>2351</v>
          </cell>
          <cell r="E431" t="str">
            <v>Requisition B - Test (TAN, ELLINA)</v>
          </cell>
          <cell r="F431" t="str">
            <v>SW_2</v>
          </cell>
          <cell r="G431" t="str">
            <v>Starts on 4/02</v>
          </cell>
          <cell r="H431">
            <v>0.11666666666666665</v>
          </cell>
          <cell r="I431" t="str">
            <v>D. Beattie</v>
          </cell>
          <cell r="J431" t="str">
            <v>CDS 1.1</v>
          </cell>
          <cell r="K431" t="str">
            <v>90415</v>
          </cell>
          <cell r="R431">
            <v>0.7</v>
          </cell>
        </row>
        <row r="432">
          <cell r="B432">
            <v>3</v>
          </cell>
          <cell r="D432">
            <v>2351</v>
          </cell>
          <cell r="E432" t="str">
            <v>Requisition B - Test (TAN, ELLINA)</v>
          </cell>
          <cell r="F432" t="str">
            <v>SW_2</v>
          </cell>
          <cell r="G432" t="str">
            <v>Starts on 4/02</v>
          </cell>
          <cell r="H432">
            <v>4.9999999999999996E-2</v>
          </cell>
          <cell r="I432" t="str">
            <v>D. Beattie</v>
          </cell>
          <cell r="J432" t="str">
            <v>BDS 1.1</v>
          </cell>
          <cell r="K432" t="str">
            <v>90417</v>
          </cell>
          <cell r="R432">
            <v>0.3</v>
          </cell>
        </row>
        <row r="433">
          <cell r="B433">
            <v>3</v>
          </cell>
          <cell r="D433">
            <v>2351</v>
          </cell>
          <cell r="E433" t="str">
            <v>Requisition C - Test</v>
          </cell>
          <cell r="F433" t="str">
            <v>SW_2</v>
          </cell>
          <cell r="G433" t="str">
            <v>Starts on 4/02</v>
          </cell>
          <cell r="H433">
            <v>0.5</v>
          </cell>
          <cell r="I433" t="str">
            <v>D. Beattie</v>
          </cell>
          <cell r="J433" t="str">
            <v>SDK / API 2.0</v>
          </cell>
          <cell r="K433" t="str">
            <v>90407</v>
          </cell>
          <cell r="R433">
            <v>1</v>
          </cell>
          <cell r="S433">
            <v>1</v>
          </cell>
          <cell r="T433">
            <v>1</v>
          </cell>
        </row>
        <row r="434">
          <cell r="B434">
            <v>3</v>
          </cell>
          <cell r="D434">
            <v>2351</v>
          </cell>
          <cell r="E434" t="str">
            <v>Requisition C - Test</v>
          </cell>
          <cell r="F434" t="str">
            <v>SW_2</v>
          </cell>
          <cell r="G434" t="str">
            <v>Starts on 4/02</v>
          </cell>
          <cell r="H434">
            <v>0.5</v>
          </cell>
          <cell r="I434" t="str">
            <v>D. Beattie</v>
          </cell>
          <cell r="J434" t="str">
            <v>SDK / API 2.1</v>
          </cell>
          <cell r="K434" t="str">
            <v>SDK 2.1</v>
          </cell>
          <cell r="U434">
            <v>1</v>
          </cell>
          <cell r="V434">
            <v>1</v>
          </cell>
          <cell r="W434">
            <v>1</v>
          </cell>
        </row>
        <row r="435">
          <cell r="B435">
            <v>3</v>
          </cell>
          <cell r="D435">
            <v>2351</v>
          </cell>
          <cell r="E435" t="str">
            <v>Requisition D -Test</v>
          </cell>
          <cell r="F435" t="str">
            <v>SW_2</v>
          </cell>
          <cell r="G435" t="str">
            <v>Starts on 4/02</v>
          </cell>
          <cell r="H435">
            <v>0.27775</v>
          </cell>
          <cell r="I435" t="str">
            <v>D. Beattie</v>
          </cell>
          <cell r="J435" t="str">
            <v>BDS 1.2</v>
          </cell>
          <cell r="K435" t="str">
            <v>90409</v>
          </cell>
          <cell r="S435">
            <v>0.33329999999999999</v>
          </cell>
          <cell r="T435">
            <v>0.33329999999999999</v>
          </cell>
          <cell r="U435">
            <v>0.33329999999999999</v>
          </cell>
          <cell r="V435">
            <v>0.33329999999999999</v>
          </cell>
          <cell r="W435">
            <v>0.33329999999999999</v>
          </cell>
        </row>
        <row r="436">
          <cell r="B436">
            <v>3</v>
          </cell>
          <cell r="D436">
            <v>2351</v>
          </cell>
          <cell r="E436" t="str">
            <v>Requisition D -Test</v>
          </cell>
          <cell r="F436" t="str">
            <v>SW_2</v>
          </cell>
          <cell r="G436" t="str">
            <v>Starts on 4/02</v>
          </cell>
          <cell r="H436">
            <v>0.27775</v>
          </cell>
          <cell r="I436" t="str">
            <v>D. Beattie</v>
          </cell>
          <cell r="J436" t="str">
            <v>Extranet 1.2</v>
          </cell>
          <cell r="K436" t="str">
            <v>90410</v>
          </cell>
          <cell r="S436">
            <v>0.33329999999999999</v>
          </cell>
          <cell r="T436">
            <v>0.33329999999999999</v>
          </cell>
          <cell r="U436">
            <v>0.33329999999999999</v>
          </cell>
          <cell r="V436">
            <v>0.33329999999999999</v>
          </cell>
          <cell r="W436">
            <v>0.33329999999999999</v>
          </cell>
        </row>
        <row r="437">
          <cell r="B437">
            <v>3</v>
          </cell>
          <cell r="D437">
            <v>2351</v>
          </cell>
          <cell r="E437" t="str">
            <v>Requisition D -Test</v>
          </cell>
          <cell r="F437" t="str">
            <v>SW_2</v>
          </cell>
          <cell r="G437" t="str">
            <v>Starts on 4/02</v>
          </cell>
          <cell r="H437">
            <v>0.27775</v>
          </cell>
          <cell r="I437" t="str">
            <v>D. Beattie</v>
          </cell>
          <cell r="J437" t="str">
            <v>Billing 1.2</v>
          </cell>
          <cell r="K437" t="str">
            <v>90411</v>
          </cell>
          <cell r="S437">
            <v>0.33329999999999999</v>
          </cell>
          <cell r="T437">
            <v>0.33329999999999999</v>
          </cell>
          <cell r="U437">
            <v>0.33329999999999999</v>
          </cell>
          <cell r="V437">
            <v>0.33329999999999999</v>
          </cell>
          <cell r="W437">
            <v>0.33329999999999999</v>
          </cell>
        </row>
        <row r="438">
          <cell r="B438">
            <v>3</v>
          </cell>
          <cell r="D438">
            <v>2351</v>
          </cell>
          <cell r="E438" t="str">
            <v>Requisition D -Test</v>
          </cell>
          <cell r="F438" t="str">
            <v>SW_2</v>
          </cell>
          <cell r="G438" t="str">
            <v>Starts on 4/02</v>
          </cell>
          <cell r="H438">
            <v>5.5549999999999995E-2</v>
          </cell>
          <cell r="I438" t="str">
            <v>D. Beattie</v>
          </cell>
          <cell r="J438" t="str">
            <v>Extranet 1.1</v>
          </cell>
          <cell r="K438" t="str">
            <v>90416</v>
          </cell>
          <cell r="R438">
            <v>0.33329999999999999</v>
          </cell>
        </row>
        <row r="439">
          <cell r="B439">
            <v>3</v>
          </cell>
          <cell r="D439">
            <v>2351</v>
          </cell>
          <cell r="E439" t="str">
            <v>Requisition D -Test</v>
          </cell>
          <cell r="F439" t="str">
            <v>SW_2</v>
          </cell>
          <cell r="G439" t="str">
            <v>Starts on 4/02</v>
          </cell>
          <cell r="H439">
            <v>5.5549999999999995E-2</v>
          </cell>
          <cell r="I439" t="str">
            <v>D. Beattie</v>
          </cell>
          <cell r="J439" t="str">
            <v>BDS 1.1</v>
          </cell>
          <cell r="K439" t="str">
            <v>90417</v>
          </cell>
          <cell r="R439">
            <v>0.33329999999999999</v>
          </cell>
        </row>
        <row r="440">
          <cell r="B440">
            <v>3</v>
          </cell>
          <cell r="D440">
            <v>2351</v>
          </cell>
          <cell r="E440" t="str">
            <v>Requisition D -Test</v>
          </cell>
          <cell r="F440" t="str">
            <v>SW_2</v>
          </cell>
          <cell r="G440" t="str">
            <v>Starts on 4/02</v>
          </cell>
          <cell r="H440">
            <v>5.5549999999999995E-2</v>
          </cell>
          <cell r="I440" t="str">
            <v>D. Beattie</v>
          </cell>
          <cell r="J440" t="str">
            <v>Billing 1.1</v>
          </cell>
          <cell r="K440" t="str">
            <v>90418</v>
          </cell>
          <cell r="R440">
            <v>0.33329999999999999</v>
          </cell>
        </row>
        <row r="441">
          <cell r="B441">
            <v>8</v>
          </cell>
          <cell r="D441">
            <v>2351</v>
          </cell>
          <cell r="E441" t="str">
            <v>Requisition E -SDK / API Principal Engineer</v>
          </cell>
          <cell r="F441" t="str">
            <v>SW_3</v>
          </cell>
          <cell r="G441" t="str">
            <v>Starts on 4/02</v>
          </cell>
          <cell r="H441">
            <v>0.5</v>
          </cell>
          <cell r="I441" t="str">
            <v>D. Beattie</v>
          </cell>
          <cell r="J441" t="str">
            <v>SDK / API 2.0</v>
          </cell>
          <cell r="K441" t="str">
            <v>90407</v>
          </cell>
          <cell r="R441">
            <v>1</v>
          </cell>
          <cell r="S441">
            <v>1</v>
          </cell>
          <cell r="T441">
            <v>1</v>
          </cell>
        </row>
        <row r="442">
          <cell r="B442">
            <v>8</v>
          </cell>
          <cell r="D442">
            <v>2351</v>
          </cell>
          <cell r="E442" t="str">
            <v>Requisition E -SDK / API Principal Engineer</v>
          </cell>
          <cell r="F442" t="str">
            <v>SW_4</v>
          </cell>
          <cell r="G442" t="str">
            <v>Starts on 4/02</v>
          </cell>
          <cell r="H442">
            <v>0.5</v>
          </cell>
          <cell r="I442" t="str">
            <v>D. Beattie</v>
          </cell>
          <cell r="J442" t="str">
            <v>SDK / API 2.1</v>
          </cell>
          <cell r="K442" t="str">
            <v>SDK 2.1</v>
          </cell>
          <cell r="U442">
            <v>1</v>
          </cell>
          <cell r="V442">
            <v>1</v>
          </cell>
          <cell r="W442">
            <v>1</v>
          </cell>
        </row>
        <row r="443">
          <cell r="B443">
            <v>5</v>
          </cell>
          <cell r="D443">
            <v>2603</v>
          </cell>
          <cell r="E443" t="str">
            <v>RESNICK, PETE</v>
          </cell>
          <cell r="H443">
            <v>4.9999999999999996E-2</v>
          </cell>
          <cell r="I443" t="str">
            <v>D. Beattie</v>
          </cell>
          <cell r="J443" t="str">
            <v>Eudora R&amp;D</v>
          </cell>
          <cell r="K443" t="str">
            <v>70466</v>
          </cell>
          <cell r="R443">
            <v>0.05</v>
          </cell>
          <cell r="S443">
            <v>0.05</v>
          </cell>
          <cell r="T443">
            <v>0.05</v>
          </cell>
          <cell r="U443">
            <v>0.05</v>
          </cell>
          <cell r="V443">
            <v>0.05</v>
          </cell>
          <cell r="W443">
            <v>0.05</v>
          </cell>
        </row>
        <row r="444">
          <cell r="B444">
            <v>1</v>
          </cell>
          <cell r="C444">
            <v>1</v>
          </cell>
          <cell r="D444">
            <v>2351</v>
          </cell>
          <cell r="E444" t="str">
            <v>RILEY, JAMES A</v>
          </cell>
          <cell r="F444" t="str">
            <v>SW_3</v>
          </cell>
          <cell r="H444">
            <v>1</v>
          </cell>
          <cell r="I444" t="str">
            <v>D. Beattie</v>
          </cell>
          <cell r="J444" t="str">
            <v>Enterprise Training COS</v>
          </cell>
          <cell r="K444" t="str">
            <v>65294</v>
          </cell>
          <cell r="R444">
            <v>1</v>
          </cell>
          <cell r="S444">
            <v>1</v>
          </cell>
          <cell r="T444">
            <v>1</v>
          </cell>
          <cell r="U444">
            <v>1</v>
          </cell>
          <cell r="V444">
            <v>1</v>
          </cell>
          <cell r="W444">
            <v>1</v>
          </cell>
        </row>
        <row r="445">
          <cell r="B445">
            <v>1</v>
          </cell>
          <cell r="C445">
            <v>1</v>
          </cell>
          <cell r="D445">
            <v>2351</v>
          </cell>
          <cell r="E445" t="str">
            <v>ROGGANBUCK, BETH A</v>
          </cell>
          <cell r="F445" t="str">
            <v>SW_3</v>
          </cell>
          <cell r="H445">
            <v>0.79999999999999993</v>
          </cell>
          <cell r="I445" t="str">
            <v>P. Fisher</v>
          </cell>
          <cell r="J445" t="str">
            <v>QCHAT / Nextel COS</v>
          </cell>
          <cell r="K445" t="str">
            <v>65349</v>
          </cell>
          <cell r="R445">
            <v>0.8</v>
          </cell>
          <cell r="S445">
            <v>0.8</v>
          </cell>
          <cell r="T445">
            <v>0.8</v>
          </cell>
          <cell r="U445">
            <v>0.8</v>
          </cell>
          <cell r="V445">
            <v>0.8</v>
          </cell>
          <cell r="W445">
            <v>0.8</v>
          </cell>
        </row>
        <row r="446">
          <cell r="D446">
            <v>2351</v>
          </cell>
          <cell r="E446" t="str">
            <v>ROGGANBUCK, BETH A</v>
          </cell>
          <cell r="F446" t="str">
            <v>SW_3</v>
          </cell>
          <cell r="H446">
            <v>0.19999999999999998</v>
          </cell>
          <cell r="I446" t="str">
            <v>D. Beattie</v>
          </cell>
          <cell r="J446" t="str">
            <v>QIS Sys Eng &amp; Stdrds</v>
          </cell>
          <cell r="K446" t="str">
            <v>71295</v>
          </cell>
          <cell r="R446">
            <v>0.2</v>
          </cell>
          <cell r="S446">
            <v>0.2</v>
          </cell>
          <cell r="T446">
            <v>0.2</v>
          </cell>
          <cell r="U446">
            <v>0.2</v>
          </cell>
          <cell r="V446">
            <v>0.2</v>
          </cell>
          <cell r="W446">
            <v>0.2</v>
          </cell>
        </row>
        <row r="447">
          <cell r="B447">
            <v>1</v>
          </cell>
          <cell r="C447">
            <v>1</v>
          </cell>
          <cell r="D447">
            <v>2351</v>
          </cell>
          <cell r="E447" t="str">
            <v>ROSEN, ERIC C</v>
          </cell>
          <cell r="F447" t="str">
            <v>SYS_3</v>
          </cell>
          <cell r="H447">
            <v>0.6</v>
          </cell>
          <cell r="I447" t="str">
            <v>P. Fisher</v>
          </cell>
          <cell r="J447" t="str">
            <v>QCHAT / Nextel COS</v>
          </cell>
          <cell r="K447" t="str">
            <v>65349</v>
          </cell>
          <cell r="R447">
            <v>0.6</v>
          </cell>
          <cell r="S447">
            <v>0.6</v>
          </cell>
          <cell r="T447">
            <v>0.6</v>
          </cell>
          <cell r="U447">
            <v>0.6</v>
          </cell>
          <cell r="V447">
            <v>0.6</v>
          </cell>
          <cell r="W447">
            <v>0.6</v>
          </cell>
        </row>
        <row r="448">
          <cell r="D448">
            <v>2351</v>
          </cell>
          <cell r="E448" t="str">
            <v>ROSEN, ERIC C</v>
          </cell>
          <cell r="F448" t="str">
            <v>SYS_3</v>
          </cell>
          <cell r="H448">
            <v>0.39999999999999997</v>
          </cell>
          <cell r="I448" t="str">
            <v>D. Beattie</v>
          </cell>
          <cell r="J448" t="str">
            <v>QIS Sys Eng &amp; Stdrds</v>
          </cell>
          <cell r="K448" t="str">
            <v>71295</v>
          </cell>
          <cell r="R448">
            <v>0.4</v>
          </cell>
          <cell r="S448">
            <v>0.4</v>
          </cell>
          <cell r="T448">
            <v>0.4</v>
          </cell>
          <cell r="U448">
            <v>0.4</v>
          </cell>
          <cell r="V448">
            <v>0.4</v>
          </cell>
          <cell r="W448">
            <v>0.4</v>
          </cell>
        </row>
        <row r="449">
          <cell r="D449">
            <v>2351</v>
          </cell>
          <cell r="E449" t="str">
            <v>ROULEAU, ARMAND J</v>
          </cell>
          <cell r="F449" t="str">
            <v>TW</v>
          </cell>
          <cell r="H449">
            <v>0.5</v>
          </cell>
          <cell r="I449" t="str">
            <v>P. Fisher</v>
          </cell>
          <cell r="J449" t="str">
            <v>QCHAT / Nextel COS</v>
          </cell>
          <cell r="K449" t="str">
            <v>65349</v>
          </cell>
          <cell r="R449">
            <v>0.5</v>
          </cell>
          <cell r="S449">
            <v>0.5</v>
          </cell>
          <cell r="T449">
            <v>0.5</v>
          </cell>
          <cell r="U449">
            <v>0.5</v>
          </cell>
          <cell r="V449">
            <v>0.5</v>
          </cell>
          <cell r="W449">
            <v>0.5</v>
          </cell>
        </row>
        <row r="450">
          <cell r="B450">
            <v>1</v>
          </cell>
          <cell r="C450">
            <v>1</v>
          </cell>
          <cell r="D450">
            <v>2351</v>
          </cell>
          <cell r="E450" t="str">
            <v>ROULEAU, ARMAND J</v>
          </cell>
          <cell r="F450" t="str">
            <v>TW</v>
          </cell>
          <cell r="H450">
            <v>0.25</v>
          </cell>
          <cell r="I450" t="str">
            <v>D. Beattie</v>
          </cell>
          <cell r="J450" t="str">
            <v>SDK / API 2.0</v>
          </cell>
          <cell r="K450" t="str">
            <v>90407</v>
          </cell>
          <cell r="R450">
            <v>0.5</v>
          </cell>
          <cell r="S450">
            <v>0.5</v>
          </cell>
          <cell r="T450">
            <v>0.5</v>
          </cell>
        </row>
        <row r="451">
          <cell r="D451">
            <v>2351</v>
          </cell>
          <cell r="E451" t="str">
            <v>ROULEAU, ARMAND J</v>
          </cell>
          <cell r="F451" t="str">
            <v>TW</v>
          </cell>
          <cell r="H451">
            <v>0.25</v>
          </cell>
          <cell r="I451" t="str">
            <v>D. Beattie</v>
          </cell>
          <cell r="J451" t="str">
            <v>SDK / API 2.1</v>
          </cell>
          <cell r="K451" t="str">
            <v>SDK 2.1</v>
          </cell>
          <cell r="U451">
            <v>0.5</v>
          </cell>
          <cell r="V451">
            <v>0.5</v>
          </cell>
          <cell r="W451">
            <v>0.5</v>
          </cell>
        </row>
        <row r="452">
          <cell r="D452">
            <v>2351</v>
          </cell>
          <cell r="E452" t="str">
            <v>MCSHERRY, MIKE</v>
          </cell>
          <cell r="F452" t="str">
            <v>SYS_3</v>
          </cell>
          <cell r="H452">
            <v>0.27750000000000002</v>
          </cell>
          <cell r="I452" t="str">
            <v>D. Beattie</v>
          </cell>
          <cell r="J452" t="str">
            <v>CDS 1.2</v>
          </cell>
          <cell r="K452" t="str">
            <v>90408</v>
          </cell>
          <cell r="S452">
            <v>0.33300000000000002</v>
          </cell>
          <cell r="T452">
            <v>0.33300000000000002</v>
          </cell>
          <cell r="U452">
            <v>0.33300000000000002</v>
          </cell>
          <cell r="V452">
            <v>0.33300000000000002</v>
          </cell>
          <cell r="W452">
            <v>0.33300000000000002</v>
          </cell>
        </row>
        <row r="453">
          <cell r="D453">
            <v>2352</v>
          </cell>
          <cell r="E453" t="str">
            <v>MCSHERRY, MIKE</v>
          </cell>
          <cell r="F453" t="str">
            <v>SYS_4</v>
          </cell>
          <cell r="H453">
            <v>0.27750000000000002</v>
          </cell>
          <cell r="I453" t="str">
            <v>D. Beattie</v>
          </cell>
          <cell r="J453" t="str">
            <v>BDS 1.2</v>
          </cell>
          <cell r="K453" t="str">
            <v>90409</v>
          </cell>
          <cell r="S453">
            <v>0.33300000000000002</v>
          </cell>
          <cell r="T453">
            <v>0.33300000000000002</v>
          </cell>
          <cell r="U453">
            <v>0.33300000000000002</v>
          </cell>
          <cell r="V453">
            <v>0.33300000000000002</v>
          </cell>
          <cell r="W453">
            <v>0.33300000000000002</v>
          </cell>
        </row>
        <row r="454">
          <cell r="D454">
            <v>2353</v>
          </cell>
          <cell r="E454" t="str">
            <v>MCSHERRY, MIKE</v>
          </cell>
          <cell r="F454" t="str">
            <v>SYS_5</v>
          </cell>
          <cell r="H454">
            <v>0.27750000000000002</v>
          </cell>
          <cell r="I454" t="str">
            <v>D. Beattie</v>
          </cell>
          <cell r="J454" t="str">
            <v>Extranet 1.2</v>
          </cell>
          <cell r="K454" t="str">
            <v>90410</v>
          </cell>
          <cell r="S454">
            <v>0.33300000000000002</v>
          </cell>
          <cell r="T454">
            <v>0.33300000000000002</v>
          </cell>
          <cell r="U454">
            <v>0.33300000000000002</v>
          </cell>
          <cell r="V454">
            <v>0.33300000000000002</v>
          </cell>
          <cell r="W454">
            <v>0.33300000000000002</v>
          </cell>
        </row>
        <row r="455">
          <cell r="D455">
            <v>2354</v>
          </cell>
          <cell r="E455" t="str">
            <v>MCSHERRY, MIKE</v>
          </cell>
          <cell r="F455" t="str">
            <v>SYS_6</v>
          </cell>
          <cell r="H455">
            <v>5.5500000000000001E-2</v>
          </cell>
          <cell r="I455" t="str">
            <v>D. Beattie</v>
          </cell>
          <cell r="J455" t="str">
            <v>BDS 1.1</v>
          </cell>
          <cell r="K455" t="str">
            <v>90417</v>
          </cell>
          <cell r="R455">
            <v>0.33300000000000002</v>
          </cell>
        </row>
        <row r="456">
          <cell r="D456">
            <v>2355</v>
          </cell>
          <cell r="E456" t="str">
            <v>MCSHERRY, MIKE</v>
          </cell>
          <cell r="F456" t="str">
            <v>SYS_7</v>
          </cell>
          <cell r="H456">
            <v>5.5500000000000001E-2</v>
          </cell>
          <cell r="I456" t="str">
            <v>D. Beattie</v>
          </cell>
          <cell r="J456" t="str">
            <v>Extranet 1.1</v>
          </cell>
          <cell r="K456" t="str">
            <v>90416</v>
          </cell>
          <cell r="R456">
            <v>0.33300000000000002</v>
          </cell>
        </row>
        <row r="457">
          <cell r="B457">
            <v>1</v>
          </cell>
          <cell r="C457">
            <v>1</v>
          </cell>
          <cell r="D457">
            <v>2351</v>
          </cell>
          <cell r="E457" t="str">
            <v>MCSHERRY, MIKE</v>
          </cell>
          <cell r="F457" t="str">
            <v>SYS_3</v>
          </cell>
          <cell r="H457">
            <v>5.5500000000000001E-2</v>
          </cell>
          <cell r="I457" t="str">
            <v>D. Beattie</v>
          </cell>
          <cell r="J457" t="str">
            <v>CDS 1.1</v>
          </cell>
          <cell r="K457" t="str">
            <v>90415</v>
          </cell>
          <cell r="R457">
            <v>0.33300000000000002</v>
          </cell>
        </row>
        <row r="458">
          <cell r="B458">
            <v>1</v>
          </cell>
          <cell r="C458">
            <v>1</v>
          </cell>
          <cell r="D458">
            <v>2351</v>
          </cell>
          <cell r="E458" t="str">
            <v xml:space="preserve">SACHDEV, ABHIJIT </v>
          </cell>
          <cell r="F458" t="str">
            <v>SW_3</v>
          </cell>
          <cell r="H458">
            <v>1</v>
          </cell>
          <cell r="I458" t="str">
            <v>P. Fisher</v>
          </cell>
          <cell r="J458" t="str">
            <v>QCHAT / Nextel COS</v>
          </cell>
          <cell r="K458" t="str">
            <v>65349</v>
          </cell>
          <cell r="R458">
            <v>1</v>
          </cell>
          <cell r="S458">
            <v>1</v>
          </cell>
          <cell r="T458">
            <v>1</v>
          </cell>
          <cell r="U458">
            <v>1</v>
          </cell>
          <cell r="V458">
            <v>1</v>
          </cell>
          <cell r="W458">
            <v>1</v>
          </cell>
        </row>
        <row r="459">
          <cell r="B459">
            <v>1</v>
          </cell>
          <cell r="C459">
            <v>1</v>
          </cell>
          <cell r="D459">
            <v>2351</v>
          </cell>
          <cell r="E459" t="str">
            <v>SAIDI, BEN A</v>
          </cell>
          <cell r="F459" t="str">
            <v>SW_3</v>
          </cell>
          <cell r="G459" t="str">
            <v>71342 - G*Job</v>
          </cell>
          <cell r="H459">
            <v>0</v>
          </cell>
          <cell r="I459" t="e">
            <v>#N/A</v>
          </cell>
          <cell r="J459" t="e">
            <v>#N/A</v>
          </cell>
        </row>
        <row r="460">
          <cell r="B460">
            <v>1</v>
          </cell>
          <cell r="C460">
            <v>1</v>
          </cell>
          <cell r="D460">
            <v>2351</v>
          </cell>
          <cell r="E460" t="str">
            <v>SANDERS, RUSSELL G</v>
          </cell>
          <cell r="F460" t="str">
            <v>SW_3</v>
          </cell>
          <cell r="H460">
            <v>1</v>
          </cell>
          <cell r="I460" t="str">
            <v>P. Fisher</v>
          </cell>
          <cell r="J460" t="str">
            <v>QCHAT / Nextel COS</v>
          </cell>
          <cell r="K460" t="str">
            <v>65349</v>
          </cell>
          <cell r="R460">
            <v>1</v>
          </cell>
          <cell r="S460">
            <v>1</v>
          </cell>
          <cell r="T460">
            <v>1</v>
          </cell>
          <cell r="U460">
            <v>1</v>
          </cell>
          <cell r="V460">
            <v>1</v>
          </cell>
          <cell r="W460">
            <v>1</v>
          </cell>
        </row>
        <row r="461">
          <cell r="B461">
            <v>1</v>
          </cell>
          <cell r="C461">
            <v>1</v>
          </cell>
          <cell r="D461">
            <v>2351</v>
          </cell>
          <cell r="E461" t="str">
            <v>SAUNDERS III, WILLIAM F</v>
          </cell>
          <cell r="F461" t="str">
            <v>SYS_2</v>
          </cell>
          <cell r="H461">
            <v>1</v>
          </cell>
          <cell r="I461" t="str">
            <v>P. Fisher</v>
          </cell>
          <cell r="J461" t="str">
            <v>QCHAT / Nextel COS</v>
          </cell>
          <cell r="K461" t="str">
            <v>65349</v>
          </cell>
          <cell r="R461">
            <v>1</v>
          </cell>
          <cell r="S461">
            <v>1</v>
          </cell>
          <cell r="T461">
            <v>1</v>
          </cell>
          <cell r="U461">
            <v>1</v>
          </cell>
          <cell r="V461">
            <v>1</v>
          </cell>
          <cell r="W461">
            <v>1</v>
          </cell>
        </row>
        <row r="462">
          <cell r="B462">
            <v>1</v>
          </cell>
          <cell r="C462">
            <v>1</v>
          </cell>
          <cell r="D462">
            <v>2351</v>
          </cell>
          <cell r="E462" t="str">
            <v>SAVARKAR, GAUTAM S</v>
          </cell>
          <cell r="F462" t="str">
            <v>SW_3</v>
          </cell>
          <cell r="H462">
            <v>1</v>
          </cell>
          <cell r="I462" t="str">
            <v>P. Fisher</v>
          </cell>
          <cell r="J462" t="str">
            <v>QCHAT / Nextel COS</v>
          </cell>
          <cell r="K462" t="str">
            <v>65349</v>
          </cell>
          <cell r="R462">
            <v>1</v>
          </cell>
          <cell r="S462">
            <v>1</v>
          </cell>
          <cell r="T462">
            <v>1</v>
          </cell>
          <cell r="U462">
            <v>1</v>
          </cell>
          <cell r="V462">
            <v>1</v>
          </cell>
          <cell r="W462">
            <v>1</v>
          </cell>
        </row>
        <row r="463">
          <cell r="B463">
            <v>1</v>
          </cell>
          <cell r="C463">
            <v>1</v>
          </cell>
          <cell r="D463">
            <v>2351</v>
          </cell>
          <cell r="E463" t="str">
            <v xml:space="preserve">SELLAMUTHU, GIDHENDRAN  </v>
          </cell>
          <cell r="F463" t="str">
            <v>SW_2</v>
          </cell>
          <cell r="H463">
            <v>1</v>
          </cell>
          <cell r="I463" t="str">
            <v>P. Fisher</v>
          </cell>
          <cell r="J463" t="str">
            <v>QCHAT / Nextel COS</v>
          </cell>
          <cell r="K463" t="str">
            <v>65349</v>
          </cell>
          <cell r="R463">
            <v>1</v>
          </cell>
          <cell r="S463">
            <v>1</v>
          </cell>
          <cell r="T463">
            <v>1</v>
          </cell>
          <cell r="U463">
            <v>1</v>
          </cell>
          <cell r="V463">
            <v>1</v>
          </cell>
          <cell r="W463">
            <v>1</v>
          </cell>
        </row>
        <row r="464">
          <cell r="B464">
            <v>1</v>
          </cell>
          <cell r="C464">
            <v>1</v>
          </cell>
          <cell r="D464">
            <v>2351</v>
          </cell>
          <cell r="E464" t="str">
            <v>SESURAJ, CHRISTYRAJ L</v>
          </cell>
          <cell r="F464" t="str">
            <v>SW_2</v>
          </cell>
          <cell r="H464">
            <v>0.16666500000000001</v>
          </cell>
          <cell r="I464" t="str">
            <v>D. Beattie</v>
          </cell>
          <cell r="J464" t="str">
            <v>SDK / API 2.0</v>
          </cell>
          <cell r="K464" t="str">
            <v>90407</v>
          </cell>
          <cell r="R464">
            <v>0.33333000000000002</v>
          </cell>
          <cell r="S464">
            <v>0.33333000000000002</v>
          </cell>
          <cell r="T464">
            <v>0.33333000000000002</v>
          </cell>
        </row>
        <row r="465">
          <cell r="D465">
            <v>2351</v>
          </cell>
          <cell r="E465" t="str">
            <v>SESURAJ, CHRISTYRAJ L</v>
          </cell>
          <cell r="F465" t="str">
            <v>SW_2</v>
          </cell>
          <cell r="H465">
            <v>0.27777500000000005</v>
          </cell>
          <cell r="I465" t="str">
            <v>D. Beattie</v>
          </cell>
          <cell r="J465" t="str">
            <v>CDS 1.2</v>
          </cell>
          <cell r="K465" t="str">
            <v>90408</v>
          </cell>
          <cell r="S465">
            <v>0.33333000000000002</v>
          </cell>
          <cell r="T465">
            <v>0.33333000000000002</v>
          </cell>
          <cell r="U465">
            <v>0.33333000000000002</v>
          </cell>
          <cell r="V465">
            <v>0.33333000000000002</v>
          </cell>
          <cell r="W465">
            <v>0.33333000000000002</v>
          </cell>
        </row>
        <row r="466">
          <cell r="D466">
            <v>2351</v>
          </cell>
          <cell r="E466" t="str">
            <v>SESURAJ, CHRISTYRAJ L</v>
          </cell>
          <cell r="F466" t="str">
            <v>SW_2</v>
          </cell>
          <cell r="H466">
            <v>0.27777500000000005</v>
          </cell>
          <cell r="I466" t="str">
            <v>D. Beattie</v>
          </cell>
          <cell r="J466" t="str">
            <v>BDS 1.2</v>
          </cell>
          <cell r="K466" t="str">
            <v>90409</v>
          </cell>
          <cell r="S466">
            <v>0.33333000000000002</v>
          </cell>
          <cell r="T466">
            <v>0.33333000000000002</v>
          </cell>
          <cell r="U466">
            <v>0.33333000000000002</v>
          </cell>
          <cell r="V466">
            <v>0.33333000000000002</v>
          </cell>
          <cell r="W466">
            <v>0.33333000000000002</v>
          </cell>
        </row>
        <row r="467">
          <cell r="D467">
            <v>2351</v>
          </cell>
          <cell r="E467" t="str">
            <v>SESURAJ, CHRISTYRAJ L</v>
          </cell>
          <cell r="F467" t="str">
            <v>SW_2</v>
          </cell>
          <cell r="H467">
            <v>5.5555E-2</v>
          </cell>
          <cell r="I467" t="str">
            <v>D. Beattie</v>
          </cell>
          <cell r="J467" t="str">
            <v>CDS 1.1</v>
          </cell>
          <cell r="K467" t="str">
            <v>90415</v>
          </cell>
          <cell r="R467">
            <v>0.33333000000000002</v>
          </cell>
        </row>
        <row r="468">
          <cell r="D468">
            <v>2351</v>
          </cell>
          <cell r="E468" t="str">
            <v>SESURAJ, CHRISTYRAJ L</v>
          </cell>
          <cell r="F468" t="str">
            <v>SW_2</v>
          </cell>
          <cell r="H468">
            <v>5.5555E-2</v>
          </cell>
          <cell r="I468" t="str">
            <v>D. Beattie</v>
          </cell>
          <cell r="J468" t="str">
            <v>BDS 1.1</v>
          </cell>
          <cell r="K468" t="str">
            <v>90417</v>
          </cell>
          <cell r="R468">
            <v>0.33333000000000002</v>
          </cell>
        </row>
        <row r="469">
          <cell r="D469">
            <v>2351</v>
          </cell>
          <cell r="E469" t="str">
            <v>SESURAJ, CHRISTYRAJ L</v>
          </cell>
          <cell r="F469" t="str">
            <v>SW_2</v>
          </cell>
          <cell r="H469">
            <v>0.16666500000000001</v>
          </cell>
          <cell r="I469" t="str">
            <v>D. Beattie</v>
          </cell>
          <cell r="J469" t="str">
            <v>SDK / API 2.1</v>
          </cell>
          <cell r="K469" t="str">
            <v>SDK 2.1</v>
          </cell>
          <cell r="U469">
            <v>0.33333000000000002</v>
          </cell>
          <cell r="V469">
            <v>0.33333000000000002</v>
          </cell>
          <cell r="W469">
            <v>0.33333000000000002</v>
          </cell>
        </row>
        <row r="470">
          <cell r="D470">
            <v>2351</v>
          </cell>
          <cell r="E470" t="str">
            <v xml:space="preserve">SHAGHEL, MOHAMMED </v>
          </cell>
          <cell r="F470" t="str">
            <v>SYS_2</v>
          </cell>
          <cell r="H470">
            <v>0.3</v>
          </cell>
          <cell r="I470" t="str">
            <v>D. Beattie</v>
          </cell>
          <cell r="J470" t="str">
            <v>Verizon</v>
          </cell>
          <cell r="K470" t="str">
            <v>65343</v>
          </cell>
          <cell r="R470">
            <v>0.3</v>
          </cell>
          <cell r="S470">
            <v>0.3</v>
          </cell>
          <cell r="T470">
            <v>0.3</v>
          </cell>
          <cell r="U470">
            <v>0.3</v>
          </cell>
          <cell r="V470">
            <v>0.3</v>
          </cell>
          <cell r="W470">
            <v>0.3</v>
          </cell>
        </row>
        <row r="471">
          <cell r="D471">
            <v>2351</v>
          </cell>
          <cell r="E471" t="str">
            <v xml:space="preserve">SHAGHEL, MOHAMMED </v>
          </cell>
          <cell r="F471" t="str">
            <v>SYS_2</v>
          </cell>
          <cell r="H471">
            <v>0.25</v>
          </cell>
          <cell r="I471" t="str">
            <v>D. Beattie</v>
          </cell>
          <cell r="J471" t="str">
            <v>CDS 1.2</v>
          </cell>
          <cell r="K471" t="str">
            <v>90408</v>
          </cell>
          <cell r="S471">
            <v>0.3</v>
          </cell>
          <cell r="T471">
            <v>0.3</v>
          </cell>
          <cell r="U471">
            <v>0.3</v>
          </cell>
          <cell r="V471">
            <v>0.3</v>
          </cell>
          <cell r="W471">
            <v>0.3</v>
          </cell>
        </row>
        <row r="472">
          <cell r="D472">
            <v>2351</v>
          </cell>
          <cell r="E472" t="str">
            <v xml:space="preserve">SHAGHEL, MOHAMMED </v>
          </cell>
          <cell r="F472" t="str">
            <v>SYS_2</v>
          </cell>
          <cell r="H472">
            <v>0.25</v>
          </cell>
          <cell r="I472" t="str">
            <v>D. Beattie</v>
          </cell>
          <cell r="J472" t="str">
            <v>BDS 1.2</v>
          </cell>
          <cell r="K472" t="str">
            <v>90409</v>
          </cell>
          <cell r="S472">
            <v>0.3</v>
          </cell>
          <cell r="T472">
            <v>0.3</v>
          </cell>
          <cell r="U472">
            <v>0.3</v>
          </cell>
          <cell r="V472">
            <v>0.3</v>
          </cell>
          <cell r="W472">
            <v>0.3</v>
          </cell>
        </row>
        <row r="473">
          <cell r="D473">
            <v>2351</v>
          </cell>
          <cell r="E473" t="str">
            <v xml:space="preserve">SHAGHEL, MOHAMMED </v>
          </cell>
          <cell r="F473" t="str">
            <v>SYS_2</v>
          </cell>
          <cell r="H473">
            <v>8.3333333333333329E-2</v>
          </cell>
          <cell r="I473" t="str">
            <v>D. Beattie</v>
          </cell>
          <cell r="J473" t="str">
            <v>Billing 1.2</v>
          </cell>
          <cell r="K473" t="str">
            <v>90411</v>
          </cell>
          <cell r="S473">
            <v>0.1</v>
          </cell>
          <cell r="T473">
            <v>0.1</v>
          </cell>
          <cell r="U473">
            <v>0.1</v>
          </cell>
          <cell r="V473">
            <v>0.1</v>
          </cell>
          <cell r="W473">
            <v>0.1</v>
          </cell>
        </row>
        <row r="474">
          <cell r="B474">
            <v>1</v>
          </cell>
          <cell r="C474">
            <v>1</v>
          </cell>
          <cell r="D474">
            <v>2351</v>
          </cell>
          <cell r="E474" t="str">
            <v xml:space="preserve">SHAGHEL, MOHAMMED </v>
          </cell>
          <cell r="F474" t="str">
            <v>SYS_2</v>
          </cell>
          <cell r="H474">
            <v>4.9999999999999996E-2</v>
          </cell>
          <cell r="I474" t="str">
            <v>D. Beattie</v>
          </cell>
          <cell r="J474" t="str">
            <v>CDS 1.1</v>
          </cell>
          <cell r="K474" t="str">
            <v>90415</v>
          </cell>
          <cell r="R474">
            <v>0.3</v>
          </cell>
        </row>
        <row r="475">
          <cell r="D475">
            <v>2351</v>
          </cell>
          <cell r="E475" t="str">
            <v xml:space="preserve">SHAGHEL, MOHAMMED </v>
          </cell>
          <cell r="F475" t="str">
            <v>SYS_2</v>
          </cell>
          <cell r="H475">
            <v>4.9999999999999996E-2</v>
          </cell>
          <cell r="I475" t="str">
            <v>D. Beattie</v>
          </cell>
          <cell r="J475" t="str">
            <v>BDS 1.1</v>
          </cell>
          <cell r="K475" t="str">
            <v>90417</v>
          </cell>
          <cell r="R475">
            <v>0.3</v>
          </cell>
        </row>
        <row r="476">
          <cell r="D476">
            <v>2351</v>
          </cell>
          <cell r="E476" t="str">
            <v xml:space="preserve">SHAGHEL, MOHAMMED </v>
          </cell>
          <cell r="F476" t="str">
            <v>SYS_2</v>
          </cell>
          <cell r="H476">
            <v>1.6666666666666666E-2</v>
          </cell>
          <cell r="I476" t="str">
            <v>D. Beattie</v>
          </cell>
          <cell r="J476" t="str">
            <v>Billing 1.1</v>
          </cell>
          <cell r="K476" t="str">
            <v>90418</v>
          </cell>
          <cell r="R476">
            <v>0.1</v>
          </cell>
        </row>
        <row r="477">
          <cell r="B477">
            <v>1</v>
          </cell>
          <cell r="C477">
            <v>1</v>
          </cell>
          <cell r="D477">
            <v>2351</v>
          </cell>
          <cell r="E477" t="str">
            <v>SINGH, RAJEEV P</v>
          </cell>
          <cell r="F477" t="str">
            <v>SW_2</v>
          </cell>
          <cell r="H477">
            <v>0.5</v>
          </cell>
          <cell r="I477" t="str">
            <v>D. Beattie</v>
          </cell>
          <cell r="J477" t="str">
            <v>SDK / API 2.0</v>
          </cell>
          <cell r="K477" t="str">
            <v>90407</v>
          </cell>
          <cell r="R477">
            <v>1</v>
          </cell>
          <cell r="S477">
            <v>1</v>
          </cell>
          <cell r="T477">
            <v>1</v>
          </cell>
        </row>
        <row r="478">
          <cell r="D478">
            <v>2351</v>
          </cell>
          <cell r="E478" t="str">
            <v>SINGH, RAJEEV P</v>
          </cell>
          <cell r="F478" t="str">
            <v>SW_2</v>
          </cell>
          <cell r="H478">
            <v>0.5</v>
          </cell>
          <cell r="I478" t="str">
            <v>D. Beattie</v>
          </cell>
          <cell r="J478" t="str">
            <v>SDK / API 2.1</v>
          </cell>
          <cell r="K478" t="str">
            <v>SDK 2.1</v>
          </cell>
          <cell r="U478">
            <v>1</v>
          </cell>
          <cell r="V478">
            <v>1</v>
          </cell>
          <cell r="W478">
            <v>1</v>
          </cell>
        </row>
        <row r="479">
          <cell r="D479">
            <v>2351</v>
          </cell>
          <cell r="E479" t="str">
            <v>SMALL, MATTHEW H</v>
          </cell>
          <cell r="F479" t="str">
            <v>SW_2</v>
          </cell>
          <cell r="H479">
            <v>0.83333333333333337</v>
          </cell>
          <cell r="I479" t="str">
            <v>D. Beattie</v>
          </cell>
          <cell r="J479" t="str">
            <v>Extranet 1.2</v>
          </cell>
          <cell r="K479" t="str">
            <v>90410</v>
          </cell>
          <cell r="S479">
            <v>1</v>
          </cell>
          <cell r="T479">
            <v>1</v>
          </cell>
          <cell r="U479">
            <v>1</v>
          </cell>
          <cell r="V479">
            <v>1</v>
          </cell>
          <cell r="W479">
            <v>1</v>
          </cell>
        </row>
        <row r="480">
          <cell r="B480">
            <v>1</v>
          </cell>
          <cell r="C480">
            <v>1</v>
          </cell>
          <cell r="D480">
            <v>2351</v>
          </cell>
          <cell r="E480" t="str">
            <v>SMALL, MATTHEW H</v>
          </cell>
          <cell r="F480" t="str">
            <v>SW_2</v>
          </cell>
          <cell r="H480">
            <v>0.16666666666666666</v>
          </cell>
          <cell r="I480" t="str">
            <v>D. Beattie</v>
          </cell>
          <cell r="J480" t="str">
            <v>Extranet 1.1</v>
          </cell>
          <cell r="K480" t="str">
            <v>90416</v>
          </cell>
          <cell r="R480">
            <v>1</v>
          </cell>
        </row>
        <row r="481">
          <cell r="B481">
            <v>5</v>
          </cell>
          <cell r="D481">
            <v>5123</v>
          </cell>
          <cell r="E481" t="str">
            <v>SMITH, CYNTHIA</v>
          </cell>
          <cell r="F481">
            <v>0</v>
          </cell>
          <cell r="G481" t="str">
            <v>50% Direct Charging</v>
          </cell>
          <cell r="H481">
            <v>0.41666666666666669</v>
          </cell>
          <cell r="I481" t="str">
            <v>D. Beattie</v>
          </cell>
          <cell r="J481" t="str">
            <v>Extranet 1.2</v>
          </cell>
          <cell r="K481" t="str">
            <v>90410</v>
          </cell>
          <cell r="S481">
            <v>0.5</v>
          </cell>
          <cell r="T481">
            <v>0.5</v>
          </cell>
          <cell r="U481">
            <v>0.5</v>
          </cell>
          <cell r="V481">
            <v>0.5</v>
          </cell>
          <cell r="W481">
            <v>0.5</v>
          </cell>
        </row>
        <row r="482">
          <cell r="B482">
            <v>5</v>
          </cell>
          <cell r="D482">
            <v>5123</v>
          </cell>
          <cell r="E482" t="str">
            <v>SMITH, CYNTHIA</v>
          </cell>
          <cell r="H482">
            <v>8.3333333333333329E-2</v>
          </cell>
          <cell r="I482" t="str">
            <v>D. Beattie</v>
          </cell>
          <cell r="J482" t="str">
            <v>Extranet 1.1</v>
          </cell>
          <cell r="K482" t="str">
            <v>90416</v>
          </cell>
          <cell r="R482">
            <v>0.5</v>
          </cell>
        </row>
        <row r="483">
          <cell r="B483">
            <v>1</v>
          </cell>
          <cell r="C483">
            <v>1</v>
          </cell>
          <cell r="D483">
            <v>2351</v>
          </cell>
          <cell r="E483" t="str">
            <v>SMITH, PETER M</v>
          </cell>
          <cell r="F483" t="str">
            <v>TW</v>
          </cell>
          <cell r="H483">
            <v>0.5</v>
          </cell>
          <cell r="I483" t="str">
            <v>D. Beattie</v>
          </cell>
          <cell r="J483" t="str">
            <v>SDK / API 2.0</v>
          </cell>
          <cell r="K483" t="str">
            <v>90407</v>
          </cell>
          <cell r="R483">
            <v>1</v>
          </cell>
          <cell r="S483">
            <v>1</v>
          </cell>
          <cell r="T483">
            <v>1</v>
          </cell>
        </row>
        <row r="484">
          <cell r="D484">
            <v>2351</v>
          </cell>
          <cell r="E484" t="str">
            <v>SMITH, PETER M</v>
          </cell>
          <cell r="F484" t="str">
            <v>TW</v>
          </cell>
          <cell r="H484">
            <v>0.5</v>
          </cell>
          <cell r="I484" t="str">
            <v>D. Beattie</v>
          </cell>
          <cell r="J484" t="str">
            <v>SDK / API 2.1</v>
          </cell>
          <cell r="K484" t="str">
            <v>SDK 2.1</v>
          </cell>
          <cell r="U484">
            <v>1</v>
          </cell>
          <cell r="V484">
            <v>1</v>
          </cell>
          <cell r="W484">
            <v>1</v>
          </cell>
        </row>
        <row r="485">
          <cell r="B485">
            <v>2</v>
          </cell>
          <cell r="D485">
            <v>2351</v>
          </cell>
          <cell r="E485" t="str">
            <v>SOFTWARE Engineer (Common Software)</v>
          </cell>
          <cell r="F485" t="str">
            <v>SW_3</v>
          </cell>
          <cell r="H485">
            <v>0.83333333333333337</v>
          </cell>
          <cell r="I485" t="str">
            <v>P. Fisher</v>
          </cell>
          <cell r="J485" t="str">
            <v>QCHAT / Nextel COS</v>
          </cell>
          <cell r="K485" t="str">
            <v>65349</v>
          </cell>
          <cell r="S485">
            <v>1</v>
          </cell>
          <cell r="T485">
            <v>1</v>
          </cell>
          <cell r="U485">
            <v>1</v>
          </cell>
          <cell r="V485">
            <v>1</v>
          </cell>
          <cell r="W485">
            <v>1</v>
          </cell>
        </row>
        <row r="486">
          <cell r="B486">
            <v>2</v>
          </cell>
          <cell r="D486">
            <v>2351</v>
          </cell>
          <cell r="E486" t="str">
            <v>SOFTWARE Engineer (Common Software)</v>
          </cell>
          <cell r="F486" t="str">
            <v>SW_3</v>
          </cell>
          <cell r="H486">
            <v>0.83333333333333337</v>
          </cell>
          <cell r="I486" t="str">
            <v>P. Fisher</v>
          </cell>
          <cell r="J486" t="str">
            <v>QCHAT / Nextel COS</v>
          </cell>
          <cell r="K486" t="str">
            <v>65349</v>
          </cell>
          <cell r="S486">
            <v>1</v>
          </cell>
          <cell r="T486">
            <v>1</v>
          </cell>
          <cell r="U486">
            <v>1</v>
          </cell>
          <cell r="V486">
            <v>1</v>
          </cell>
          <cell r="W486">
            <v>1</v>
          </cell>
        </row>
        <row r="487">
          <cell r="B487">
            <v>2</v>
          </cell>
          <cell r="D487">
            <v>2351</v>
          </cell>
          <cell r="E487" t="str">
            <v>SOFTWARE Engineer (Common Software)</v>
          </cell>
          <cell r="F487" t="str">
            <v>SW_3</v>
          </cell>
          <cell r="H487">
            <v>0.83333333333333337</v>
          </cell>
          <cell r="I487" t="str">
            <v>P. Fisher</v>
          </cell>
          <cell r="J487" t="str">
            <v>QCHAT / Nextel COS</v>
          </cell>
          <cell r="K487" t="str">
            <v>65349</v>
          </cell>
          <cell r="S487">
            <v>1</v>
          </cell>
          <cell r="T487">
            <v>1</v>
          </cell>
          <cell r="U487">
            <v>1</v>
          </cell>
          <cell r="V487">
            <v>1</v>
          </cell>
          <cell r="W487">
            <v>1</v>
          </cell>
        </row>
        <row r="488">
          <cell r="B488">
            <v>2</v>
          </cell>
          <cell r="D488">
            <v>2351</v>
          </cell>
          <cell r="E488" t="str">
            <v>SOFTWARE Engineer (SI&amp;T)</v>
          </cell>
          <cell r="F488" t="str">
            <v>SW_3</v>
          </cell>
          <cell r="H488">
            <v>0.83333333333333337</v>
          </cell>
          <cell r="I488" t="str">
            <v>P. Fisher</v>
          </cell>
          <cell r="J488" t="str">
            <v>QCHAT / Nextel COS</v>
          </cell>
          <cell r="K488" t="str">
            <v>65349</v>
          </cell>
          <cell r="S488">
            <v>1</v>
          </cell>
          <cell r="T488">
            <v>1</v>
          </cell>
          <cell r="U488">
            <v>1</v>
          </cell>
          <cell r="V488">
            <v>1</v>
          </cell>
          <cell r="W488">
            <v>1</v>
          </cell>
        </row>
        <row r="489">
          <cell r="B489">
            <v>2</v>
          </cell>
          <cell r="D489">
            <v>2351</v>
          </cell>
          <cell r="E489" t="str">
            <v>SOFTWARE Senior Engineer (Client)</v>
          </cell>
          <cell r="F489" t="str">
            <v>SW_3</v>
          </cell>
          <cell r="H489">
            <v>0.83333333333333337</v>
          </cell>
          <cell r="I489" t="str">
            <v>P. Fisher</v>
          </cell>
          <cell r="J489" t="str">
            <v>QCHAT / Nextel COS</v>
          </cell>
          <cell r="K489" t="str">
            <v>65349</v>
          </cell>
          <cell r="S489">
            <v>1</v>
          </cell>
          <cell r="T489">
            <v>1</v>
          </cell>
          <cell r="U489">
            <v>1</v>
          </cell>
          <cell r="V489">
            <v>1</v>
          </cell>
          <cell r="W489">
            <v>1</v>
          </cell>
        </row>
        <row r="490">
          <cell r="B490">
            <v>2</v>
          </cell>
          <cell r="D490">
            <v>2351</v>
          </cell>
          <cell r="E490" t="str">
            <v>SOFTWARE Senior Engineer (Client)</v>
          </cell>
          <cell r="F490" t="str">
            <v>SW_3</v>
          </cell>
          <cell r="H490">
            <v>0.83333333333333337</v>
          </cell>
          <cell r="I490" t="str">
            <v>P. Fisher</v>
          </cell>
          <cell r="J490" t="str">
            <v>QCHAT / Nextel COS</v>
          </cell>
          <cell r="K490" t="str">
            <v>65349</v>
          </cell>
          <cell r="S490">
            <v>1</v>
          </cell>
          <cell r="T490">
            <v>1</v>
          </cell>
          <cell r="U490">
            <v>1</v>
          </cell>
          <cell r="V490">
            <v>1</v>
          </cell>
          <cell r="W490">
            <v>1</v>
          </cell>
        </row>
        <row r="491">
          <cell r="B491">
            <v>2</v>
          </cell>
          <cell r="D491">
            <v>2351</v>
          </cell>
          <cell r="E491" t="str">
            <v>SOFTWARE Senior Engineer (Client)</v>
          </cell>
          <cell r="F491" t="str">
            <v>SW_3</v>
          </cell>
          <cell r="H491">
            <v>0.66666666666666663</v>
          </cell>
          <cell r="I491" t="str">
            <v>P. Fisher</v>
          </cell>
          <cell r="J491" t="str">
            <v>QCHAT / Nextel COS</v>
          </cell>
          <cell r="K491" t="str">
            <v>65349</v>
          </cell>
          <cell r="T491">
            <v>1</v>
          </cell>
          <cell r="U491">
            <v>1</v>
          </cell>
          <cell r="V491">
            <v>1</v>
          </cell>
          <cell r="W491">
            <v>1</v>
          </cell>
        </row>
        <row r="492">
          <cell r="B492">
            <v>2</v>
          </cell>
          <cell r="D492">
            <v>2351</v>
          </cell>
          <cell r="E492" t="str">
            <v>SOFTWARE Senior Engineer (CSM)</v>
          </cell>
          <cell r="F492" t="str">
            <v>SW_3</v>
          </cell>
          <cell r="H492">
            <v>0.66666666666666663</v>
          </cell>
          <cell r="I492" t="str">
            <v>P. Fisher</v>
          </cell>
          <cell r="J492" t="str">
            <v>QCHAT / Nextel COS</v>
          </cell>
          <cell r="K492" t="str">
            <v>65349</v>
          </cell>
          <cell r="T492">
            <v>1</v>
          </cell>
          <cell r="U492">
            <v>1</v>
          </cell>
          <cell r="V492">
            <v>1</v>
          </cell>
          <cell r="W492">
            <v>1</v>
          </cell>
        </row>
        <row r="493">
          <cell r="B493">
            <v>2</v>
          </cell>
          <cell r="D493">
            <v>2351</v>
          </cell>
          <cell r="E493" t="str">
            <v>SOFTWARE Senior Engineer (CSM)</v>
          </cell>
          <cell r="F493" t="str">
            <v>SW_3</v>
          </cell>
          <cell r="H493">
            <v>0.33333333333333331</v>
          </cell>
          <cell r="I493" t="str">
            <v>P. Fisher</v>
          </cell>
          <cell r="J493" t="str">
            <v>QCHAT / Nextel COS</v>
          </cell>
          <cell r="K493" t="str">
            <v>65349</v>
          </cell>
          <cell r="V493">
            <v>1</v>
          </cell>
          <cell r="W493">
            <v>1</v>
          </cell>
        </row>
        <row r="494">
          <cell r="B494">
            <v>2</v>
          </cell>
          <cell r="D494">
            <v>2351</v>
          </cell>
          <cell r="E494" t="str">
            <v>SOFTWARE Senior Engineer (CSM)</v>
          </cell>
          <cell r="F494" t="str">
            <v>SW_3</v>
          </cell>
          <cell r="H494">
            <v>0.33333333333333331</v>
          </cell>
          <cell r="I494" t="str">
            <v>P. Fisher</v>
          </cell>
          <cell r="J494" t="str">
            <v>QCHAT / Nextel COS</v>
          </cell>
          <cell r="K494" t="str">
            <v>65349</v>
          </cell>
          <cell r="V494">
            <v>1</v>
          </cell>
          <cell r="W494">
            <v>1</v>
          </cell>
        </row>
        <row r="495">
          <cell r="B495">
            <v>2</v>
          </cell>
          <cell r="D495">
            <v>2351</v>
          </cell>
          <cell r="E495" t="str">
            <v>SOFTWARE Senior Engineer (CSM)</v>
          </cell>
          <cell r="F495" t="str">
            <v>SW_3</v>
          </cell>
          <cell r="H495">
            <v>0.33333333333333331</v>
          </cell>
          <cell r="I495" t="str">
            <v>P. Fisher</v>
          </cell>
          <cell r="J495" t="str">
            <v>QCHAT / Nextel COS</v>
          </cell>
          <cell r="K495" t="str">
            <v>65349</v>
          </cell>
          <cell r="V495">
            <v>1</v>
          </cell>
          <cell r="W495">
            <v>1</v>
          </cell>
        </row>
        <row r="496">
          <cell r="B496">
            <v>2</v>
          </cell>
          <cell r="D496">
            <v>2351</v>
          </cell>
          <cell r="E496" t="str">
            <v>SOFTWARE Senior Engineer (CSM)</v>
          </cell>
          <cell r="F496" t="str">
            <v>SW_3</v>
          </cell>
          <cell r="H496">
            <v>0.33333333333333331</v>
          </cell>
          <cell r="I496" t="str">
            <v>P. Fisher</v>
          </cell>
          <cell r="J496" t="str">
            <v>QCHAT / Nextel COS</v>
          </cell>
          <cell r="K496" t="str">
            <v>65349</v>
          </cell>
          <cell r="V496">
            <v>1</v>
          </cell>
          <cell r="W496">
            <v>1</v>
          </cell>
        </row>
        <row r="497">
          <cell r="B497">
            <v>2</v>
          </cell>
          <cell r="D497">
            <v>2351</v>
          </cell>
          <cell r="E497" t="str">
            <v>SOFTWARE Senior Engineer (CSM)</v>
          </cell>
          <cell r="F497" t="str">
            <v>SW_3</v>
          </cell>
          <cell r="H497">
            <v>1</v>
          </cell>
          <cell r="I497" t="str">
            <v>P. Fisher</v>
          </cell>
          <cell r="J497" t="str">
            <v>QCHAT / Nextel COS</v>
          </cell>
          <cell r="K497" t="str">
            <v>65349</v>
          </cell>
          <cell r="R497">
            <v>1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</row>
        <row r="498">
          <cell r="B498">
            <v>1</v>
          </cell>
          <cell r="C498">
            <v>1</v>
          </cell>
          <cell r="D498">
            <v>2351</v>
          </cell>
          <cell r="E498" t="str">
            <v>SUNDARMURTHY, KEERTHI R</v>
          </cell>
          <cell r="F498" t="str">
            <v>SW_1</v>
          </cell>
          <cell r="H498">
            <v>0.5</v>
          </cell>
          <cell r="I498" t="str">
            <v>D. Beattie</v>
          </cell>
          <cell r="J498" t="str">
            <v>SDK / API 2.0</v>
          </cell>
          <cell r="K498" t="str">
            <v>90407</v>
          </cell>
          <cell r="R498">
            <v>1</v>
          </cell>
          <cell r="S498">
            <v>1</v>
          </cell>
          <cell r="T498">
            <v>1</v>
          </cell>
        </row>
        <row r="499">
          <cell r="D499">
            <v>2351</v>
          </cell>
          <cell r="E499" t="str">
            <v>SUNDARMURTHY, KEERTHI R</v>
          </cell>
          <cell r="F499" t="str">
            <v>SW_1</v>
          </cell>
          <cell r="H499">
            <v>0.5</v>
          </cell>
          <cell r="I499" t="str">
            <v>D. Beattie</v>
          </cell>
          <cell r="J499" t="str">
            <v>SDK / API 2.1</v>
          </cell>
          <cell r="K499" t="str">
            <v>SDK 2.1</v>
          </cell>
          <cell r="U499">
            <v>1</v>
          </cell>
          <cell r="V499">
            <v>1</v>
          </cell>
          <cell r="W499">
            <v>1</v>
          </cell>
        </row>
        <row r="500">
          <cell r="D500">
            <v>2351</v>
          </cell>
          <cell r="E500" t="str">
            <v>SUNKARA, NARESH B</v>
          </cell>
          <cell r="F500" t="str">
            <v>SW_2</v>
          </cell>
          <cell r="H500">
            <v>0.5</v>
          </cell>
          <cell r="I500" t="str">
            <v>D. Beattie</v>
          </cell>
          <cell r="J500" t="str">
            <v>SDK / API 2.0</v>
          </cell>
          <cell r="K500" t="str">
            <v>90407</v>
          </cell>
          <cell r="R500">
            <v>1</v>
          </cell>
          <cell r="S500">
            <v>1</v>
          </cell>
          <cell r="T500">
            <v>1</v>
          </cell>
        </row>
        <row r="501">
          <cell r="B501">
            <v>1</v>
          </cell>
          <cell r="C501">
            <v>1</v>
          </cell>
          <cell r="D501">
            <v>2351</v>
          </cell>
          <cell r="E501" t="str">
            <v>SUNKARA, NARESH B</v>
          </cell>
          <cell r="F501" t="str">
            <v>SW_3</v>
          </cell>
          <cell r="H501">
            <v>0.5</v>
          </cell>
          <cell r="I501" t="str">
            <v>D. Beattie</v>
          </cell>
          <cell r="J501" t="str">
            <v>SDK / API 2.1</v>
          </cell>
          <cell r="K501" t="str">
            <v>SDK 2.1</v>
          </cell>
          <cell r="U501">
            <v>1</v>
          </cell>
          <cell r="V501">
            <v>1</v>
          </cell>
          <cell r="W501">
            <v>1</v>
          </cell>
        </row>
        <row r="502">
          <cell r="D502">
            <v>2351</v>
          </cell>
          <cell r="E502" t="str">
            <v>TANG, ELLINA N</v>
          </cell>
          <cell r="F502" t="str">
            <v>SYS_2</v>
          </cell>
          <cell r="H502">
            <v>0.83333333333333337</v>
          </cell>
          <cell r="I502" t="str">
            <v>D. Beattie</v>
          </cell>
          <cell r="J502" t="str">
            <v>CDS 1.2</v>
          </cell>
          <cell r="K502" t="str">
            <v>90408</v>
          </cell>
          <cell r="S502">
            <v>1</v>
          </cell>
          <cell r="T502">
            <v>1</v>
          </cell>
          <cell r="U502">
            <v>1</v>
          </cell>
          <cell r="V502">
            <v>1</v>
          </cell>
          <cell r="W502">
            <v>1</v>
          </cell>
        </row>
        <row r="503">
          <cell r="B503">
            <v>1</v>
          </cell>
          <cell r="C503">
            <v>1</v>
          </cell>
          <cell r="D503">
            <v>2351</v>
          </cell>
          <cell r="E503" t="str">
            <v>TANG, ELLINA N</v>
          </cell>
          <cell r="F503" t="str">
            <v>SYS_2</v>
          </cell>
          <cell r="H503">
            <v>0.16666666666666666</v>
          </cell>
          <cell r="I503" t="str">
            <v>D. Beattie</v>
          </cell>
          <cell r="J503" t="str">
            <v>CDS 1.1</v>
          </cell>
          <cell r="K503" t="str">
            <v>90415</v>
          </cell>
          <cell r="R503">
            <v>1</v>
          </cell>
        </row>
        <row r="504">
          <cell r="B504">
            <v>1</v>
          </cell>
          <cell r="C504">
            <v>1</v>
          </cell>
          <cell r="D504">
            <v>2351</v>
          </cell>
          <cell r="E504" t="str">
            <v xml:space="preserve">TANG, TONG </v>
          </cell>
          <cell r="F504" t="str">
            <v>SW_2</v>
          </cell>
          <cell r="H504">
            <v>1</v>
          </cell>
          <cell r="I504" t="str">
            <v>P. Fisher</v>
          </cell>
          <cell r="J504" t="str">
            <v>QCHAT / Nextel COS</v>
          </cell>
          <cell r="K504" t="str">
            <v>65349</v>
          </cell>
          <cell r="R504">
            <v>1</v>
          </cell>
          <cell r="S504">
            <v>1</v>
          </cell>
          <cell r="T504">
            <v>1</v>
          </cell>
          <cell r="U504">
            <v>1</v>
          </cell>
          <cell r="V504">
            <v>1</v>
          </cell>
          <cell r="W504">
            <v>1</v>
          </cell>
        </row>
        <row r="505">
          <cell r="B505">
            <v>1</v>
          </cell>
          <cell r="C505">
            <v>1</v>
          </cell>
          <cell r="D505">
            <v>2351</v>
          </cell>
          <cell r="E505" t="str">
            <v>TBD PM</v>
          </cell>
          <cell r="F505" t="str">
            <v>PM</v>
          </cell>
          <cell r="G505" t="str">
            <v>Overhead</v>
          </cell>
          <cell r="H505">
            <v>0</v>
          </cell>
          <cell r="I505" t="e">
            <v>#N/A</v>
          </cell>
          <cell r="J505" t="e">
            <v>#N/A</v>
          </cell>
        </row>
        <row r="506">
          <cell r="B506">
            <v>1</v>
          </cell>
          <cell r="C506">
            <v>1</v>
          </cell>
          <cell r="D506">
            <v>2351</v>
          </cell>
          <cell r="E506" t="str">
            <v xml:space="preserve">TEPLITSKY, SIMON </v>
          </cell>
          <cell r="F506" t="str">
            <v>SW_3</v>
          </cell>
          <cell r="H506">
            <v>1</v>
          </cell>
          <cell r="I506" t="str">
            <v>P. Fisher</v>
          </cell>
          <cell r="J506" t="str">
            <v>QCHAT / Nextel COS</v>
          </cell>
          <cell r="K506" t="str">
            <v>65349</v>
          </cell>
          <cell r="R506">
            <v>1</v>
          </cell>
          <cell r="S506">
            <v>1</v>
          </cell>
          <cell r="T506">
            <v>1</v>
          </cell>
          <cell r="U506">
            <v>1</v>
          </cell>
          <cell r="V506">
            <v>1</v>
          </cell>
          <cell r="W506">
            <v>1</v>
          </cell>
        </row>
        <row r="507">
          <cell r="B507">
            <v>1</v>
          </cell>
          <cell r="C507">
            <v>1</v>
          </cell>
          <cell r="D507">
            <v>2351</v>
          </cell>
          <cell r="E507" t="str">
            <v xml:space="preserve">TRAN, DAN </v>
          </cell>
          <cell r="F507" t="str">
            <v>SYS_3</v>
          </cell>
          <cell r="H507">
            <v>0.5</v>
          </cell>
          <cell r="I507" t="str">
            <v>D. Beattie</v>
          </cell>
          <cell r="J507" t="str">
            <v>SDK / API 2.0</v>
          </cell>
          <cell r="K507" t="str">
            <v>90407</v>
          </cell>
          <cell r="R507">
            <v>1</v>
          </cell>
          <cell r="S507">
            <v>1</v>
          </cell>
          <cell r="T507">
            <v>1</v>
          </cell>
        </row>
        <row r="508">
          <cell r="D508">
            <v>2351</v>
          </cell>
          <cell r="E508" t="str">
            <v xml:space="preserve">TRAN, DAN </v>
          </cell>
          <cell r="F508" t="str">
            <v>SYS_3</v>
          </cell>
          <cell r="H508">
            <v>0.5</v>
          </cell>
          <cell r="I508" t="str">
            <v>D. Beattie</v>
          </cell>
          <cell r="J508" t="str">
            <v>SDK / API 2.1</v>
          </cell>
          <cell r="K508" t="str">
            <v>SDK 2.1</v>
          </cell>
          <cell r="U508">
            <v>1</v>
          </cell>
          <cell r="V508">
            <v>1</v>
          </cell>
          <cell r="W508">
            <v>1</v>
          </cell>
        </row>
        <row r="509">
          <cell r="D509">
            <v>2351</v>
          </cell>
          <cell r="E509" t="str">
            <v xml:space="preserve">TRAN, PHAN ANH </v>
          </cell>
          <cell r="F509" t="str">
            <v>CM</v>
          </cell>
          <cell r="H509">
            <v>0.83333333333333337</v>
          </cell>
          <cell r="I509" t="str">
            <v>D. Beattie</v>
          </cell>
          <cell r="J509" t="str">
            <v>BDS 1.2</v>
          </cell>
          <cell r="K509" t="str">
            <v>90409</v>
          </cell>
          <cell r="S509">
            <v>1</v>
          </cell>
          <cell r="T509">
            <v>1</v>
          </cell>
          <cell r="U509">
            <v>1</v>
          </cell>
          <cell r="V509">
            <v>1</v>
          </cell>
          <cell r="W509">
            <v>1</v>
          </cell>
        </row>
        <row r="510">
          <cell r="B510">
            <v>1</v>
          </cell>
          <cell r="C510">
            <v>1</v>
          </cell>
          <cell r="D510">
            <v>2351</v>
          </cell>
          <cell r="E510" t="str">
            <v xml:space="preserve">TRAN, PHAN ANH </v>
          </cell>
          <cell r="F510" t="str">
            <v>CM</v>
          </cell>
          <cell r="H510">
            <v>0.16666666666666666</v>
          </cell>
          <cell r="I510" t="str">
            <v>D. Beattie</v>
          </cell>
          <cell r="J510" t="str">
            <v>BDS 1.1</v>
          </cell>
          <cell r="K510" t="str">
            <v>90417</v>
          </cell>
          <cell r="R510">
            <v>1</v>
          </cell>
        </row>
        <row r="511">
          <cell r="B511">
            <v>1</v>
          </cell>
          <cell r="C511">
            <v>1</v>
          </cell>
          <cell r="D511">
            <v>2351</v>
          </cell>
          <cell r="E511" t="str">
            <v>TRUITT, ROBERT J</v>
          </cell>
          <cell r="F511" t="str">
            <v>SW_2</v>
          </cell>
          <cell r="H511">
            <v>0.25</v>
          </cell>
          <cell r="I511" t="str">
            <v>D. Beattie</v>
          </cell>
          <cell r="J511" t="str">
            <v>CDS 1.2</v>
          </cell>
          <cell r="K511" t="str">
            <v>90408</v>
          </cell>
          <cell r="S511">
            <v>0.3</v>
          </cell>
          <cell r="T511">
            <v>0.3</v>
          </cell>
          <cell r="U511">
            <v>0.3</v>
          </cell>
          <cell r="V511">
            <v>0.3</v>
          </cell>
          <cell r="W511">
            <v>0.3</v>
          </cell>
        </row>
        <row r="512">
          <cell r="D512">
            <v>2351</v>
          </cell>
          <cell r="E512" t="str">
            <v>TRUITT, ROBERT J</v>
          </cell>
          <cell r="F512" t="str">
            <v>SW_2</v>
          </cell>
          <cell r="H512">
            <v>0.58333333333333337</v>
          </cell>
          <cell r="I512" t="str">
            <v>D. Beattie</v>
          </cell>
          <cell r="J512" t="str">
            <v>BDS 1.2</v>
          </cell>
          <cell r="K512" t="str">
            <v>90409</v>
          </cell>
          <cell r="S512">
            <v>0.7</v>
          </cell>
          <cell r="T512">
            <v>0.7</v>
          </cell>
          <cell r="U512">
            <v>0.7</v>
          </cell>
          <cell r="V512">
            <v>0.7</v>
          </cell>
          <cell r="W512">
            <v>0.7</v>
          </cell>
        </row>
        <row r="513">
          <cell r="D513">
            <v>2351</v>
          </cell>
          <cell r="E513" t="str">
            <v>TRUITT, ROBERT J</v>
          </cell>
          <cell r="F513" t="str">
            <v>SW_2</v>
          </cell>
          <cell r="H513">
            <v>4.9999999999999996E-2</v>
          </cell>
          <cell r="I513" t="str">
            <v>D. Beattie</v>
          </cell>
          <cell r="J513" t="str">
            <v>CDS 1.1</v>
          </cell>
          <cell r="K513" t="str">
            <v>90415</v>
          </cell>
          <cell r="R513">
            <v>0.3</v>
          </cell>
        </row>
        <row r="514">
          <cell r="D514">
            <v>2351</v>
          </cell>
          <cell r="E514" t="str">
            <v>TRUITT, ROBERT J</v>
          </cell>
          <cell r="F514" t="str">
            <v>SW_2</v>
          </cell>
          <cell r="H514">
            <v>0.11666666666666665</v>
          </cell>
          <cell r="I514" t="str">
            <v>D. Beattie</v>
          </cell>
          <cell r="J514" t="str">
            <v>BDS 1.1</v>
          </cell>
          <cell r="K514" t="str">
            <v>90417</v>
          </cell>
          <cell r="R514">
            <v>0.7</v>
          </cell>
        </row>
        <row r="515">
          <cell r="B515">
            <v>1</v>
          </cell>
          <cell r="C515">
            <v>1</v>
          </cell>
          <cell r="D515">
            <v>2351</v>
          </cell>
          <cell r="E515" t="str">
            <v xml:space="preserve">VERMA, RAJAN  </v>
          </cell>
          <cell r="F515" t="str">
            <v>SW_2</v>
          </cell>
          <cell r="H515">
            <v>1</v>
          </cell>
          <cell r="I515" t="str">
            <v>P. Fisher</v>
          </cell>
          <cell r="J515" t="str">
            <v>QCHAT / Nextel COS</v>
          </cell>
          <cell r="K515" t="str">
            <v>65349</v>
          </cell>
          <cell r="R515">
            <v>1</v>
          </cell>
          <cell r="S515">
            <v>1</v>
          </cell>
          <cell r="T515">
            <v>1</v>
          </cell>
          <cell r="U515">
            <v>1</v>
          </cell>
          <cell r="V515">
            <v>1</v>
          </cell>
          <cell r="W515">
            <v>1</v>
          </cell>
        </row>
        <row r="516">
          <cell r="B516">
            <v>1</v>
          </cell>
          <cell r="C516">
            <v>1</v>
          </cell>
          <cell r="D516">
            <v>2351</v>
          </cell>
          <cell r="E516" t="str">
            <v>WALKER, ROBERT G</v>
          </cell>
          <cell r="F516" t="str">
            <v>SW_3</v>
          </cell>
          <cell r="H516">
            <v>0.5</v>
          </cell>
          <cell r="I516" t="str">
            <v>D. Beattie</v>
          </cell>
          <cell r="J516" t="str">
            <v>SDK / API 2.0</v>
          </cell>
          <cell r="K516" t="str">
            <v>90407</v>
          </cell>
          <cell r="R516">
            <v>1</v>
          </cell>
          <cell r="S516">
            <v>1</v>
          </cell>
          <cell r="T516">
            <v>1</v>
          </cell>
        </row>
        <row r="517">
          <cell r="D517">
            <v>2351</v>
          </cell>
          <cell r="E517" t="str">
            <v>WALKER, ROBERT G</v>
          </cell>
          <cell r="F517" t="str">
            <v>SW_3</v>
          </cell>
          <cell r="H517">
            <v>0.5</v>
          </cell>
          <cell r="I517" t="str">
            <v>D. Beattie</v>
          </cell>
          <cell r="J517" t="str">
            <v>SDK / API 2.1</v>
          </cell>
          <cell r="K517" t="str">
            <v>SDK 2.1</v>
          </cell>
          <cell r="U517">
            <v>1</v>
          </cell>
          <cell r="V517">
            <v>1</v>
          </cell>
          <cell r="W517">
            <v>1</v>
          </cell>
        </row>
        <row r="518">
          <cell r="D518">
            <v>2351</v>
          </cell>
          <cell r="E518" t="str">
            <v>WARMERDAM, KEVIN J</v>
          </cell>
          <cell r="F518" t="str">
            <v>SW_1</v>
          </cell>
          <cell r="H518">
            <v>0.3</v>
          </cell>
          <cell r="I518" t="str">
            <v>D. Beattie</v>
          </cell>
          <cell r="J518" t="str">
            <v>True BREW Test</v>
          </cell>
          <cell r="K518" t="str">
            <v>65344</v>
          </cell>
          <cell r="R518">
            <v>0.3</v>
          </cell>
          <cell r="S518">
            <v>0.3</v>
          </cell>
          <cell r="T518">
            <v>0.3</v>
          </cell>
          <cell r="U518">
            <v>0.3</v>
          </cell>
          <cell r="V518">
            <v>0.3</v>
          </cell>
          <cell r="W518">
            <v>0.3</v>
          </cell>
        </row>
        <row r="519">
          <cell r="B519">
            <v>1</v>
          </cell>
          <cell r="C519">
            <v>1</v>
          </cell>
          <cell r="D519">
            <v>2351</v>
          </cell>
          <cell r="E519" t="str">
            <v>WARMERDAM, KEVIN J</v>
          </cell>
          <cell r="F519" t="str">
            <v>SW_1</v>
          </cell>
          <cell r="H519">
            <v>0.70000000000000007</v>
          </cell>
          <cell r="I519" t="str">
            <v>D. Beattie</v>
          </cell>
          <cell r="J519" t="str">
            <v>Applications Engineering</v>
          </cell>
          <cell r="K519" t="str">
            <v>65345</v>
          </cell>
          <cell r="R519">
            <v>0.7</v>
          </cell>
          <cell r="S519">
            <v>0.7</v>
          </cell>
          <cell r="T519">
            <v>0.7</v>
          </cell>
          <cell r="U519">
            <v>0.7</v>
          </cell>
          <cell r="V519">
            <v>0.7</v>
          </cell>
          <cell r="W519">
            <v>0.7</v>
          </cell>
        </row>
        <row r="520">
          <cell r="B520">
            <v>5</v>
          </cell>
          <cell r="D520">
            <v>5123</v>
          </cell>
          <cell r="E520" t="str">
            <v>WASHINGTON, DEREK</v>
          </cell>
          <cell r="H520">
            <v>0.83333333333333337</v>
          </cell>
          <cell r="I520" t="str">
            <v>D. Beattie</v>
          </cell>
          <cell r="J520" t="str">
            <v>Extranet 1.2</v>
          </cell>
          <cell r="K520" t="str">
            <v>90410</v>
          </cell>
          <cell r="S520">
            <v>1</v>
          </cell>
          <cell r="T520">
            <v>1</v>
          </cell>
          <cell r="U520">
            <v>1</v>
          </cell>
          <cell r="V520">
            <v>1</v>
          </cell>
          <cell r="W520">
            <v>1</v>
          </cell>
        </row>
        <row r="521">
          <cell r="B521">
            <v>5</v>
          </cell>
          <cell r="D521">
            <v>5123</v>
          </cell>
          <cell r="E521" t="str">
            <v>WASHINGTON, DEREK</v>
          </cell>
          <cell r="H521">
            <v>0.16666666666666666</v>
          </cell>
          <cell r="I521" t="str">
            <v>D. Beattie</v>
          </cell>
          <cell r="J521" t="str">
            <v>Extranet 1.1</v>
          </cell>
          <cell r="K521" t="str">
            <v>90416</v>
          </cell>
          <cell r="R521">
            <v>1</v>
          </cell>
        </row>
        <row r="522">
          <cell r="B522">
            <v>1</v>
          </cell>
          <cell r="C522">
            <v>1</v>
          </cell>
          <cell r="D522">
            <v>2351</v>
          </cell>
          <cell r="E522" t="str">
            <v>WENGER, GEOFFREY C</v>
          </cell>
          <cell r="F522" t="str">
            <v>SW_3</v>
          </cell>
          <cell r="H522">
            <v>1</v>
          </cell>
          <cell r="I522" t="str">
            <v>D. Beattie</v>
          </cell>
          <cell r="J522" t="str">
            <v>Eudora R&amp;D</v>
          </cell>
          <cell r="K522" t="str">
            <v>70466</v>
          </cell>
          <cell r="R522">
            <v>1</v>
          </cell>
          <cell r="S522">
            <v>1</v>
          </cell>
          <cell r="T522">
            <v>1</v>
          </cell>
          <cell r="U522">
            <v>1</v>
          </cell>
          <cell r="V522">
            <v>1</v>
          </cell>
          <cell r="W522">
            <v>1</v>
          </cell>
        </row>
        <row r="523">
          <cell r="D523">
            <v>2351</v>
          </cell>
          <cell r="E523" t="str">
            <v>WENTWORTH, KRISTINE K</v>
          </cell>
          <cell r="F523" t="str">
            <v>SYS_1</v>
          </cell>
          <cell r="H523">
            <v>0.83333333333333337</v>
          </cell>
          <cell r="I523" t="str">
            <v>D. Beattie</v>
          </cell>
          <cell r="J523" t="str">
            <v>Extranet 1.2</v>
          </cell>
          <cell r="K523" t="str">
            <v>90410</v>
          </cell>
          <cell r="S523">
            <v>1</v>
          </cell>
          <cell r="T523">
            <v>1</v>
          </cell>
          <cell r="U523">
            <v>1</v>
          </cell>
          <cell r="V523">
            <v>1</v>
          </cell>
          <cell r="W523">
            <v>1</v>
          </cell>
        </row>
        <row r="524">
          <cell r="B524">
            <v>1</v>
          </cell>
          <cell r="C524">
            <v>1</v>
          </cell>
          <cell r="D524">
            <v>2351</v>
          </cell>
          <cell r="E524" t="str">
            <v>WENTWORTH, KRISTINE K</v>
          </cell>
          <cell r="F524" t="str">
            <v>SYS_1</v>
          </cell>
          <cell r="H524">
            <v>0.16666666666666666</v>
          </cell>
          <cell r="I524" t="str">
            <v>D. Beattie</v>
          </cell>
          <cell r="J524" t="str">
            <v>Extranet 1.1</v>
          </cell>
          <cell r="K524" t="str">
            <v>90416</v>
          </cell>
          <cell r="R524">
            <v>1</v>
          </cell>
        </row>
        <row r="525">
          <cell r="B525">
            <v>5</v>
          </cell>
          <cell r="D525">
            <v>2351</v>
          </cell>
          <cell r="E525" t="str">
            <v>WIGGINS, DALE R</v>
          </cell>
          <cell r="F525" t="str">
            <v>SW_3</v>
          </cell>
          <cell r="H525">
            <v>1</v>
          </cell>
          <cell r="I525" t="str">
            <v>D. Beattie</v>
          </cell>
          <cell r="J525" t="str">
            <v>Eudora R&amp;D</v>
          </cell>
          <cell r="K525" t="str">
            <v>70466</v>
          </cell>
          <cell r="R525">
            <v>1</v>
          </cell>
          <cell r="S525">
            <v>1</v>
          </cell>
          <cell r="T525">
            <v>1</v>
          </cell>
          <cell r="U525">
            <v>1</v>
          </cell>
          <cell r="V525">
            <v>1</v>
          </cell>
          <cell r="W525">
            <v>1</v>
          </cell>
        </row>
        <row r="526">
          <cell r="B526">
            <v>1</v>
          </cell>
          <cell r="C526">
            <v>1</v>
          </cell>
          <cell r="D526">
            <v>2351</v>
          </cell>
          <cell r="E526" t="str">
            <v>WIJAYATILLEKE, NALIN R</v>
          </cell>
          <cell r="F526" t="str">
            <v>SW_2</v>
          </cell>
          <cell r="H526">
            <v>1</v>
          </cell>
          <cell r="I526" t="str">
            <v>P. Fisher</v>
          </cell>
          <cell r="J526" t="str">
            <v>QCHAT / Nextel COS</v>
          </cell>
          <cell r="K526" t="str">
            <v>65349</v>
          </cell>
          <cell r="R526">
            <v>1</v>
          </cell>
          <cell r="S526">
            <v>1</v>
          </cell>
          <cell r="T526">
            <v>1</v>
          </cell>
          <cell r="U526">
            <v>1</v>
          </cell>
          <cell r="V526">
            <v>1</v>
          </cell>
          <cell r="W526">
            <v>1</v>
          </cell>
        </row>
        <row r="527">
          <cell r="B527">
            <v>2</v>
          </cell>
          <cell r="D527">
            <v>2351</v>
          </cell>
          <cell r="E527" t="str">
            <v>WILSON, LEE</v>
          </cell>
          <cell r="F527" t="str">
            <v>SW_3</v>
          </cell>
          <cell r="H527">
            <v>1</v>
          </cell>
          <cell r="I527" t="str">
            <v>P. Fisher</v>
          </cell>
          <cell r="J527" t="str">
            <v>QCHAT / Nextel COS</v>
          </cell>
          <cell r="K527" t="str">
            <v>65349</v>
          </cell>
          <cell r="R527">
            <v>1</v>
          </cell>
          <cell r="S527">
            <v>1</v>
          </cell>
          <cell r="T527">
            <v>1</v>
          </cell>
          <cell r="U527">
            <v>1</v>
          </cell>
          <cell r="V527">
            <v>1</v>
          </cell>
          <cell r="W527">
            <v>1</v>
          </cell>
        </row>
        <row r="528">
          <cell r="B528">
            <v>5</v>
          </cell>
          <cell r="D528">
            <v>5117</v>
          </cell>
          <cell r="E528" t="str">
            <v>WITT, CURTIS</v>
          </cell>
          <cell r="H528">
            <v>1</v>
          </cell>
          <cell r="I528" t="str">
            <v>D. Beattie</v>
          </cell>
          <cell r="J528" t="str">
            <v>Enterprise Training COS</v>
          </cell>
          <cell r="K528" t="str">
            <v>65294</v>
          </cell>
          <cell r="R528">
            <v>1</v>
          </cell>
          <cell r="S528">
            <v>1</v>
          </cell>
          <cell r="T528">
            <v>1</v>
          </cell>
          <cell r="U528">
            <v>1</v>
          </cell>
          <cell r="V528">
            <v>1</v>
          </cell>
          <cell r="W528">
            <v>1</v>
          </cell>
        </row>
        <row r="529">
          <cell r="B529">
            <v>1</v>
          </cell>
          <cell r="C529">
            <v>1</v>
          </cell>
          <cell r="D529">
            <v>2351</v>
          </cell>
          <cell r="E529" t="str">
            <v>WOLF, JOSEPH M</v>
          </cell>
          <cell r="F529" t="str">
            <v>AA</v>
          </cell>
          <cell r="H529">
            <v>0.10000000000000002</v>
          </cell>
          <cell r="I529" t="str">
            <v>D. Beattie</v>
          </cell>
          <cell r="J529" t="str">
            <v>SDK / API 2.0</v>
          </cell>
          <cell r="K529" t="str">
            <v>90407</v>
          </cell>
          <cell r="R529">
            <v>0.2</v>
          </cell>
          <cell r="S529">
            <v>0.2</v>
          </cell>
          <cell r="T529">
            <v>0.2</v>
          </cell>
        </row>
        <row r="530">
          <cell r="D530">
            <v>2351</v>
          </cell>
          <cell r="E530" t="str">
            <v>WOLF, JOSEPH M</v>
          </cell>
          <cell r="F530" t="str">
            <v>AA</v>
          </cell>
          <cell r="H530">
            <v>0.16666666666666666</v>
          </cell>
          <cell r="I530" t="str">
            <v>D. Beattie</v>
          </cell>
          <cell r="J530" t="str">
            <v>CDS 1.2</v>
          </cell>
          <cell r="K530" t="str">
            <v>90408</v>
          </cell>
          <cell r="S530">
            <v>0.2</v>
          </cell>
          <cell r="T530">
            <v>0.2</v>
          </cell>
          <cell r="U530">
            <v>0.2</v>
          </cell>
          <cell r="V530">
            <v>0.2</v>
          </cell>
          <cell r="W530">
            <v>0.2</v>
          </cell>
        </row>
        <row r="531">
          <cell r="D531">
            <v>2351</v>
          </cell>
          <cell r="E531" t="str">
            <v>WOLF, JOSEPH M</v>
          </cell>
          <cell r="F531" t="str">
            <v>AA</v>
          </cell>
          <cell r="H531">
            <v>0.16666666666666666</v>
          </cell>
          <cell r="I531" t="str">
            <v>D. Beattie</v>
          </cell>
          <cell r="J531" t="str">
            <v>BDS 1.2</v>
          </cell>
          <cell r="K531" t="str">
            <v>90409</v>
          </cell>
          <cell r="S531">
            <v>0.2</v>
          </cell>
          <cell r="T531">
            <v>0.2</v>
          </cell>
          <cell r="U531">
            <v>0.2</v>
          </cell>
          <cell r="V531">
            <v>0.2</v>
          </cell>
          <cell r="W531">
            <v>0.2</v>
          </cell>
        </row>
        <row r="532">
          <cell r="D532">
            <v>2351</v>
          </cell>
          <cell r="E532" t="str">
            <v>WOLF, JOSEPH M</v>
          </cell>
          <cell r="F532" t="str">
            <v>AA</v>
          </cell>
          <cell r="H532">
            <v>0.16666666666666666</v>
          </cell>
          <cell r="I532" t="str">
            <v>D. Beattie</v>
          </cell>
          <cell r="J532" t="str">
            <v>Extranet 1.2</v>
          </cell>
          <cell r="K532" t="str">
            <v>90410</v>
          </cell>
          <cell r="S532">
            <v>0.2</v>
          </cell>
          <cell r="T532">
            <v>0.2</v>
          </cell>
          <cell r="U532">
            <v>0.2</v>
          </cell>
          <cell r="V532">
            <v>0.2</v>
          </cell>
          <cell r="W532">
            <v>0.2</v>
          </cell>
        </row>
        <row r="533">
          <cell r="D533">
            <v>2351</v>
          </cell>
          <cell r="E533" t="str">
            <v>WOLF, JOSEPH M</v>
          </cell>
          <cell r="F533" t="str">
            <v>AA</v>
          </cell>
          <cell r="H533">
            <v>0.16666666666666666</v>
          </cell>
          <cell r="I533" t="str">
            <v>D. Beattie</v>
          </cell>
          <cell r="J533" t="str">
            <v>Billing 1.2</v>
          </cell>
          <cell r="K533" t="str">
            <v>90411</v>
          </cell>
          <cell r="S533">
            <v>0.2</v>
          </cell>
          <cell r="T533">
            <v>0.2</v>
          </cell>
          <cell r="U533">
            <v>0.2</v>
          </cell>
          <cell r="V533">
            <v>0.2</v>
          </cell>
          <cell r="W533">
            <v>0.2</v>
          </cell>
        </row>
        <row r="534">
          <cell r="D534">
            <v>2351</v>
          </cell>
          <cell r="E534" t="str">
            <v>WOLF, JOSEPH M</v>
          </cell>
          <cell r="F534" t="str">
            <v>AA</v>
          </cell>
          <cell r="H534">
            <v>3.3333333333333333E-2</v>
          </cell>
          <cell r="I534" t="str">
            <v>D. Beattie</v>
          </cell>
          <cell r="J534" t="str">
            <v>CDS 1.1</v>
          </cell>
          <cell r="K534" t="str">
            <v>90415</v>
          </cell>
          <cell r="R534">
            <v>0.2</v>
          </cell>
        </row>
        <row r="535">
          <cell r="D535">
            <v>2351</v>
          </cell>
          <cell r="E535" t="str">
            <v>WOLF, JOSEPH M</v>
          </cell>
          <cell r="F535" t="str">
            <v>AA</v>
          </cell>
          <cell r="H535">
            <v>3.3333333333333333E-2</v>
          </cell>
          <cell r="I535" t="str">
            <v>D. Beattie</v>
          </cell>
          <cell r="J535" t="str">
            <v>Extranet 1.1</v>
          </cell>
          <cell r="K535" t="str">
            <v>90416</v>
          </cell>
          <cell r="R535">
            <v>0.2</v>
          </cell>
        </row>
        <row r="536">
          <cell r="D536">
            <v>2351</v>
          </cell>
          <cell r="E536" t="str">
            <v>WOLF, JOSEPH M</v>
          </cell>
          <cell r="F536" t="str">
            <v>AA</v>
          </cell>
          <cell r="H536">
            <v>3.3333333333333333E-2</v>
          </cell>
          <cell r="I536" t="str">
            <v>D. Beattie</v>
          </cell>
          <cell r="J536" t="str">
            <v>BDS 1.1</v>
          </cell>
          <cell r="K536" t="str">
            <v>90417</v>
          </cell>
          <cell r="R536">
            <v>0.2</v>
          </cell>
        </row>
        <row r="537">
          <cell r="D537">
            <v>2351</v>
          </cell>
          <cell r="E537" t="str">
            <v>WOLF, JOSEPH M</v>
          </cell>
          <cell r="F537" t="str">
            <v>AA</v>
          </cell>
          <cell r="H537">
            <v>3.3333333333333333E-2</v>
          </cell>
          <cell r="I537" t="str">
            <v>D. Beattie</v>
          </cell>
          <cell r="J537" t="str">
            <v>Billing 1.1</v>
          </cell>
          <cell r="K537" t="str">
            <v>90418</v>
          </cell>
          <cell r="R537">
            <v>0.2</v>
          </cell>
        </row>
        <row r="538">
          <cell r="D538">
            <v>2351</v>
          </cell>
          <cell r="E538" t="str">
            <v>WOLF, JOSEPH M</v>
          </cell>
          <cell r="F538" t="str">
            <v>AA</v>
          </cell>
          <cell r="H538">
            <v>0.10000000000000002</v>
          </cell>
          <cell r="I538" t="str">
            <v>D. Beattie</v>
          </cell>
          <cell r="J538" t="str">
            <v>SDK / API 2.1</v>
          </cell>
          <cell r="K538" t="str">
            <v>SDK 2.1</v>
          </cell>
          <cell r="U538">
            <v>0.2</v>
          </cell>
          <cell r="V538">
            <v>0.2</v>
          </cell>
          <cell r="W538">
            <v>0.2</v>
          </cell>
        </row>
        <row r="539">
          <cell r="B539">
            <v>1</v>
          </cell>
          <cell r="C539">
            <v>1</v>
          </cell>
          <cell r="D539">
            <v>2351</v>
          </cell>
          <cell r="E539" t="str">
            <v>YOUNKIN, KENTON A</v>
          </cell>
          <cell r="F539" t="str">
            <v>SW_3</v>
          </cell>
          <cell r="H539">
            <v>1</v>
          </cell>
          <cell r="I539" t="str">
            <v>D. Beattie</v>
          </cell>
          <cell r="J539" t="str">
            <v>BREW Sample Apps</v>
          </cell>
          <cell r="K539" t="str">
            <v>71255</v>
          </cell>
          <cell r="R539">
            <v>1</v>
          </cell>
          <cell r="S539">
            <v>1</v>
          </cell>
          <cell r="T539">
            <v>1</v>
          </cell>
          <cell r="U539">
            <v>1</v>
          </cell>
          <cell r="V539">
            <v>1</v>
          </cell>
          <cell r="W539">
            <v>1</v>
          </cell>
        </row>
        <row r="540">
          <cell r="B540">
            <v>1</v>
          </cell>
          <cell r="C540">
            <v>1</v>
          </cell>
          <cell r="D540">
            <v>2351</v>
          </cell>
          <cell r="E540" t="str">
            <v xml:space="preserve">ZAKI, LAILA  </v>
          </cell>
          <cell r="F540" t="str">
            <v>SW_2</v>
          </cell>
          <cell r="H540">
            <v>0.5</v>
          </cell>
          <cell r="I540" t="str">
            <v>D. Beattie</v>
          </cell>
          <cell r="J540" t="str">
            <v>SDK / API 2.0</v>
          </cell>
          <cell r="K540" t="str">
            <v>90407</v>
          </cell>
          <cell r="R540">
            <v>1</v>
          </cell>
          <cell r="S540">
            <v>1</v>
          </cell>
          <cell r="T540">
            <v>1</v>
          </cell>
        </row>
        <row r="541">
          <cell r="D541">
            <v>2351</v>
          </cell>
          <cell r="E541" t="str">
            <v xml:space="preserve">ZAKI, LAILA  </v>
          </cell>
          <cell r="F541" t="str">
            <v>SW_2</v>
          </cell>
          <cell r="H541">
            <v>0.5</v>
          </cell>
          <cell r="I541" t="str">
            <v>D. Beattie</v>
          </cell>
          <cell r="J541" t="str">
            <v>SDK / API 2.1</v>
          </cell>
          <cell r="K541" t="str">
            <v>SDK 2.1</v>
          </cell>
          <cell r="U541">
            <v>1</v>
          </cell>
          <cell r="V541">
            <v>1</v>
          </cell>
          <cell r="W541">
            <v>1</v>
          </cell>
        </row>
        <row r="542">
          <cell r="B542">
            <v>1</v>
          </cell>
          <cell r="C542">
            <v>1</v>
          </cell>
          <cell r="D542">
            <v>2351</v>
          </cell>
          <cell r="E542" t="str">
            <v xml:space="preserve">ZHUANG, YAN  </v>
          </cell>
          <cell r="F542" t="str">
            <v>SW_3</v>
          </cell>
          <cell r="H542">
            <v>0.5</v>
          </cell>
          <cell r="I542" t="str">
            <v>D. Beattie</v>
          </cell>
          <cell r="J542" t="str">
            <v>SDK / API 2.0</v>
          </cell>
          <cell r="K542" t="str">
            <v>90407</v>
          </cell>
          <cell r="R542">
            <v>1</v>
          </cell>
          <cell r="S542">
            <v>1</v>
          </cell>
          <cell r="T542">
            <v>1</v>
          </cell>
        </row>
        <row r="543">
          <cell r="D543">
            <v>2351</v>
          </cell>
          <cell r="E543" t="str">
            <v xml:space="preserve">ZHUANG, YAN  </v>
          </cell>
          <cell r="F543" t="str">
            <v>SW_3</v>
          </cell>
          <cell r="H543">
            <v>0.5</v>
          </cell>
          <cell r="I543" t="str">
            <v>D. Beattie</v>
          </cell>
          <cell r="J543" t="str">
            <v>SDK / API 2.1</v>
          </cell>
          <cell r="K543" t="str">
            <v>SDK 2.1</v>
          </cell>
          <cell r="U543">
            <v>1</v>
          </cell>
          <cell r="V543">
            <v>1</v>
          </cell>
          <cell r="W543">
            <v>1</v>
          </cell>
        </row>
        <row r="571">
          <cell r="D571" t="str">
            <v>Equivalent Head Charging Job Summary</v>
          </cell>
        </row>
        <row r="572">
          <cell r="I572" t="str">
            <v>PM</v>
          </cell>
          <cell r="K572" t="str">
            <v>#</v>
          </cell>
          <cell r="L572" t="str">
            <v>Oct</v>
          </cell>
          <cell r="M572" t="str">
            <v>Nov</v>
          </cell>
          <cell r="N572" t="str">
            <v>Dec</v>
          </cell>
          <cell r="O572" t="str">
            <v>Jan</v>
          </cell>
          <cell r="P572" t="str">
            <v>Feb</v>
          </cell>
          <cell r="Q572" t="str">
            <v>Mar</v>
          </cell>
          <cell r="R572" t="str">
            <v>Apr</v>
          </cell>
          <cell r="S572" t="str">
            <v>May</v>
          </cell>
          <cell r="T572" t="str">
            <v>Jun</v>
          </cell>
          <cell r="U572" t="str">
            <v>Jul</v>
          </cell>
          <cell r="V572" t="str">
            <v>Aug</v>
          </cell>
          <cell r="W572" t="str">
            <v>Sep</v>
          </cell>
        </row>
        <row r="573">
          <cell r="D573" t="str">
            <v>TOTAL</v>
          </cell>
          <cell r="E573" t="str">
            <v>Telesp</v>
          </cell>
          <cell r="I573" t="str">
            <v>D. Beattie</v>
          </cell>
          <cell r="K573" t="str">
            <v>65267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D574" t="str">
            <v>TOTAL</v>
          </cell>
          <cell r="E574" t="str">
            <v>Enterprise Training COS</v>
          </cell>
          <cell r="I574" t="str">
            <v>D. Beattie</v>
          </cell>
          <cell r="K574" t="str">
            <v>65294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3</v>
          </cell>
          <cell r="S574">
            <v>3</v>
          </cell>
          <cell r="T574">
            <v>3</v>
          </cell>
          <cell r="U574">
            <v>3</v>
          </cell>
          <cell r="V574">
            <v>3</v>
          </cell>
          <cell r="W574">
            <v>3</v>
          </cell>
        </row>
        <row r="575">
          <cell r="D575" t="str">
            <v>TOTAL</v>
          </cell>
          <cell r="E575" t="str">
            <v>KTF</v>
          </cell>
          <cell r="I575" t="str">
            <v>D. Beattie</v>
          </cell>
          <cell r="K575" t="str">
            <v>65342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</row>
        <row r="576">
          <cell r="D576" t="str">
            <v>TOTAL</v>
          </cell>
          <cell r="E576" t="str">
            <v>Verizon</v>
          </cell>
          <cell r="I576" t="str">
            <v>D. Beattie</v>
          </cell>
          <cell r="K576" t="str">
            <v>65343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2.1</v>
          </cell>
          <cell r="S576">
            <v>2.1</v>
          </cell>
          <cell r="T576">
            <v>2.1</v>
          </cell>
          <cell r="U576">
            <v>2.1</v>
          </cell>
          <cell r="V576">
            <v>2.1</v>
          </cell>
          <cell r="W576">
            <v>2.1</v>
          </cell>
        </row>
        <row r="577">
          <cell r="D577" t="str">
            <v>TOTAL</v>
          </cell>
          <cell r="E577" t="str">
            <v>True BREW Test</v>
          </cell>
          <cell r="I577" t="str">
            <v>D. Beattie</v>
          </cell>
          <cell r="K577" t="str">
            <v>65344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5.6</v>
          </cell>
          <cell r="S577">
            <v>5.6</v>
          </cell>
          <cell r="T577">
            <v>5.6</v>
          </cell>
          <cell r="U577">
            <v>5.6</v>
          </cell>
          <cell r="V577">
            <v>5.6</v>
          </cell>
          <cell r="W577">
            <v>5.6</v>
          </cell>
        </row>
        <row r="578">
          <cell r="D578" t="str">
            <v>TOTAL</v>
          </cell>
          <cell r="E578" t="str">
            <v>Applications Engineering</v>
          </cell>
          <cell r="I578" t="str">
            <v>D. Beattie</v>
          </cell>
          <cell r="K578" t="str">
            <v>65345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2.5499999999999998</v>
          </cell>
          <cell r="S578">
            <v>2.5499999999999998</v>
          </cell>
          <cell r="T578">
            <v>2.5499999999999998</v>
          </cell>
          <cell r="U578">
            <v>2.5499999999999998</v>
          </cell>
          <cell r="V578">
            <v>2.5499999999999998</v>
          </cell>
          <cell r="W578">
            <v>2.5499999999999998</v>
          </cell>
        </row>
        <row r="579">
          <cell r="D579" t="str">
            <v>TOTAL</v>
          </cell>
          <cell r="E579" t="str">
            <v>KDDI</v>
          </cell>
          <cell r="I579" t="str">
            <v>D. Beattie</v>
          </cell>
          <cell r="K579" t="str">
            <v>65347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</row>
        <row r="580">
          <cell r="D580" t="str">
            <v>TOTAL</v>
          </cell>
          <cell r="E580" t="str">
            <v>OEM Support</v>
          </cell>
          <cell r="I580" t="str">
            <v>D. Beattie</v>
          </cell>
          <cell r="K580" t="str">
            <v>65348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2.7</v>
          </cell>
          <cell r="S580">
            <v>2.7</v>
          </cell>
          <cell r="T580">
            <v>2.7</v>
          </cell>
          <cell r="U580">
            <v>2.7</v>
          </cell>
          <cell r="V580">
            <v>2.7</v>
          </cell>
          <cell r="W580">
            <v>2.7</v>
          </cell>
        </row>
        <row r="581">
          <cell r="D581" t="str">
            <v>TOTAL</v>
          </cell>
          <cell r="E581" t="str">
            <v>QCHAT / Nextel COS</v>
          </cell>
          <cell r="I581" t="str">
            <v>P. Fisher</v>
          </cell>
          <cell r="K581" t="str">
            <v>65349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48.699999999999996</v>
          </cell>
          <cell r="S581">
            <v>54.699999999999996</v>
          </cell>
          <cell r="T581">
            <v>59.699999999999996</v>
          </cell>
          <cell r="U581">
            <v>59.699999999999996</v>
          </cell>
          <cell r="V581">
            <v>63.699999999999996</v>
          </cell>
          <cell r="W581">
            <v>62.699999999999996</v>
          </cell>
        </row>
        <row r="582">
          <cell r="D582" t="str">
            <v>TOTAL</v>
          </cell>
          <cell r="E582" t="str">
            <v>Eudora R&amp;D</v>
          </cell>
          <cell r="I582" t="str">
            <v>D. Beattie</v>
          </cell>
          <cell r="K582" t="str">
            <v>70466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3.45</v>
          </cell>
          <cell r="S582">
            <v>3.45</v>
          </cell>
          <cell r="T582">
            <v>3.45</v>
          </cell>
          <cell r="U582">
            <v>3.45</v>
          </cell>
          <cell r="V582">
            <v>3.45</v>
          </cell>
          <cell r="W582">
            <v>3.45</v>
          </cell>
        </row>
        <row r="583">
          <cell r="D583" t="str">
            <v>TOTAL</v>
          </cell>
          <cell r="E583" t="str">
            <v>SDK/API</v>
          </cell>
          <cell r="I583" t="str">
            <v>D. Beattie</v>
          </cell>
          <cell r="K583" t="str">
            <v>71173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</row>
        <row r="584">
          <cell r="D584" t="str">
            <v>TOTAL</v>
          </cell>
          <cell r="E584" t="str">
            <v>Download Server</v>
          </cell>
          <cell r="I584" t="str">
            <v>D. Beattie</v>
          </cell>
          <cell r="K584" t="str">
            <v>71175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</row>
        <row r="585">
          <cell r="D585" t="str">
            <v>TOTAL</v>
          </cell>
          <cell r="E585" t="str">
            <v>Test</v>
          </cell>
          <cell r="I585" t="str">
            <v>D. Beattie</v>
          </cell>
          <cell r="K585" t="str">
            <v>71176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</row>
        <row r="586">
          <cell r="D586" t="str">
            <v>TOTAL</v>
          </cell>
          <cell r="E586" t="str">
            <v>True BREW Test</v>
          </cell>
          <cell r="I586" t="str">
            <v>D. Beattie</v>
          </cell>
          <cell r="K586" t="str">
            <v>71178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</row>
        <row r="587">
          <cell r="D587" t="str">
            <v>TOTAL</v>
          </cell>
          <cell r="E587" t="str">
            <v>Engineering Support</v>
          </cell>
          <cell r="I587" t="str">
            <v>D. Beattie</v>
          </cell>
          <cell r="K587" t="str">
            <v>71224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7.95</v>
          </cell>
          <cell r="S587">
            <v>7.95</v>
          </cell>
          <cell r="T587">
            <v>7.95</v>
          </cell>
          <cell r="U587">
            <v>7.95</v>
          </cell>
          <cell r="V587">
            <v>7.95</v>
          </cell>
          <cell r="W587">
            <v>7.95</v>
          </cell>
        </row>
        <row r="588">
          <cell r="D588" t="str">
            <v>TOTAL</v>
          </cell>
          <cell r="E588" t="str">
            <v>QChat R&amp;D</v>
          </cell>
          <cell r="I588" t="str">
            <v>P. Fisher</v>
          </cell>
          <cell r="K588" t="str">
            <v>71231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</row>
        <row r="589">
          <cell r="D589" t="str">
            <v>TOTAL</v>
          </cell>
          <cell r="E589" t="str">
            <v>BDS R&amp;D</v>
          </cell>
          <cell r="I589" t="str">
            <v>D. Beattie</v>
          </cell>
          <cell r="K589" t="str">
            <v>71235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1.5</v>
          </cell>
          <cell r="S589">
            <v>1.5</v>
          </cell>
          <cell r="T589">
            <v>1.5</v>
          </cell>
          <cell r="U589">
            <v>1.5</v>
          </cell>
          <cell r="V589">
            <v>1.5</v>
          </cell>
          <cell r="W589">
            <v>1.5</v>
          </cell>
        </row>
        <row r="590">
          <cell r="D590" t="str">
            <v>TOTAL</v>
          </cell>
          <cell r="E590" t="str">
            <v>BREW Sample Apps</v>
          </cell>
          <cell r="I590" t="str">
            <v>D. Beattie</v>
          </cell>
          <cell r="K590" t="str">
            <v>71255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5.7333299999999996</v>
          </cell>
          <cell r="S590">
            <v>5.7333299999999996</v>
          </cell>
          <cell r="T590">
            <v>5.8333300000000001</v>
          </cell>
          <cell r="U590">
            <v>5.8333300000000001</v>
          </cell>
          <cell r="V590">
            <v>5.8333300000000001</v>
          </cell>
          <cell r="W590">
            <v>5.7333299999999996</v>
          </cell>
        </row>
        <row r="591">
          <cell r="D591" t="str">
            <v>TOTAL</v>
          </cell>
          <cell r="E591" t="str">
            <v>QIS Sys Eng &amp; Stdrds</v>
          </cell>
          <cell r="I591" t="str">
            <v>D. Beattie</v>
          </cell>
          <cell r="K591" t="str">
            <v>71295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2.1500000000000004</v>
          </cell>
          <cell r="S591">
            <v>2.1500000000000004</v>
          </cell>
          <cell r="T591">
            <v>2.1500000000000004</v>
          </cell>
          <cell r="U591">
            <v>2.1500000000000004</v>
          </cell>
          <cell r="V591">
            <v>2.1500000000000004</v>
          </cell>
          <cell r="W591">
            <v>2.1500000000000004</v>
          </cell>
        </row>
        <row r="592">
          <cell r="D592" t="str">
            <v>TOTAL</v>
          </cell>
          <cell r="E592" t="str">
            <v>Tools Engineering</v>
          </cell>
          <cell r="I592" t="str">
            <v>D. Beattie</v>
          </cell>
          <cell r="K592" t="str">
            <v>71296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9.5833299999999983</v>
          </cell>
          <cell r="S592">
            <v>9.5833299999999983</v>
          </cell>
          <cell r="T592">
            <v>10.033329999999998</v>
          </cell>
          <cell r="U592">
            <v>10.033329999999998</v>
          </cell>
          <cell r="V592">
            <v>10.033329999999998</v>
          </cell>
          <cell r="W592">
            <v>9.5833299999999983</v>
          </cell>
        </row>
        <row r="593">
          <cell r="D593" t="str">
            <v>TOTAL</v>
          </cell>
          <cell r="E593" t="str">
            <v>System Test</v>
          </cell>
          <cell r="I593" t="str">
            <v>D. Beattie</v>
          </cell>
          <cell r="K593" t="str">
            <v>71299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</row>
        <row r="594">
          <cell r="D594" t="str">
            <v>TOTAL</v>
          </cell>
          <cell r="E594" t="str">
            <v>Alternate Processors</v>
          </cell>
          <cell r="I594" t="str">
            <v>D. Beattie</v>
          </cell>
          <cell r="K594" t="str">
            <v>71304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5.75</v>
          </cell>
          <cell r="S594">
            <v>5.75</v>
          </cell>
          <cell r="T594">
            <v>6.2500000000000009</v>
          </cell>
          <cell r="U594">
            <v>6.2500000000000009</v>
          </cell>
          <cell r="V594">
            <v>6.2500000000000009</v>
          </cell>
          <cell r="W594">
            <v>5.75</v>
          </cell>
        </row>
        <row r="595">
          <cell r="D595" t="str">
            <v>TOTAL</v>
          </cell>
          <cell r="E595" t="str">
            <v>BREW CRM</v>
          </cell>
          <cell r="I595" t="str">
            <v>K. Gidwani</v>
          </cell>
          <cell r="K595" t="str">
            <v>71314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3</v>
          </cell>
          <cell r="S595">
            <v>3</v>
          </cell>
          <cell r="T595">
            <v>3</v>
          </cell>
          <cell r="U595">
            <v>3</v>
          </cell>
          <cell r="V595">
            <v>3</v>
          </cell>
          <cell r="W595">
            <v>3</v>
          </cell>
        </row>
        <row r="596">
          <cell r="D596" t="str">
            <v>TOTAL</v>
          </cell>
          <cell r="E596" t="str">
            <v>Enterprise Dev R&amp;D</v>
          </cell>
          <cell r="I596" t="str">
            <v>D. Beattie</v>
          </cell>
          <cell r="K596" t="str">
            <v>71328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</row>
        <row r="597">
          <cell r="D597" t="str">
            <v>TOTAL</v>
          </cell>
          <cell r="E597" t="str">
            <v>IBM Development</v>
          </cell>
          <cell r="I597" t="str">
            <v>D. Beattie</v>
          </cell>
          <cell r="K597" t="str">
            <v>71385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3.6</v>
          </cell>
          <cell r="S597">
            <v>3.6</v>
          </cell>
          <cell r="T597">
            <v>4.0999999999999996</v>
          </cell>
          <cell r="U597">
            <v>4.0999999999999996</v>
          </cell>
          <cell r="V597">
            <v>4.0999999999999996</v>
          </cell>
          <cell r="W597">
            <v>3.6</v>
          </cell>
        </row>
        <row r="598">
          <cell r="D598" t="str">
            <v>TOTAL</v>
          </cell>
          <cell r="E598" t="str">
            <v>SDK/API Server Dev &amp; Test</v>
          </cell>
          <cell r="I598" t="str">
            <v>D. Beattie</v>
          </cell>
          <cell r="K598" t="str">
            <v>90352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</row>
        <row r="599">
          <cell r="D599" t="str">
            <v>TOTAL</v>
          </cell>
          <cell r="E599" t="str">
            <v>QChat R&amp;D - Capitalized</v>
          </cell>
          <cell r="I599" t="str">
            <v>P. Fisher</v>
          </cell>
          <cell r="K599" t="str">
            <v>90367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</row>
        <row r="600">
          <cell r="D600" t="str">
            <v>TOTAL</v>
          </cell>
          <cell r="E600" t="str">
            <v>BDS 1.1</v>
          </cell>
          <cell r="I600" t="str">
            <v>D. Beattie</v>
          </cell>
          <cell r="K600" t="str">
            <v>90417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12.98283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D601" t="str">
            <v>TOTAL</v>
          </cell>
          <cell r="E601" t="str">
            <v>BDS 1.2</v>
          </cell>
          <cell r="I601" t="str">
            <v>D. Beattie</v>
          </cell>
          <cell r="K601" t="str">
            <v>90409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12.98283</v>
          </cell>
          <cell r="T601">
            <v>14.98283</v>
          </cell>
          <cell r="U601">
            <v>14.98283</v>
          </cell>
          <cell r="V601">
            <v>14.98283</v>
          </cell>
          <cell r="W601">
            <v>12.98283</v>
          </cell>
        </row>
        <row r="602">
          <cell r="D602" t="str">
            <v>TOTAL</v>
          </cell>
          <cell r="E602" t="str">
            <v>Billing 1.1</v>
          </cell>
          <cell r="I602" t="str">
            <v>D. Beattie</v>
          </cell>
          <cell r="K602" t="str">
            <v>90418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10.8499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D603" t="str">
            <v>TOTAL</v>
          </cell>
          <cell r="E603" t="str">
            <v>Billing 1.2</v>
          </cell>
          <cell r="I603" t="str">
            <v>D. Beattie</v>
          </cell>
          <cell r="K603" t="str">
            <v>90411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10.8499</v>
          </cell>
          <cell r="T603">
            <v>10.8499</v>
          </cell>
          <cell r="U603">
            <v>10.8499</v>
          </cell>
          <cell r="V603">
            <v>10.8499</v>
          </cell>
          <cell r="W603">
            <v>10.8499</v>
          </cell>
        </row>
        <row r="604">
          <cell r="D604" t="str">
            <v>TOTAL</v>
          </cell>
          <cell r="E604" t="str">
            <v>CDS 1.1</v>
          </cell>
          <cell r="I604" t="str">
            <v>D. Beattie</v>
          </cell>
          <cell r="K604" t="str">
            <v>90415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11.682929999999999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D605" t="str">
            <v>TOTAL</v>
          </cell>
          <cell r="E605" t="str">
            <v>CDS 1.2</v>
          </cell>
          <cell r="I605" t="str">
            <v>D. Beattie</v>
          </cell>
          <cell r="K605" t="str">
            <v>90408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11.682929999999999</v>
          </cell>
          <cell r="T605">
            <v>11.682929999999999</v>
          </cell>
          <cell r="U605">
            <v>11.682929999999999</v>
          </cell>
          <cell r="V605">
            <v>11.682929999999999</v>
          </cell>
          <cell r="W605">
            <v>11.682929999999999</v>
          </cell>
        </row>
        <row r="606">
          <cell r="D606" t="str">
            <v>TOTAL</v>
          </cell>
          <cell r="E606" t="str">
            <v>CDS 1.2</v>
          </cell>
          <cell r="I606" t="str">
            <v>D. Beattie</v>
          </cell>
          <cell r="K606" t="str">
            <v>90413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D607" t="str">
            <v>TOTAL</v>
          </cell>
          <cell r="E607" t="str">
            <v>Extranet 1.1</v>
          </cell>
          <cell r="I607" t="str">
            <v>D. Beattie</v>
          </cell>
          <cell r="K607" t="str">
            <v>90416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11.1495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D608" t="str">
            <v>TOTAL</v>
          </cell>
          <cell r="E608" t="str">
            <v>Extranet 1.2</v>
          </cell>
          <cell r="I608" t="str">
            <v>D. Beattie</v>
          </cell>
          <cell r="K608" t="str">
            <v>90410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11.1495</v>
          </cell>
          <cell r="T608">
            <v>11.1495</v>
          </cell>
          <cell r="U608">
            <v>11.1495</v>
          </cell>
          <cell r="V608">
            <v>11.1495</v>
          </cell>
          <cell r="W608">
            <v>11.1495</v>
          </cell>
        </row>
        <row r="609">
          <cell r="D609" t="str">
            <v>TOTAL</v>
          </cell>
          <cell r="E609" t="str">
            <v>SDK / API 1.1</v>
          </cell>
          <cell r="I609" t="str">
            <v>D. Beattie</v>
          </cell>
          <cell r="K609" t="str">
            <v>90414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</row>
        <row r="610">
          <cell r="D610" t="str">
            <v>TOTAL</v>
          </cell>
          <cell r="E610" t="str">
            <v>SDK / API 1.2</v>
          </cell>
          <cell r="I610" t="str">
            <v>D. Beattie</v>
          </cell>
          <cell r="K610" t="str">
            <v>90412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</row>
        <row r="611">
          <cell r="D611" t="str">
            <v>TOTAL</v>
          </cell>
          <cell r="E611" t="str">
            <v>SDK / API 2.0</v>
          </cell>
          <cell r="I611" t="str">
            <v>D. Beattie</v>
          </cell>
          <cell r="K611" t="str">
            <v>90407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38.616659999999996</v>
          </cell>
          <cell r="S611">
            <v>38.616659999999996</v>
          </cell>
          <cell r="T611">
            <v>42.066659999999992</v>
          </cell>
          <cell r="U611">
            <v>0</v>
          </cell>
          <cell r="V611">
            <v>0</v>
          </cell>
          <cell r="W611">
            <v>0</v>
          </cell>
        </row>
        <row r="612">
          <cell r="D612" t="str">
            <v>TOTAL</v>
          </cell>
          <cell r="E612" t="str">
            <v>SDK / API 2.1</v>
          </cell>
          <cell r="I612" t="str">
            <v>D. Beattie</v>
          </cell>
          <cell r="K612" t="str">
            <v>SDK 2.1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42.066659999999992</v>
          </cell>
          <cell r="V612">
            <v>42.066659999999992</v>
          </cell>
          <cell r="W612">
            <v>38.616659999999996</v>
          </cell>
        </row>
        <row r="613">
          <cell r="E613" t="str">
            <v>TOTAL DIRECT CHARGING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192.64847999999998</v>
          </cell>
          <cell r="S613">
            <v>198.64847999999998</v>
          </cell>
          <cell r="T613">
            <v>210.64847999999995</v>
          </cell>
          <cell r="U613">
            <v>210.64847999999995</v>
          </cell>
          <cell r="V613">
            <v>214.64847999999995</v>
          </cell>
          <cell r="W613">
            <v>206.64847999999998</v>
          </cell>
        </row>
        <row r="615">
          <cell r="D615" t="str">
            <v>Equivalent Head 90% Workable Hours Summary</v>
          </cell>
        </row>
        <row r="616">
          <cell r="I616" t="str">
            <v>PM</v>
          </cell>
          <cell r="K616" t="str">
            <v>#</v>
          </cell>
          <cell r="L616" t="str">
            <v>Oct</v>
          </cell>
          <cell r="M616" t="str">
            <v>Nov</v>
          </cell>
          <cell r="N616" t="str">
            <v>Dec</v>
          </cell>
          <cell r="O616" t="str">
            <v>Jan</v>
          </cell>
          <cell r="P616" t="str">
            <v>Feb</v>
          </cell>
          <cell r="Q616" t="str">
            <v>Mar</v>
          </cell>
          <cell r="R616" t="str">
            <v>Apr</v>
          </cell>
          <cell r="S616" t="str">
            <v>May</v>
          </cell>
          <cell r="T616" t="str">
            <v>Jun</v>
          </cell>
          <cell r="U616" t="str">
            <v>Jul</v>
          </cell>
          <cell r="V616" t="str">
            <v>Aug</v>
          </cell>
          <cell r="W616" t="str">
            <v>Sep</v>
          </cell>
        </row>
        <row r="617">
          <cell r="D617" t="str">
            <v>TOTAL</v>
          </cell>
          <cell r="E617" t="str">
            <v>Telesp</v>
          </cell>
          <cell r="I617" t="str">
            <v>D. Beattie</v>
          </cell>
          <cell r="K617" t="str">
            <v>65267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</row>
        <row r="618">
          <cell r="D618" t="str">
            <v>TOTAL</v>
          </cell>
          <cell r="E618" t="str">
            <v>Enterprise Training COS</v>
          </cell>
          <cell r="I618" t="str">
            <v>D. Beattie</v>
          </cell>
          <cell r="K618" t="str">
            <v>65294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2.7</v>
          </cell>
          <cell r="S618">
            <v>2.7</v>
          </cell>
          <cell r="T618">
            <v>2.7</v>
          </cell>
          <cell r="U618">
            <v>2.7</v>
          </cell>
          <cell r="V618">
            <v>2.7</v>
          </cell>
          <cell r="W618">
            <v>2.7</v>
          </cell>
        </row>
        <row r="619">
          <cell r="D619" t="str">
            <v>TOTAL</v>
          </cell>
          <cell r="E619" t="str">
            <v>KTF</v>
          </cell>
          <cell r="I619" t="str">
            <v>D. Beattie</v>
          </cell>
          <cell r="K619" t="str">
            <v>65342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D620" t="str">
            <v>TOTAL</v>
          </cell>
          <cell r="E620" t="str">
            <v>Verizon</v>
          </cell>
          <cell r="I620" t="str">
            <v>D. Beattie</v>
          </cell>
          <cell r="K620" t="str">
            <v>65343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1.8900000000000001</v>
          </cell>
          <cell r="S620">
            <v>1.8900000000000001</v>
          </cell>
          <cell r="T620">
            <v>1.8900000000000001</v>
          </cell>
          <cell r="U620">
            <v>1.8900000000000001</v>
          </cell>
          <cell r="V620">
            <v>1.8900000000000001</v>
          </cell>
          <cell r="W620">
            <v>1.8900000000000001</v>
          </cell>
        </row>
        <row r="621">
          <cell r="D621" t="str">
            <v>TOTAL</v>
          </cell>
          <cell r="E621" t="str">
            <v>True BREW Test</v>
          </cell>
          <cell r="I621" t="str">
            <v>D. Beattie</v>
          </cell>
          <cell r="K621" t="str">
            <v>65344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5.04</v>
          </cell>
          <cell r="S621">
            <v>5.04</v>
          </cell>
          <cell r="T621">
            <v>5.04</v>
          </cell>
          <cell r="U621">
            <v>5.04</v>
          </cell>
          <cell r="V621">
            <v>5.04</v>
          </cell>
          <cell r="W621">
            <v>5.04</v>
          </cell>
        </row>
        <row r="622">
          <cell r="D622" t="str">
            <v>TOTAL</v>
          </cell>
          <cell r="E622" t="str">
            <v>Applications Engineering</v>
          </cell>
          <cell r="I622" t="str">
            <v>D. Beattie</v>
          </cell>
          <cell r="K622" t="str">
            <v>65345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2.2949999999999999</v>
          </cell>
          <cell r="S622">
            <v>2.2949999999999999</v>
          </cell>
          <cell r="T622">
            <v>2.2949999999999999</v>
          </cell>
          <cell r="U622">
            <v>2.2949999999999999</v>
          </cell>
          <cell r="V622">
            <v>2.2949999999999999</v>
          </cell>
          <cell r="W622">
            <v>2.2949999999999999</v>
          </cell>
        </row>
        <row r="623">
          <cell r="D623" t="str">
            <v>TOTAL</v>
          </cell>
          <cell r="E623" t="str">
            <v>KDDI</v>
          </cell>
          <cell r="I623" t="str">
            <v>D. Beattie</v>
          </cell>
          <cell r="K623" t="str">
            <v>65347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</row>
        <row r="624">
          <cell r="D624" t="str">
            <v>TOTAL</v>
          </cell>
          <cell r="E624" t="str">
            <v>OEM Support</v>
          </cell>
          <cell r="I624" t="str">
            <v>D. Beattie</v>
          </cell>
          <cell r="K624" t="str">
            <v>65348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2.4300000000000002</v>
          </cell>
          <cell r="S624">
            <v>2.4300000000000002</v>
          </cell>
          <cell r="T624">
            <v>2.4300000000000002</v>
          </cell>
          <cell r="U624">
            <v>2.4300000000000002</v>
          </cell>
          <cell r="V624">
            <v>2.4300000000000002</v>
          </cell>
          <cell r="W624">
            <v>2.4300000000000002</v>
          </cell>
        </row>
        <row r="625">
          <cell r="D625" t="str">
            <v>TOTAL</v>
          </cell>
          <cell r="E625" t="str">
            <v>QCHAT / Nextel COS</v>
          </cell>
          <cell r="I625" t="str">
            <v>P. Fisher</v>
          </cell>
          <cell r="K625" t="str">
            <v>65349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43.83</v>
          </cell>
          <cell r="S625">
            <v>49.23</v>
          </cell>
          <cell r="T625">
            <v>53.73</v>
          </cell>
          <cell r="U625">
            <v>53.73</v>
          </cell>
          <cell r="V625">
            <v>57.33</v>
          </cell>
          <cell r="W625">
            <v>56.43</v>
          </cell>
        </row>
        <row r="626">
          <cell r="D626" t="str">
            <v>TOTAL</v>
          </cell>
          <cell r="E626" t="str">
            <v>Eudora R&amp;D</v>
          </cell>
          <cell r="I626" t="str">
            <v>D. Beattie</v>
          </cell>
          <cell r="K626" t="str">
            <v>70466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3.1050000000000004</v>
          </cell>
          <cell r="S626">
            <v>3.1050000000000004</v>
          </cell>
          <cell r="T626">
            <v>3.1050000000000004</v>
          </cell>
          <cell r="U626">
            <v>3.1050000000000004</v>
          </cell>
          <cell r="V626">
            <v>3.1050000000000004</v>
          </cell>
          <cell r="W626">
            <v>3.1050000000000004</v>
          </cell>
        </row>
        <row r="627">
          <cell r="D627" t="str">
            <v>TOTAL</v>
          </cell>
          <cell r="E627" t="str">
            <v>SDK/API</v>
          </cell>
          <cell r="I627" t="str">
            <v>D. Beattie</v>
          </cell>
          <cell r="K627" t="str">
            <v>71173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</row>
        <row r="628">
          <cell r="D628" t="str">
            <v>TOTAL</v>
          </cell>
          <cell r="E628" t="str">
            <v>Download Server</v>
          </cell>
          <cell r="I628" t="str">
            <v>D. Beattie</v>
          </cell>
          <cell r="K628" t="str">
            <v>71175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</row>
        <row r="629">
          <cell r="D629" t="str">
            <v>TOTAL</v>
          </cell>
          <cell r="E629" t="str">
            <v>Test</v>
          </cell>
          <cell r="I629" t="str">
            <v>D. Beattie</v>
          </cell>
          <cell r="K629" t="str">
            <v>71176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</row>
        <row r="630">
          <cell r="D630" t="str">
            <v>TOTAL</v>
          </cell>
          <cell r="E630" t="str">
            <v>True BREW Test</v>
          </cell>
          <cell r="I630" t="str">
            <v>D. Beattie</v>
          </cell>
          <cell r="K630" t="str">
            <v>71178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D631" t="str">
            <v>TOTAL</v>
          </cell>
          <cell r="E631" t="str">
            <v>Engineering Support</v>
          </cell>
          <cell r="I631" t="str">
            <v>D. Beattie</v>
          </cell>
          <cell r="K631" t="str">
            <v>71224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7.1550000000000002</v>
          </cell>
          <cell r="S631">
            <v>7.1550000000000002</v>
          </cell>
          <cell r="T631">
            <v>7.1550000000000002</v>
          </cell>
          <cell r="U631">
            <v>7.1550000000000002</v>
          </cell>
          <cell r="V631">
            <v>7.1550000000000002</v>
          </cell>
          <cell r="W631">
            <v>7.1550000000000002</v>
          </cell>
        </row>
        <row r="632">
          <cell r="D632" t="str">
            <v>TOTAL</v>
          </cell>
          <cell r="E632" t="str">
            <v>QChat R&amp;D</v>
          </cell>
          <cell r="I632" t="str">
            <v>P. Fisher</v>
          </cell>
          <cell r="K632" t="str">
            <v>71231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</row>
        <row r="633">
          <cell r="D633" t="str">
            <v>TOTAL</v>
          </cell>
          <cell r="E633" t="str">
            <v>BDS R&amp;D</v>
          </cell>
          <cell r="I633" t="str">
            <v>D. Beattie</v>
          </cell>
          <cell r="K633" t="str">
            <v>71235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1.35</v>
          </cell>
          <cell r="S633">
            <v>1.35</v>
          </cell>
          <cell r="T633">
            <v>1.35</v>
          </cell>
          <cell r="U633">
            <v>1.35</v>
          </cell>
          <cell r="V633">
            <v>1.35</v>
          </cell>
          <cell r="W633">
            <v>1.35</v>
          </cell>
        </row>
        <row r="634">
          <cell r="D634" t="str">
            <v>TOTAL</v>
          </cell>
          <cell r="E634" t="str">
            <v>BREW Sample Apps</v>
          </cell>
          <cell r="I634" t="str">
            <v>D. Beattie</v>
          </cell>
          <cell r="K634" t="str">
            <v>71255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5.1599969999999997</v>
          </cell>
          <cell r="S634">
            <v>5.1599969999999997</v>
          </cell>
          <cell r="T634">
            <v>5.2499970000000005</v>
          </cell>
          <cell r="U634">
            <v>5.2499970000000005</v>
          </cell>
          <cell r="V634">
            <v>5.2499970000000005</v>
          </cell>
          <cell r="W634">
            <v>5.1599969999999997</v>
          </cell>
        </row>
        <row r="635">
          <cell r="D635" t="str">
            <v>TOTAL</v>
          </cell>
          <cell r="E635" t="str">
            <v>QIS Sys Eng &amp; Stdrds</v>
          </cell>
          <cell r="I635" t="str">
            <v>D. Beattie</v>
          </cell>
          <cell r="K635" t="str">
            <v>71295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1.9350000000000003</v>
          </cell>
          <cell r="S635">
            <v>1.9350000000000003</v>
          </cell>
          <cell r="T635">
            <v>1.9350000000000003</v>
          </cell>
          <cell r="U635">
            <v>1.9350000000000003</v>
          </cell>
          <cell r="V635">
            <v>1.9350000000000003</v>
          </cell>
          <cell r="W635">
            <v>1.9350000000000003</v>
          </cell>
        </row>
        <row r="636">
          <cell r="D636" t="str">
            <v>TOTAL</v>
          </cell>
          <cell r="E636" t="str">
            <v>Tools Engineering</v>
          </cell>
          <cell r="I636" t="str">
            <v>D. Beattie</v>
          </cell>
          <cell r="K636" t="str">
            <v>71296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8.6249969999999987</v>
          </cell>
          <cell r="S636">
            <v>8.6249969999999987</v>
          </cell>
          <cell r="T636">
            <v>9.0299969999999981</v>
          </cell>
          <cell r="U636">
            <v>9.0299969999999981</v>
          </cell>
          <cell r="V636">
            <v>9.0299969999999981</v>
          </cell>
          <cell r="W636">
            <v>8.6249969999999987</v>
          </cell>
        </row>
        <row r="637">
          <cell r="D637" t="str">
            <v>TOTAL</v>
          </cell>
          <cell r="E637" t="str">
            <v>System Test</v>
          </cell>
          <cell r="I637" t="str">
            <v>D. Beattie</v>
          </cell>
          <cell r="K637" t="str">
            <v>71299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</row>
        <row r="638">
          <cell r="D638" t="str">
            <v>TOTAL</v>
          </cell>
          <cell r="E638" t="str">
            <v>Alternate Processors</v>
          </cell>
          <cell r="I638" t="str">
            <v>D. Beattie</v>
          </cell>
          <cell r="K638" t="str">
            <v>71304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5.1749999999999998</v>
          </cell>
          <cell r="S638">
            <v>5.1749999999999998</v>
          </cell>
          <cell r="T638">
            <v>5.6250000000000009</v>
          </cell>
          <cell r="U638">
            <v>5.6250000000000009</v>
          </cell>
          <cell r="V638">
            <v>5.6250000000000009</v>
          </cell>
          <cell r="W638">
            <v>5.1749999999999998</v>
          </cell>
        </row>
        <row r="639">
          <cell r="D639" t="str">
            <v>TOTAL</v>
          </cell>
          <cell r="E639" t="str">
            <v>BREW CRM</v>
          </cell>
          <cell r="I639" t="str">
            <v>K. Gidwani</v>
          </cell>
          <cell r="K639" t="str">
            <v>71314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2.7</v>
          </cell>
          <cell r="S639">
            <v>2.7</v>
          </cell>
          <cell r="T639">
            <v>2.7</v>
          </cell>
          <cell r="U639">
            <v>2.7</v>
          </cell>
          <cell r="V639">
            <v>2.7</v>
          </cell>
          <cell r="W639">
            <v>2.7</v>
          </cell>
        </row>
        <row r="640">
          <cell r="D640" t="str">
            <v>TOTAL</v>
          </cell>
          <cell r="E640" t="str">
            <v>Enterprise Dev R&amp;D</v>
          </cell>
          <cell r="I640" t="str">
            <v>D. Beattie</v>
          </cell>
          <cell r="K640" t="str">
            <v>71328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</row>
        <row r="641">
          <cell r="D641" t="str">
            <v>TOTAL</v>
          </cell>
          <cell r="E641" t="str">
            <v>IBM Development</v>
          </cell>
          <cell r="I641" t="str">
            <v>D. Beattie</v>
          </cell>
          <cell r="K641" t="str">
            <v>71385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3.24</v>
          </cell>
          <cell r="S641">
            <v>3.24</v>
          </cell>
          <cell r="T641">
            <v>3.69</v>
          </cell>
          <cell r="U641">
            <v>3.69</v>
          </cell>
          <cell r="V641">
            <v>3.69</v>
          </cell>
          <cell r="W641">
            <v>3.24</v>
          </cell>
        </row>
        <row r="642">
          <cell r="D642" t="str">
            <v>TOTAL</v>
          </cell>
          <cell r="E642" t="str">
            <v>SDK/API Server Dev &amp; Test</v>
          </cell>
          <cell r="I642" t="str">
            <v>D. Beattie</v>
          </cell>
          <cell r="K642" t="str">
            <v>90352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</row>
        <row r="643">
          <cell r="D643" t="str">
            <v>TOTAL</v>
          </cell>
          <cell r="E643" t="str">
            <v>QChat R&amp;D - Capitalized</v>
          </cell>
          <cell r="I643" t="str">
            <v>P. Fisher</v>
          </cell>
          <cell r="K643" t="str">
            <v>90367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</row>
        <row r="644">
          <cell r="D644" t="str">
            <v>TOTAL</v>
          </cell>
          <cell r="E644" t="str">
            <v>BDS 1.1</v>
          </cell>
          <cell r="I644" t="str">
            <v>D. Beattie</v>
          </cell>
          <cell r="K644" t="str">
            <v>90417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11.684547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</row>
        <row r="645">
          <cell r="D645" t="str">
            <v>TOTAL</v>
          </cell>
          <cell r="E645" t="str">
            <v>BDS 1.2</v>
          </cell>
          <cell r="I645" t="str">
            <v>D. Beattie</v>
          </cell>
          <cell r="K645" t="str">
            <v>90409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11.684547</v>
          </cell>
          <cell r="T645">
            <v>13.484547000000001</v>
          </cell>
          <cell r="U645">
            <v>13.484547000000001</v>
          </cell>
          <cell r="V645">
            <v>13.484547000000001</v>
          </cell>
          <cell r="W645">
            <v>11.684547</v>
          </cell>
        </row>
        <row r="646">
          <cell r="D646" t="str">
            <v>TOTAL</v>
          </cell>
          <cell r="E646" t="str">
            <v>Billing 1.1</v>
          </cell>
          <cell r="I646" t="str">
            <v>D. Beattie</v>
          </cell>
          <cell r="K646" t="str">
            <v>90418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9.7649100000000004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</row>
        <row r="647">
          <cell r="D647" t="str">
            <v>TOTAL</v>
          </cell>
          <cell r="E647" t="str">
            <v>Billing 1.2</v>
          </cell>
          <cell r="I647" t="str">
            <v>D. Beattie</v>
          </cell>
          <cell r="K647" t="str">
            <v>90411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9.7649100000000004</v>
          </cell>
          <cell r="T647">
            <v>9.7649100000000004</v>
          </cell>
          <cell r="U647">
            <v>9.7649100000000004</v>
          </cell>
          <cell r="V647">
            <v>9.7649100000000004</v>
          </cell>
          <cell r="W647">
            <v>9.7649100000000004</v>
          </cell>
        </row>
        <row r="648">
          <cell r="D648" t="str">
            <v>TOTAL</v>
          </cell>
          <cell r="E648" t="str">
            <v>CDS 1.1</v>
          </cell>
          <cell r="I648" t="str">
            <v>D. Beattie</v>
          </cell>
          <cell r="K648" t="str">
            <v>90415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10.514636999999999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</row>
        <row r="649">
          <cell r="D649" t="str">
            <v>TOTAL</v>
          </cell>
          <cell r="E649" t="str">
            <v>CDS 1.2</v>
          </cell>
          <cell r="I649" t="str">
            <v>D. Beattie</v>
          </cell>
          <cell r="K649" t="str">
            <v>90408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10.514636999999999</v>
          </cell>
          <cell r="T649">
            <v>10.514636999999999</v>
          </cell>
          <cell r="U649">
            <v>10.514636999999999</v>
          </cell>
          <cell r="V649">
            <v>10.514636999999999</v>
          </cell>
          <cell r="W649">
            <v>10.514636999999999</v>
          </cell>
        </row>
        <row r="650">
          <cell r="D650" t="str">
            <v>TOTAL</v>
          </cell>
          <cell r="E650" t="str">
            <v>CDS 1.2</v>
          </cell>
          <cell r="I650" t="str">
            <v>D. Beattie</v>
          </cell>
          <cell r="K650" t="str">
            <v>90413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</row>
        <row r="651">
          <cell r="D651" t="str">
            <v>TOTAL</v>
          </cell>
          <cell r="E651" t="str">
            <v>Extranet 1.1</v>
          </cell>
          <cell r="I651" t="str">
            <v>D. Beattie</v>
          </cell>
          <cell r="K651" t="str">
            <v>90416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10.034549999999999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</row>
        <row r="652">
          <cell r="D652" t="str">
            <v>TOTAL</v>
          </cell>
          <cell r="E652" t="str">
            <v>Extranet 1.2</v>
          </cell>
          <cell r="I652" t="str">
            <v>D. Beattie</v>
          </cell>
          <cell r="K652" t="str">
            <v>90410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10.034549999999999</v>
          </cell>
          <cell r="T652">
            <v>10.034549999999999</v>
          </cell>
          <cell r="U652">
            <v>10.034549999999999</v>
          </cell>
          <cell r="V652">
            <v>10.034549999999999</v>
          </cell>
          <cell r="W652">
            <v>10.034549999999999</v>
          </cell>
        </row>
        <row r="653">
          <cell r="D653" t="str">
            <v>TOTAL</v>
          </cell>
          <cell r="E653" t="str">
            <v>SDK / API 1.1</v>
          </cell>
          <cell r="I653" t="str">
            <v>D. Beattie</v>
          </cell>
          <cell r="K653" t="str">
            <v>90414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</row>
        <row r="654">
          <cell r="D654" t="str">
            <v>TOTAL</v>
          </cell>
          <cell r="E654" t="str">
            <v>SDK / API 1.2</v>
          </cell>
          <cell r="I654" t="str">
            <v>D. Beattie</v>
          </cell>
          <cell r="K654" t="str">
            <v>90412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</row>
        <row r="655">
          <cell r="D655" t="str">
            <v>TOTAL</v>
          </cell>
          <cell r="E655" t="str">
            <v>SDK / API 2.0</v>
          </cell>
          <cell r="I655" t="str">
            <v>D. Beattie</v>
          </cell>
          <cell r="K655" t="str">
            <v>90407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34.754993999999996</v>
          </cell>
          <cell r="S655">
            <v>34.754993999999996</v>
          </cell>
          <cell r="T655">
            <v>37.859993999999993</v>
          </cell>
          <cell r="U655">
            <v>0</v>
          </cell>
          <cell r="V655">
            <v>0</v>
          </cell>
          <cell r="W655">
            <v>0</v>
          </cell>
        </row>
        <row r="656">
          <cell r="D656" t="str">
            <v>TOTAL</v>
          </cell>
          <cell r="E656" t="str">
            <v>SDK / API 2.1</v>
          </cell>
          <cell r="I656" t="str">
            <v>D. Beattie</v>
          </cell>
          <cell r="K656" t="str">
            <v>SDK 2.1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37.859993999999993</v>
          </cell>
          <cell r="V656">
            <v>37.859993999999993</v>
          </cell>
          <cell r="W656">
            <v>34.754993999999996</v>
          </cell>
        </row>
        <row r="657">
          <cell r="E657" t="str">
            <v>TOTAL DIRECT CHARGING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173.38363199999998</v>
          </cell>
          <cell r="S657">
            <v>178.78363199999995</v>
          </cell>
          <cell r="T657">
            <v>189.58363199999999</v>
          </cell>
          <cell r="U657">
            <v>189.58363199999999</v>
          </cell>
          <cell r="V657">
            <v>193.18363199999999</v>
          </cell>
          <cell r="W657">
            <v>185.98363199999994</v>
          </cell>
        </row>
      </sheetData>
      <sheetData sheetId="6" refreshError="1">
        <row r="60">
          <cell r="A60" t="str">
            <v>In-Process</v>
          </cell>
        </row>
        <row r="61">
          <cell r="A61" t="str">
            <v>Not Started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OA"/>
      <sheetName val="Journal-USD"/>
      <sheetName val="Journal-USD (2)"/>
      <sheetName val="Journal-USD (SORT)"/>
      <sheetName val="TB-curr"/>
      <sheetName val="TB-bal"/>
      <sheetName val="BS Liab"/>
      <sheetName val="BS Assets"/>
      <sheetName val="Summary PL"/>
      <sheetName val="Detailed PL"/>
      <sheetName val="BANK - RMB"/>
      <sheetName val="BANK USD"/>
      <sheetName val="Bal details"/>
      <sheetName val="FA"/>
      <sheetName val="IC AR 11879"/>
      <sheetName val="IC AP 20500"/>
      <sheetName val="PROOF"/>
    </sheetNames>
    <sheetDataSet>
      <sheetData sheetId="0" refreshError="1"/>
      <sheetData sheetId="1" refreshError="1">
        <row r="7">
          <cell r="B7" t="str">
            <v>10133</v>
          </cell>
          <cell r="C7" t="str">
            <v xml:space="preserve">Cash </v>
          </cell>
          <cell r="D7" t="str">
            <v>Assets</v>
          </cell>
        </row>
        <row r="8">
          <cell r="B8" t="str">
            <v>10133 - 01</v>
          </cell>
          <cell r="C8" t="str">
            <v>Cash - USD</v>
          </cell>
          <cell r="D8" t="str">
            <v>Assets</v>
          </cell>
        </row>
        <row r="9">
          <cell r="B9" t="str">
            <v>10133 - 02</v>
          </cell>
          <cell r="C9" t="str">
            <v>Cash - RMB</v>
          </cell>
          <cell r="D9" t="str">
            <v>Assets</v>
          </cell>
        </row>
        <row r="10">
          <cell r="B10" t="str">
            <v>10302</v>
          </cell>
          <cell r="C10" t="str">
            <v>Cash - Petty Cash</v>
          </cell>
          <cell r="D10" t="str">
            <v>Assets</v>
          </cell>
        </row>
        <row r="11">
          <cell r="B11" t="str">
            <v>10302 - 01</v>
          </cell>
          <cell r="C11" t="str">
            <v>Cash - Petty Cash - USD</v>
          </cell>
          <cell r="D11" t="str">
            <v>Assets</v>
          </cell>
        </row>
        <row r="12">
          <cell r="B12" t="str">
            <v>10302 - 02</v>
          </cell>
          <cell r="C12" t="str">
            <v>Cash - Petty Cash - RMB</v>
          </cell>
          <cell r="D12" t="str">
            <v>Assets</v>
          </cell>
        </row>
        <row r="13">
          <cell r="B13" t="str">
            <v>11110</v>
          </cell>
          <cell r="C13" t="str">
            <v>Accounts Receivable - Trade</v>
          </cell>
          <cell r="D13" t="str">
            <v>Assets</v>
          </cell>
        </row>
        <row r="14">
          <cell r="B14" t="str">
            <v>11210</v>
          </cell>
          <cell r="C14" t="str">
            <v>Accounts Receivable - Non - Trade</v>
          </cell>
          <cell r="D14" t="str">
            <v>Assets</v>
          </cell>
        </row>
        <row r="15">
          <cell r="B15" t="str">
            <v>11211</v>
          </cell>
          <cell r="C15" t="str">
            <v>Accounts Receivable</v>
          </cell>
          <cell r="D15" t="str">
            <v>Assets</v>
          </cell>
        </row>
        <row r="16">
          <cell r="B16" t="str">
            <v>11801</v>
          </cell>
          <cell r="C16" t="str">
            <v>A/R - Intercompany Receivable</v>
          </cell>
          <cell r="D16" t="str">
            <v>Assets</v>
          </cell>
        </row>
        <row r="17">
          <cell r="B17" t="str">
            <v>13105</v>
          </cell>
          <cell r="C17" t="str">
            <v>Prepaid Expenses</v>
          </cell>
          <cell r="D17" t="str">
            <v>Assets</v>
          </cell>
        </row>
        <row r="18">
          <cell r="B18" t="str">
            <v>13261</v>
          </cell>
          <cell r="C18" t="str">
            <v>Employee Travel Advances</v>
          </cell>
          <cell r="D18" t="str">
            <v>Assets</v>
          </cell>
        </row>
        <row r="19">
          <cell r="B19" t="str">
            <v>13261 - 001</v>
          </cell>
          <cell r="C19" t="str">
            <v>Employee Travel Advances - Y. P. Cheng</v>
          </cell>
          <cell r="D19" t="str">
            <v>Assets</v>
          </cell>
        </row>
        <row r="20">
          <cell r="B20" t="str">
            <v>13261 - 002</v>
          </cell>
          <cell r="C20" t="str">
            <v>Employee Travel Advances - Cindy Ji</v>
          </cell>
          <cell r="D20" t="str">
            <v>Assets</v>
          </cell>
        </row>
        <row r="21">
          <cell r="B21" t="str">
            <v>13261 - 003</v>
          </cell>
          <cell r="C21" t="str">
            <v>Employee Travel Advances - Steven Song</v>
          </cell>
          <cell r="D21" t="str">
            <v>Assets</v>
          </cell>
        </row>
        <row r="22">
          <cell r="B22" t="str">
            <v>13261 - 004</v>
          </cell>
          <cell r="C22" t="str">
            <v>Employee Travel Advances - Tracy Chen</v>
          </cell>
          <cell r="D22" t="str">
            <v>Assets</v>
          </cell>
        </row>
        <row r="23">
          <cell r="B23" t="str">
            <v>13261 - 005</v>
          </cell>
          <cell r="C23" t="str">
            <v>Employee Travel Advances - Justin Lee</v>
          </cell>
          <cell r="D23" t="str">
            <v>Assets</v>
          </cell>
        </row>
        <row r="24">
          <cell r="B24" t="str">
            <v>13261 - 006</v>
          </cell>
          <cell r="C24" t="str">
            <v>Employee Travel Advances - Wei Feng</v>
          </cell>
          <cell r="D24" t="str">
            <v>Assets</v>
          </cell>
        </row>
        <row r="25">
          <cell r="B25" t="str">
            <v>13262 - 007</v>
          </cell>
          <cell r="C25" t="str">
            <v>Employee Travel Advances - Dennis Lee</v>
          </cell>
          <cell r="D25" t="str">
            <v>Assets</v>
          </cell>
        </row>
        <row r="26">
          <cell r="B26" t="str">
            <v>13262 - 008</v>
          </cell>
          <cell r="C26" t="str">
            <v>Employee Travel Advances - Andy Young</v>
          </cell>
          <cell r="D26" t="str">
            <v>Assets</v>
          </cell>
        </row>
        <row r="27">
          <cell r="B27" t="str">
            <v>13262</v>
          </cell>
          <cell r="C27" t="str">
            <v>Employee Operating Advances</v>
          </cell>
          <cell r="D27" t="str">
            <v>Assets</v>
          </cell>
        </row>
        <row r="28">
          <cell r="B28" t="str">
            <v>13451</v>
          </cell>
          <cell r="C28" t="str">
            <v>Note Recei. Empl. Short - term</v>
          </cell>
          <cell r="D28" t="str">
            <v>Assets</v>
          </cell>
        </row>
        <row r="29">
          <cell r="B29" t="str">
            <v>14132</v>
          </cell>
          <cell r="C29" t="str">
            <v>Leasehold Improvements</v>
          </cell>
          <cell r="D29" t="str">
            <v>Assets</v>
          </cell>
        </row>
        <row r="30">
          <cell r="B30" t="str">
            <v>14133</v>
          </cell>
          <cell r="C30" t="str">
            <v>Fixture Leasehold Inprovement</v>
          </cell>
          <cell r="D30" t="str">
            <v>Assets</v>
          </cell>
        </row>
        <row r="31">
          <cell r="B31" t="str">
            <v>14171</v>
          </cell>
          <cell r="C31" t="str">
            <v>Machinery &amp; Equipment - Owned</v>
          </cell>
          <cell r="D31" t="str">
            <v>Assets</v>
          </cell>
        </row>
        <row r="32">
          <cell r="B32" t="str">
            <v>14181</v>
          </cell>
          <cell r="C32" t="str">
            <v>Furniture &amp; Office Equipment</v>
          </cell>
          <cell r="D32" t="str">
            <v>Assets</v>
          </cell>
        </row>
        <row r="33">
          <cell r="B33" t="str">
            <v>14191</v>
          </cell>
          <cell r="C33" t="str">
            <v>Computer Equipment - Owned</v>
          </cell>
          <cell r="D33" t="str">
            <v>Assets</v>
          </cell>
        </row>
        <row r="34">
          <cell r="B34" t="str">
            <v>14532</v>
          </cell>
          <cell r="C34" t="str">
            <v>Accumulated Depreciation Leasehold - Struct.</v>
          </cell>
          <cell r="D34" t="str">
            <v>Assets</v>
          </cell>
        </row>
        <row r="35">
          <cell r="B35" t="str">
            <v>14533</v>
          </cell>
          <cell r="C35" t="str">
            <v>Accumulated Depreciation Leasehold - Fixture</v>
          </cell>
          <cell r="D35" t="str">
            <v>Assets</v>
          </cell>
        </row>
        <row r="36">
          <cell r="B36" t="str">
            <v>14581</v>
          </cell>
          <cell r="C36" t="str">
            <v>Accumulated Depreciation Furniture &amp; Office Equipment</v>
          </cell>
          <cell r="D36" t="str">
            <v>Assets</v>
          </cell>
        </row>
        <row r="37">
          <cell r="B37" t="str">
            <v>14591</v>
          </cell>
          <cell r="C37" t="str">
            <v>Accumulated Depreciation Computer Equipment</v>
          </cell>
          <cell r="D37" t="str">
            <v>Assets</v>
          </cell>
        </row>
        <row r="38">
          <cell r="B38" t="str">
            <v>14771</v>
          </cell>
          <cell r="C38" t="str">
            <v>Accumulated Depreciation Machinery &amp; Equipment</v>
          </cell>
          <cell r="D38" t="str">
            <v>Assets</v>
          </cell>
        </row>
        <row r="39">
          <cell r="B39" t="str">
            <v>17811</v>
          </cell>
          <cell r="C39" t="str">
            <v>Deposits Greater Than One Year</v>
          </cell>
          <cell r="D39" t="str">
            <v>Assets</v>
          </cell>
        </row>
        <row r="40">
          <cell r="B40" t="str">
            <v>20106</v>
          </cell>
          <cell r="C40" t="str">
            <v>A/P BREW</v>
          </cell>
          <cell r="D40" t="str">
            <v>Liabilities</v>
          </cell>
        </row>
        <row r="41">
          <cell r="B41" t="str">
            <v>20100</v>
          </cell>
          <cell r="C41" t="str">
            <v>A/P Trade</v>
          </cell>
          <cell r="D41" t="str">
            <v>Liabilities</v>
          </cell>
        </row>
        <row r="42">
          <cell r="B42" t="str">
            <v>20300</v>
          </cell>
          <cell r="C42" t="str">
            <v>A/P - Accrual</v>
          </cell>
          <cell r="D42" t="str">
            <v>Liabilities</v>
          </cell>
        </row>
        <row r="43">
          <cell r="B43" t="str">
            <v>20500</v>
          </cell>
          <cell r="C43" t="str">
            <v>Intercompany Payable</v>
          </cell>
          <cell r="D43" t="str">
            <v>Liabilities</v>
          </cell>
        </row>
        <row r="44">
          <cell r="B44" t="str">
            <v>21100</v>
          </cell>
          <cell r="C44" t="str">
            <v>Accrued Liabilities</v>
          </cell>
          <cell r="D44" t="str">
            <v>Liabilities</v>
          </cell>
        </row>
        <row r="45">
          <cell r="B45" t="str">
            <v>21111</v>
          </cell>
          <cell r="C45" t="str">
            <v>Employee Stock Purchase Plan</v>
          </cell>
          <cell r="D45" t="str">
            <v>Liabilities</v>
          </cell>
        </row>
        <row r="46">
          <cell r="B46" t="str">
            <v>22110</v>
          </cell>
          <cell r="C46" t="str">
            <v>Payroll Accrued Liabilities</v>
          </cell>
          <cell r="D46" t="str">
            <v>Liabilities</v>
          </cell>
        </row>
        <row r="47">
          <cell r="B47" t="str">
            <v>22120</v>
          </cell>
          <cell r="C47" t="str">
            <v>Employee Stock Option Taxes payment</v>
          </cell>
          <cell r="D47" t="str">
            <v>Liabilities</v>
          </cell>
        </row>
        <row r="48">
          <cell r="B48" t="str">
            <v>22238</v>
          </cell>
          <cell r="C48" t="str">
            <v>Payroll Taxes Payable</v>
          </cell>
          <cell r="D48" t="str">
            <v>Liabilities</v>
          </cell>
        </row>
        <row r="49">
          <cell r="B49" t="str">
            <v>22410</v>
          </cell>
          <cell r="C49" t="str">
            <v>Acrd Vacation</v>
          </cell>
          <cell r="D49" t="str">
            <v>Liabilities</v>
          </cell>
        </row>
        <row r="50">
          <cell r="B50" t="str">
            <v>22411</v>
          </cell>
          <cell r="C50" t="str">
            <v>Accrued Bonus/Payroll Benefits</v>
          </cell>
          <cell r="D50" t="str">
            <v>Liabilities</v>
          </cell>
        </row>
        <row r="51">
          <cell r="B51" t="str">
            <v>32550</v>
          </cell>
          <cell r="C51" t="str">
            <v>Paid in capital</v>
          </cell>
          <cell r="D51" t="str">
            <v>Equity</v>
          </cell>
        </row>
        <row r="52">
          <cell r="B52" t="str">
            <v>33100</v>
          </cell>
          <cell r="C52" t="str">
            <v>Retained Earnings - Cumulative</v>
          </cell>
          <cell r="D52" t="str">
            <v>Equity</v>
          </cell>
        </row>
        <row r="53">
          <cell r="B53" t="str">
            <v>34100</v>
          </cell>
          <cell r="C53" t="str">
            <v>Retained Earnings - Current Year</v>
          </cell>
          <cell r="D53" t="str">
            <v>Equity</v>
          </cell>
        </row>
        <row r="54">
          <cell r="B54" t="str">
            <v>36100</v>
          </cell>
          <cell r="C54" t="str">
            <v>Cumulative Translation Adjustment</v>
          </cell>
          <cell r="D54" t="str">
            <v>Equity</v>
          </cell>
        </row>
        <row r="55">
          <cell r="B55" t="str">
            <v>40001</v>
          </cell>
          <cell r="C55" t="str">
            <v>Revenue ( Summary of 4* &amp; 5* )</v>
          </cell>
          <cell r="D55" t="str">
            <v>P&amp;L Summary</v>
          </cell>
        </row>
        <row r="56">
          <cell r="B56" t="str">
            <v>41100</v>
          </cell>
          <cell r="C56" t="str">
            <v>Revenue - Billed</v>
          </cell>
          <cell r="D56" t="str">
            <v>Revenues</v>
          </cell>
        </row>
        <row r="57">
          <cell r="B57" t="str">
            <v>46900</v>
          </cell>
          <cell r="C57" t="str">
            <v>Selling Market</v>
          </cell>
          <cell r="D57" t="str">
            <v>Overhead Expenses</v>
          </cell>
        </row>
        <row r="58">
          <cell r="B58" t="str">
            <v>47202</v>
          </cell>
          <cell r="C58" t="str">
            <v>Bank Charges</v>
          </cell>
          <cell r="D58" t="str">
            <v>Other Expense</v>
          </cell>
        </row>
        <row r="59">
          <cell r="B59" t="str">
            <v>47901</v>
          </cell>
          <cell r="C59" t="str">
            <v>Other Non-operating Expense</v>
          </cell>
          <cell r="D59" t="str">
            <v>Other Expense</v>
          </cell>
        </row>
        <row r="60">
          <cell r="B60" t="str">
            <v>48100</v>
          </cell>
          <cell r="C60" t="str">
            <v>Interest Income - Banking</v>
          </cell>
          <cell r="D60" t="str">
            <v>Revenues</v>
          </cell>
        </row>
        <row r="61">
          <cell r="B61" t="str">
            <v>48150</v>
          </cell>
          <cell r="C61" t="str">
            <v>Service Fee Income</v>
          </cell>
          <cell r="D61" t="str">
            <v>Revenues</v>
          </cell>
        </row>
        <row r="62">
          <cell r="B62" t="str">
            <v>48400</v>
          </cell>
          <cell r="C62" t="str">
            <v>Gain/Loss on Foreign Exchange</v>
          </cell>
          <cell r="D62" t="str">
            <v>Other Expense</v>
          </cell>
        </row>
        <row r="63">
          <cell r="B63" t="str">
            <v>49101</v>
          </cell>
          <cell r="C63" t="str">
            <v>Income Tax Expense</v>
          </cell>
          <cell r="D63" t="str">
            <v>Income Taxes</v>
          </cell>
        </row>
        <row r="64">
          <cell r="B64" t="str">
            <v xml:space="preserve">49115 </v>
          </cell>
          <cell r="C64" t="str">
            <v>Foreign Income tax expense (Foreign = Non-US  taxes)</v>
          </cell>
          <cell r="D64" t="str">
            <v>Income Taxes</v>
          </cell>
        </row>
        <row r="65">
          <cell r="B65" t="str">
            <v>50191</v>
          </cell>
          <cell r="C65" t="str">
            <v>Overhead Expense</v>
          </cell>
          <cell r="D65" t="str">
            <v>Overhead Expense</v>
          </cell>
        </row>
        <row r="66">
          <cell r="B66" t="str">
            <v>51111</v>
          </cell>
          <cell r="C66" t="str">
            <v>Employee Indir. Overhead Labor</v>
          </cell>
          <cell r="D66" t="str">
            <v>Overhead Expense</v>
          </cell>
        </row>
        <row r="67">
          <cell r="B67" t="str">
            <v>51131</v>
          </cell>
          <cell r="C67" t="str">
            <v>Contract Labor</v>
          </cell>
          <cell r="D67" t="str">
            <v>Overhead Expense</v>
          </cell>
        </row>
        <row r="68">
          <cell r="B68" t="str">
            <v>51211</v>
          </cell>
          <cell r="C68" t="str">
            <v>Overhead Labor Clearing</v>
          </cell>
          <cell r="D68" t="str">
            <v>Overhead Expense</v>
          </cell>
        </row>
        <row r="69">
          <cell r="B69" t="str">
            <v>51231</v>
          </cell>
          <cell r="C69" t="str">
            <v>Overhead Clearing Account - Temps</v>
          </cell>
          <cell r="D69" t="str">
            <v>Overhead Expense</v>
          </cell>
        </row>
        <row r="70">
          <cell r="B70" t="str">
            <v>51311</v>
          </cell>
          <cell r="C70" t="str">
            <v>FICA Tax</v>
          </cell>
          <cell r="D70" t="str">
            <v>Overhead Expense</v>
          </cell>
        </row>
        <row r="71">
          <cell r="B71" t="str">
            <v>51313</v>
          </cell>
          <cell r="C71" t="str">
            <v>FUTA</v>
          </cell>
          <cell r="D71" t="str">
            <v>Overhead Expense</v>
          </cell>
        </row>
        <row r="72">
          <cell r="B72" t="str">
            <v xml:space="preserve">51317 </v>
          </cell>
          <cell r="C72" t="str">
            <v>Local Hires Foreign PR tax expense</v>
          </cell>
          <cell r="D72" t="str">
            <v>Overhead Expense</v>
          </cell>
        </row>
        <row r="73">
          <cell r="B73" t="str">
            <v xml:space="preserve">51318 </v>
          </cell>
          <cell r="C73" t="str">
            <v>Expats Foreign PR Tax Expense</v>
          </cell>
          <cell r="D73" t="str">
            <v>Overhead Expense</v>
          </cell>
        </row>
        <row r="74">
          <cell r="B74" t="str">
            <v>51321</v>
          </cell>
          <cell r="C74" t="str">
            <v>Insurance</v>
          </cell>
          <cell r="D74" t="str">
            <v>Overhead Expense</v>
          </cell>
        </row>
        <row r="75">
          <cell r="B75" t="str">
            <v>51322</v>
          </cell>
          <cell r="C75" t="str">
            <v>Medical &amp; Dental Insurance</v>
          </cell>
          <cell r="D75" t="str">
            <v>Overhead Expense</v>
          </cell>
        </row>
        <row r="76">
          <cell r="B76" t="str">
            <v>51324</v>
          </cell>
          <cell r="C76" t="str">
            <v>Life insurance</v>
          </cell>
          <cell r="D76" t="str">
            <v>Overhead Expense</v>
          </cell>
        </row>
        <row r="77">
          <cell r="B77" t="str">
            <v>51331</v>
          </cell>
          <cell r="C77" t="str">
            <v>401K Employer Match</v>
          </cell>
          <cell r="D77" t="str">
            <v>Overhead Expense</v>
          </cell>
        </row>
        <row r="78">
          <cell r="B78" t="str">
            <v>51341</v>
          </cell>
          <cell r="C78" t="str">
            <v>Vacation Pay Accrual</v>
          </cell>
          <cell r="D78" t="str">
            <v>Overhead Expense</v>
          </cell>
        </row>
        <row r="79">
          <cell r="B79" t="str">
            <v>51342</v>
          </cell>
          <cell r="C79" t="str">
            <v>Holiday Pay Accrual</v>
          </cell>
          <cell r="D79" t="str">
            <v>Overhead Expense</v>
          </cell>
        </row>
        <row r="80">
          <cell r="B80" t="str">
            <v>51343</v>
          </cell>
          <cell r="C80" t="str">
            <v>Sick Leave Accrual</v>
          </cell>
          <cell r="D80" t="str">
            <v>Overhead Expense</v>
          </cell>
        </row>
        <row r="81">
          <cell r="B81" t="str">
            <v>51382</v>
          </cell>
          <cell r="C81" t="str">
            <v>Employee Assistance Plan</v>
          </cell>
          <cell r="D81" t="str">
            <v>Overhead Expense</v>
          </cell>
        </row>
        <row r="82">
          <cell r="B82" t="str">
            <v>51512</v>
          </cell>
          <cell r="C82" t="str">
            <v>Expat Allowance</v>
          </cell>
          <cell r="D82" t="str">
            <v>Overhead Expense</v>
          </cell>
        </row>
        <row r="83">
          <cell r="B83" t="str">
            <v>51513</v>
          </cell>
          <cell r="C83" t="str">
            <v>Employee Incentives</v>
          </cell>
          <cell r="D83" t="str">
            <v>Overhead Expense</v>
          </cell>
        </row>
        <row r="84">
          <cell r="B84" t="str">
            <v>51514</v>
          </cell>
          <cell r="C84" t="str">
            <v>Employee Benefit Welfare</v>
          </cell>
          <cell r="D84" t="str">
            <v>Overhead Expense</v>
          </cell>
        </row>
        <row r="85">
          <cell r="B85" t="str">
            <v>51515</v>
          </cell>
          <cell r="C85" t="str">
            <v>Immigration</v>
          </cell>
          <cell r="D85" t="str">
            <v>Overhead Expense</v>
          </cell>
        </row>
        <row r="86">
          <cell r="B86" t="str">
            <v>51516</v>
          </cell>
          <cell r="C86" t="str">
            <v>Employee Meals</v>
          </cell>
          <cell r="D86" t="str">
            <v>Overhead Expense</v>
          </cell>
        </row>
        <row r="87">
          <cell r="B87" t="str">
            <v>51517</v>
          </cell>
          <cell r="C87" t="str">
            <v>Relocation</v>
          </cell>
          <cell r="D87" t="str">
            <v>Overhead Expense</v>
          </cell>
        </row>
        <row r="88">
          <cell r="B88" t="str">
            <v>51518</v>
          </cell>
          <cell r="C88" t="str">
            <v>Training Seminars</v>
          </cell>
          <cell r="D88" t="str">
            <v>Overhead Expense</v>
          </cell>
        </row>
        <row r="89">
          <cell r="B89" t="str">
            <v>51519</v>
          </cell>
          <cell r="C89" t="str">
            <v>Publications/Subscriptions</v>
          </cell>
          <cell r="D89" t="str">
            <v>Overhead Expense</v>
          </cell>
        </row>
        <row r="90">
          <cell r="B90" t="str">
            <v>51520</v>
          </cell>
          <cell r="C90" t="str">
            <v>Corporate Memberships Dues</v>
          </cell>
          <cell r="D90" t="str">
            <v>Overhead Expense</v>
          </cell>
        </row>
        <row r="91">
          <cell r="B91" t="str">
            <v>51521</v>
          </cell>
          <cell r="C91" t="str">
            <v>Recruiting</v>
          </cell>
          <cell r="D91" t="str">
            <v>Overhead Expense</v>
          </cell>
        </row>
        <row r="92">
          <cell r="B92" t="str">
            <v>51523</v>
          </cell>
          <cell r="C92" t="str">
            <v xml:space="preserve">Recruiting advertisements </v>
          </cell>
          <cell r="D92" t="str">
            <v>Overhead Expense</v>
          </cell>
        </row>
        <row r="93">
          <cell r="B93" t="str">
            <v>51525</v>
          </cell>
          <cell r="C93" t="str">
            <v>Computer Loan Subsidy</v>
          </cell>
          <cell r="D93" t="str">
            <v>Overhead Expense</v>
          </cell>
        </row>
        <row r="94">
          <cell r="B94" t="str">
            <v>51526</v>
          </cell>
          <cell r="C94" t="str">
            <v>QC Internal Trainig</v>
          </cell>
          <cell r="D94" t="str">
            <v>Overhead Expense</v>
          </cell>
        </row>
        <row r="95">
          <cell r="B95" t="str">
            <v>52101</v>
          </cell>
          <cell r="C95" t="str">
            <v>Office Supplies</v>
          </cell>
          <cell r="D95" t="str">
            <v>Overhead Expense</v>
          </cell>
        </row>
        <row r="96">
          <cell r="B96" t="str">
            <v>52102</v>
          </cell>
          <cell r="C96" t="str">
            <v>Janitorial Supplies</v>
          </cell>
          <cell r="D96" t="str">
            <v>Overhead Expense</v>
          </cell>
        </row>
        <row r="97">
          <cell r="B97" t="str">
            <v>52104</v>
          </cell>
          <cell r="C97" t="str">
            <v>Durable Office Equipment</v>
          </cell>
          <cell r="D97" t="str">
            <v>Overhead Expense</v>
          </cell>
        </row>
        <row r="98">
          <cell r="B98" t="str">
            <v>52106</v>
          </cell>
          <cell r="C98" t="str">
            <v>Operating Supplies</v>
          </cell>
          <cell r="D98" t="str">
            <v>Overhead Expense</v>
          </cell>
        </row>
        <row r="99">
          <cell r="B99" t="str">
            <v>52202</v>
          </cell>
          <cell r="C99" t="str">
            <v>Building Maintenance</v>
          </cell>
          <cell r="D99" t="str">
            <v>Overhead Expense</v>
          </cell>
        </row>
        <row r="100">
          <cell r="B100" t="str">
            <v>52203</v>
          </cell>
          <cell r="C100" t="str">
            <v>Outside Services</v>
          </cell>
          <cell r="D100" t="str">
            <v>Overhead Expense</v>
          </cell>
        </row>
        <row r="101">
          <cell r="B101" t="str">
            <v>52205</v>
          </cell>
          <cell r="C101" t="str">
            <v>Company Vehicle Maintenance</v>
          </cell>
          <cell r="D101" t="str">
            <v>Overhead Expense</v>
          </cell>
        </row>
        <row r="102">
          <cell r="B102" t="str">
            <v>52206</v>
          </cell>
          <cell r="C102" t="str">
            <v>QCP SVC RENDERD</v>
          </cell>
          <cell r="D102" t="str">
            <v>Overhead Expense</v>
          </cell>
        </row>
        <row r="103">
          <cell r="B103" t="str">
            <v>52311</v>
          </cell>
          <cell r="C103" t="str">
            <v>Overnight Shipping</v>
          </cell>
          <cell r="D103" t="str">
            <v>Overhead Expense</v>
          </cell>
        </row>
        <row r="104">
          <cell r="B104" t="str">
            <v>52312</v>
          </cell>
          <cell r="C104" t="str">
            <v>General Postage</v>
          </cell>
          <cell r="D104" t="str">
            <v>Overhead Expense</v>
          </cell>
        </row>
        <row r="105">
          <cell r="B105" t="str">
            <v>52314</v>
          </cell>
          <cell r="C105" t="str">
            <v>Freight</v>
          </cell>
          <cell r="D105" t="str">
            <v>Overhead Expense</v>
          </cell>
        </row>
        <row r="106">
          <cell r="B106" t="str">
            <v>52411</v>
          </cell>
          <cell r="C106" t="str">
            <v>Non - Capital Equipment</v>
          </cell>
          <cell r="D106" t="str">
            <v>Overhead Expense</v>
          </cell>
        </row>
        <row r="107">
          <cell r="B107" t="str">
            <v>52415</v>
          </cell>
          <cell r="C107" t="str">
            <v>Equipment Rental</v>
          </cell>
          <cell r="D107" t="str">
            <v>Overhead Expense</v>
          </cell>
        </row>
        <row r="108">
          <cell r="B108" t="str">
            <v>52511</v>
          </cell>
          <cell r="C108" t="str">
            <v>Non - Capital Computer Equipment</v>
          </cell>
          <cell r="D108" t="str">
            <v>Overhead Expense</v>
          </cell>
        </row>
        <row r="109">
          <cell r="B109" t="str">
            <v>52512</v>
          </cell>
          <cell r="C109" t="str">
            <v>Computer Maintenance</v>
          </cell>
          <cell r="D109" t="str">
            <v>Overhead Expense</v>
          </cell>
        </row>
        <row r="110">
          <cell r="B110" t="str">
            <v>52513</v>
          </cell>
          <cell r="C110" t="str">
            <v>Software</v>
          </cell>
          <cell r="D110" t="str">
            <v>Overhead Expense</v>
          </cell>
        </row>
        <row r="111">
          <cell r="B111" t="str">
            <v>52514</v>
          </cell>
          <cell r="C111" t="str">
            <v>Computer Repair</v>
          </cell>
          <cell r="D111" t="str">
            <v>Overhead Expense</v>
          </cell>
        </row>
        <row r="112">
          <cell r="B112" t="str">
            <v>52515</v>
          </cell>
          <cell r="C112" t="str">
            <v>Computer Supplies</v>
          </cell>
          <cell r="D112" t="str">
            <v>Overhead Expense</v>
          </cell>
        </row>
        <row r="113">
          <cell r="B113" t="str">
            <v>52517</v>
          </cell>
          <cell r="C113" t="str">
            <v>Computer Equipment Leases</v>
          </cell>
          <cell r="D113" t="str">
            <v>Overhead Expense</v>
          </cell>
        </row>
        <row r="114">
          <cell r="B114" t="str">
            <v>53111</v>
          </cell>
          <cell r="C114">
            <v>0</v>
          </cell>
          <cell r="D114" t="str">
            <v>Overhead Expense</v>
          </cell>
        </row>
        <row r="115">
          <cell r="B115" t="str">
            <v>53123</v>
          </cell>
          <cell r="C115" t="str">
            <v>Contract Labor to Jobs</v>
          </cell>
          <cell r="D115" t="str">
            <v>Overhead Expense</v>
          </cell>
        </row>
        <row r="116">
          <cell r="B116" t="str">
            <v>54111</v>
          </cell>
          <cell r="C116" t="str">
            <v>Travel - Other</v>
          </cell>
          <cell r="D116" t="str">
            <v>Overhead Expense</v>
          </cell>
        </row>
        <row r="117">
          <cell r="B117" t="str">
            <v>54115</v>
          </cell>
          <cell r="C117" t="str">
            <v>Transportation</v>
          </cell>
          <cell r="D117" t="str">
            <v>Overhead Expense</v>
          </cell>
        </row>
        <row r="118">
          <cell r="B118" t="str">
            <v>54116</v>
          </cell>
          <cell r="C118" t="str">
            <v>Rental Car/Taxi</v>
          </cell>
          <cell r="D118" t="str">
            <v>Overhead Expense</v>
          </cell>
        </row>
        <row r="119">
          <cell r="B119" t="str">
            <v>54117</v>
          </cell>
          <cell r="C119" t="str">
            <v>Mileage Reimbursement</v>
          </cell>
          <cell r="D119" t="str">
            <v>Overhead Expense</v>
          </cell>
        </row>
        <row r="120">
          <cell r="B120" t="str">
            <v>54118</v>
          </cell>
          <cell r="C120" t="str">
            <v>Lodging</v>
          </cell>
          <cell r="D120" t="str">
            <v>Overhead Expense</v>
          </cell>
        </row>
        <row r="121">
          <cell r="B121" t="str">
            <v>54119</v>
          </cell>
          <cell r="C121" t="str">
            <v>Travel - Meals</v>
          </cell>
          <cell r="D121" t="str">
            <v>Overhead Expense</v>
          </cell>
        </row>
        <row r="122">
          <cell r="B122" t="str">
            <v>54120</v>
          </cell>
          <cell r="C122" t="str">
            <v>Travel - Phone/Fax</v>
          </cell>
          <cell r="D122" t="str">
            <v>Overhead Expense</v>
          </cell>
        </row>
        <row r="123">
          <cell r="B123" t="str">
            <v>54121</v>
          </cell>
          <cell r="C123" t="str">
            <v>Business Meals</v>
          </cell>
          <cell r="D123" t="str">
            <v>Overhead Expense</v>
          </cell>
        </row>
        <row r="124">
          <cell r="B124" t="str">
            <v>54122</v>
          </cell>
          <cell r="C124" t="str">
            <v>Business Entertainment</v>
          </cell>
          <cell r="D124" t="str">
            <v>Overhead Expense</v>
          </cell>
        </row>
        <row r="125">
          <cell r="B125" t="str">
            <v>54123</v>
          </cell>
          <cell r="C125" t="str">
            <v>Alcoholic Beverages</v>
          </cell>
          <cell r="D125" t="str">
            <v>Overhead Expense</v>
          </cell>
        </row>
        <row r="126">
          <cell r="B126" t="str">
            <v>54124</v>
          </cell>
          <cell r="C126" t="str">
            <v>Excess Per Diem</v>
          </cell>
          <cell r="D126" t="str">
            <v>Overhead Expense</v>
          </cell>
        </row>
        <row r="127">
          <cell r="B127" t="str">
            <v>54201</v>
          </cell>
          <cell r="C127">
            <v>0</v>
          </cell>
          <cell r="D127" t="str">
            <v>Overhead Expense</v>
          </cell>
        </row>
        <row r="128">
          <cell r="B128" t="str">
            <v>54211</v>
          </cell>
          <cell r="C128" t="str">
            <v>Trade Shows</v>
          </cell>
          <cell r="D128" t="str">
            <v>Overhead Expense</v>
          </cell>
        </row>
        <row r="129">
          <cell r="B129" t="str">
            <v>54213</v>
          </cell>
          <cell r="C129" t="str">
            <v>Selling/Marketing Other</v>
          </cell>
          <cell r="D129" t="str">
            <v>Overhead Expense</v>
          </cell>
        </row>
        <row r="130">
          <cell r="B130" t="str">
            <v>54215</v>
          </cell>
          <cell r="C130" t="str">
            <v>Sample Product</v>
          </cell>
          <cell r="D130" t="str">
            <v>Overhead Expense</v>
          </cell>
        </row>
        <row r="131">
          <cell r="B131" t="str">
            <v>54219</v>
          </cell>
          <cell r="C131" t="str">
            <v>PR/Communications</v>
          </cell>
          <cell r="D131" t="str">
            <v>Overhead Expense</v>
          </cell>
        </row>
        <row r="132">
          <cell r="B132" t="str">
            <v>54311</v>
          </cell>
          <cell r="C132" t="str">
            <v>Advertising Placement</v>
          </cell>
          <cell r="D132" t="str">
            <v>Overhead Expense</v>
          </cell>
        </row>
        <row r="133">
          <cell r="B133" t="str">
            <v>54312</v>
          </cell>
          <cell r="C133" t="str">
            <v>Production/Printing</v>
          </cell>
          <cell r="D133" t="str">
            <v>Overhead Expense</v>
          </cell>
        </row>
        <row r="134">
          <cell r="B134" t="str">
            <v>54313</v>
          </cell>
          <cell r="C134" t="str">
            <v>Trade Shows</v>
          </cell>
          <cell r="D134" t="str">
            <v>Overhead Expense</v>
          </cell>
        </row>
        <row r="135">
          <cell r="B135" t="str">
            <v>56101</v>
          </cell>
          <cell r="C135" t="str">
            <v>Rents - Building</v>
          </cell>
          <cell r="D135" t="str">
            <v>Overhead Expense</v>
          </cell>
        </row>
        <row r="136">
          <cell r="B136" t="str">
            <v>56201</v>
          </cell>
          <cell r="C136" t="str">
            <v>Utilities - Power &amp; Water</v>
          </cell>
          <cell r="D136" t="str">
            <v>Overhead Expense</v>
          </cell>
        </row>
        <row r="137">
          <cell r="B137" t="str">
            <v>56301</v>
          </cell>
          <cell r="C137" t="str">
            <v>Telephone</v>
          </cell>
          <cell r="D137" t="str">
            <v>Overhead Expense</v>
          </cell>
        </row>
        <row r="138">
          <cell r="B138" t="str">
            <v>56302</v>
          </cell>
          <cell r="C138" t="str">
            <v>Telephone - Call accting</v>
          </cell>
          <cell r="D138" t="str">
            <v>Overhead Expense</v>
          </cell>
        </row>
        <row r="139">
          <cell r="B139" t="str">
            <v>56401</v>
          </cell>
          <cell r="C139" t="str">
            <v>Business Insurance</v>
          </cell>
          <cell r="D139" t="str">
            <v>Overhead Expense</v>
          </cell>
        </row>
        <row r="140">
          <cell r="B140" t="str">
            <v>57132</v>
          </cell>
          <cell r="C140" t="str">
            <v>Depreciation - Leasehold Improvement</v>
          </cell>
          <cell r="D140" t="str">
            <v>Overhead Expense</v>
          </cell>
        </row>
        <row r="141">
          <cell r="B141" t="str">
            <v>57133</v>
          </cell>
          <cell r="C141" t="str">
            <v>Depreciation - Leasehold Fixture Improvement</v>
          </cell>
          <cell r="D141" t="str">
            <v>Overhead Expense</v>
          </cell>
        </row>
        <row r="142">
          <cell r="B142" t="str">
            <v>57171</v>
          </cell>
          <cell r="C142" t="str">
            <v>Depreciation - Machinery &amp; Equipment</v>
          </cell>
          <cell r="D142" t="str">
            <v>Overhead Expense</v>
          </cell>
        </row>
        <row r="143">
          <cell r="B143" t="str">
            <v>57181</v>
          </cell>
          <cell r="C143" t="str">
            <v>Depreciation - Furniture &amp; Office Equipment</v>
          </cell>
          <cell r="D143" t="str">
            <v>Overhead Expense</v>
          </cell>
        </row>
        <row r="144">
          <cell r="B144" t="str">
            <v>57191</v>
          </cell>
          <cell r="C144" t="str">
            <v>Depr. - Computer Equipment</v>
          </cell>
          <cell r="D144" t="str">
            <v>Overhead Expense</v>
          </cell>
        </row>
        <row r="145">
          <cell r="B145" t="str">
            <v xml:space="preserve">58101 </v>
          </cell>
          <cell r="C145" t="str">
            <v>Property Franchise Business Taxes</v>
          </cell>
          <cell r="D145" t="str">
            <v>Overhead Expense</v>
          </cell>
        </row>
        <row r="146">
          <cell r="B146" t="str">
            <v xml:space="preserve">58103 </v>
          </cell>
          <cell r="C146" t="str">
            <v>License Permit Filing fees</v>
          </cell>
          <cell r="D146" t="str">
            <v>Overhead Expense</v>
          </cell>
        </row>
        <row r="147">
          <cell r="B147" t="str">
            <v xml:space="preserve">58104 </v>
          </cell>
          <cell r="C147" t="str">
            <v>Sales Taxes paid</v>
          </cell>
          <cell r="D147" t="str">
            <v>Overhead Expense</v>
          </cell>
        </row>
        <row r="148">
          <cell r="B148" t="str">
            <v>58105</v>
          </cell>
          <cell r="C148" t="str">
            <v>Import Taxes</v>
          </cell>
          <cell r="D148" t="str">
            <v>Overhead Expense</v>
          </cell>
        </row>
        <row r="149">
          <cell r="B149" t="str">
            <v>58107</v>
          </cell>
          <cell r="C149" t="str">
            <v>VAT Tax expense</v>
          </cell>
          <cell r="D149" t="str">
            <v>Overhead Expense</v>
          </cell>
        </row>
        <row r="150">
          <cell r="B150" t="str">
            <v>58108</v>
          </cell>
          <cell r="C150" t="str">
            <v>Other Foreign Taxes Non-Credit</v>
          </cell>
          <cell r="D150" t="str">
            <v>Overhead Expense</v>
          </cell>
        </row>
        <row r="151">
          <cell r="B151" t="str">
            <v>58311</v>
          </cell>
          <cell r="C151" t="str">
            <v>Professional Services - Accounting</v>
          </cell>
          <cell r="D151" t="str">
            <v>Overhead Expense</v>
          </cell>
        </row>
        <row r="152">
          <cell r="B152" t="str">
            <v>58314</v>
          </cell>
          <cell r="C152" t="str">
            <v>Professional Services - Legal</v>
          </cell>
          <cell r="D152" t="str">
            <v>Overhead Expense</v>
          </cell>
        </row>
        <row r="153">
          <cell r="B153" t="str">
            <v>58350</v>
          </cell>
          <cell r="C153" t="str">
            <v>Outside Consultants</v>
          </cell>
          <cell r="D153" t="str">
            <v>Overhead Expense</v>
          </cell>
        </row>
        <row r="154">
          <cell r="B154" t="str">
            <v>58903</v>
          </cell>
          <cell r="C154" t="str">
            <v>Donations</v>
          </cell>
          <cell r="D154" t="str">
            <v>Overhead Expense</v>
          </cell>
        </row>
        <row r="155">
          <cell r="B155">
            <v>0</v>
          </cell>
          <cell r="C155">
            <v>0</v>
          </cell>
          <cell r="D1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手順"/>
      <sheetName val="input"/>
      <sheetName val="BS"/>
      <sheetName val="PL-IFP"/>
      <sheetName val="PL-PULP"/>
      <sheetName val="PL-MDF"/>
      <sheetName val="Budget-IFP"/>
      <sheetName val="Budget-PULP"/>
      <sheetName val="Budget-MDF"/>
      <sheetName val="AC Detail"/>
      <sheetName val="Charges"/>
      <sheetName val="Inter-co"/>
      <sheetName val="accou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Expense Sum by Dept"/>
      <sheetName val="Headcount Sum"/>
      <sheetName val="Capital Sum By Dept"/>
      <sheetName val="Cap Detail by Dept"/>
      <sheetName val="Dept Summary"/>
      <sheetName val="Baker"/>
      <sheetName val="Ellison"/>
      <sheetName val="Oliver"/>
      <sheetName val="Norm"/>
      <sheetName val="Peter"/>
      <sheetName val="Erin"/>
      <sheetName val="Other"/>
      <sheetName val="Expense Summary Pivot"/>
      <sheetName val="Variances"/>
      <sheetName val="Pivots"/>
      <sheetName val="Cap Detail"/>
      <sheetName val="Corp It Budget Detail"/>
      <sheetName val="3503 budget pivot"/>
      <sheetName val="Commit Pivots"/>
      <sheetName val="Pur23"/>
      <sheetName val="Bud29"/>
      <sheetName val="combocat"/>
      <sheetName val="PS09"/>
      <sheetName val="Budget Detail"/>
      <sheetName val="look"/>
      <sheetName val="50% Infra @ 9906"/>
      <sheetName val="ME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5">
          <cell r="A5" t="str">
            <v>Concatenate</v>
          </cell>
          <cell r="B5" t="str">
            <v>Sum of Budget</v>
          </cell>
          <cell r="C5" t="str">
            <v>Sum of Actual</v>
          </cell>
          <cell r="D5" t="str">
            <v>Sum of Variance</v>
          </cell>
          <cell r="E5" t="str">
            <v>Sum of Budget2</v>
          </cell>
          <cell r="F5" t="str">
            <v>Sum of Actual2</v>
          </cell>
          <cell r="G5" t="str">
            <v>Sum of Variance2</v>
          </cell>
          <cell r="H5" t="str">
            <v>Sum of FY Budget</v>
          </cell>
          <cell r="I5" t="str">
            <v>Sum of % Used</v>
          </cell>
        </row>
        <row r="6">
          <cell r="A6" t="str">
            <v>2740Computer Related</v>
          </cell>
          <cell r="B6">
            <v>0</v>
          </cell>
          <cell r="C6">
            <v>-302851.45</v>
          </cell>
          <cell r="D6">
            <v>302851.45</v>
          </cell>
          <cell r="E6">
            <v>0</v>
          </cell>
          <cell r="F6">
            <v>-302851.45</v>
          </cell>
          <cell r="G6">
            <v>302851.45</v>
          </cell>
          <cell r="H6">
            <v>0</v>
          </cell>
          <cell r="I6">
            <v>0</v>
          </cell>
        </row>
        <row r="7">
          <cell r="A7" t="str">
            <v>2740Depreciation Expense</v>
          </cell>
          <cell r="B7">
            <v>420332</v>
          </cell>
          <cell r="C7">
            <v>281159.64</v>
          </cell>
          <cell r="D7">
            <v>139172.35999999999</v>
          </cell>
          <cell r="E7">
            <v>420332</v>
          </cell>
          <cell r="F7">
            <v>281159.64</v>
          </cell>
          <cell r="G7">
            <v>139172.35999999999</v>
          </cell>
          <cell r="H7">
            <v>3763984</v>
          </cell>
          <cell r="I7">
            <v>7.469735</v>
          </cell>
        </row>
        <row r="8">
          <cell r="A8" t="str">
            <v>2740Employee Related</v>
          </cell>
          <cell r="B8">
            <v>0</v>
          </cell>
          <cell r="C8">
            <v>-18</v>
          </cell>
          <cell r="D8">
            <v>18</v>
          </cell>
          <cell r="E8">
            <v>0</v>
          </cell>
          <cell r="F8">
            <v>-18</v>
          </cell>
          <cell r="G8">
            <v>18</v>
          </cell>
          <cell r="H8">
            <v>0</v>
          </cell>
          <cell r="I8">
            <v>0</v>
          </cell>
        </row>
        <row r="9">
          <cell r="A9" t="str">
            <v>2740Other expenses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 t="str">
            <v>2740Overhead Labor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2740Square Footage</v>
          </cell>
          <cell r="B11">
            <v>99.13</v>
          </cell>
          <cell r="C11">
            <v>0</v>
          </cell>
          <cell r="D11">
            <v>99.13</v>
          </cell>
          <cell r="E11">
            <v>99.13</v>
          </cell>
          <cell r="F11">
            <v>0</v>
          </cell>
          <cell r="G11">
            <v>99.13</v>
          </cell>
          <cell r="H11">
            <v>1190</v>
          </cell>
          <cell r="I11">
            <v>0</v>
          </cell>
        </row>
        <row r="12">
          <cell r="A12" t="str">
            <v>2740sub</v>
          </cell>
          <cell r="B12">
            <v>841031.77</v>
          </cell>
          <cell r="C12">
            <v>-42429.760000000002</v>
          </cell>
          <cell r="D12">
            <v>883461.53</v>
          </cell>
          <cell r="E12">
            <v>841031.77</v>
          </cell>
          <cell r="F12">
            <v>-42429.760000000002</v>
          </cell>
          <cell r="G12">
            <v>883461.53</v>
          </cell>
          <cell r="H12">
            <v>7532642</v>
          </cell>
          <cell r="I12">
            <v>6.9061070000000004</v>
          </cell>
        </row>
        <row r="13">
          <cell r="A13" t="str">
            <v>2740Telephone</v>
          </cell>
          <cell r="B13">
            <v>0</v>
          </cell>
          <cell r="C13">
            <v>494.93</v>
          </cell>
          <cell r="D13">
            <v>-494.93</v>
          </cell>
          <cell r="E13">
            <v>0</v>
          </cell>
          <cell r="F13">
            <v>494.93</v>
          </cell>
          <cell r="G13">
            <v>-494.93</v>
          </cell>
          <cell r="H13">
            <v>0</v>
          </cell>
          <cell r="I13">
            <v>0</v>
          </cell>
        </row>
        <row r="14">
          <cell r="A14" t="str">
            <v>2740total</v>
          </cell>
          <cell r="B14">
            <v>-14499857.43</v>
          </cell>
          <cell r="C14">
            <v>-13929651.719999999</v>
          </cell>
          <cell r="D14">
            <v>-570205.71</v>
          </cell>
          <cell r="E14">
            <v>-14499857.43</v>
          </cell>
          <cell r="F14">
            <v>-13929651.719999999</v>
          </cell>
          <cell r="G14">
            <v>-570205.71</v>
          </cell>
          <cell r="H14">
            <v>-206943728</v>
          </cell>
          <cell r="I14">
            <v>11.828092999999999</v>
          </cell>
        </row>
        <row r="15">
          <cell r="A15" t="str">
            <v>3503Computer Related</v>
          </cell>
          <cell r="B15">
            <v>2100</v>
          </cell>
          <cell r="C15">
            <v>96.61</v>
          </cell>
          <cell r="D15">
            <v>2003.39</v>
          </cell>
          <cell r="E15">
            <v>2100</v>
          </cell>
          <cell r="F15">
            <v>96.61</v>
          </cell>
          <cell r="G15">
            <v>2003.39</v>
          </cell>
          <cell r="H15">
            <v>28000</v>
          </cell>
          <cell r="I15">
            <v>0.38337300000000002</v>
          </cell>
        </row>
        <row r="16">
          <cell r="A16" t="str">
            <v>3503Depreciation Expense</v>
          </cell>
          <cell r="B16">
            <v>255.53</v>
          </cell>
          <cell r="C16">
            <v>0</v>
          </cell>
          <cell r="D16">
            <v>255.53</v>
          </cell>
          <cell r="E16">
            <v>255.53</v>
          </cell>
          <cell r="F16">
            <v>0</v>
          </cell>
          <cell r="G16">
            <v>255.53</v>
          </cell>
          <cell r="H16">
            <v>21976</v>
          </cell>
          <cell r="I16">
            <v>0</v>
          </cell>
        </row>
        <row r="17">
          <cell r="A17" t="str">
            <v>3503Direct Labor</v>
          </cell>
          <cell r="B17">
            <v>0</v>
          </cell>
          <cell r="C17">
            <v>1096.29</v>
          </cell>
          <cell r="D17">
            <v>-1096.29</v>
          </cell>
          <cell r="E17">
            <v>0</v>
          </cell>
          <cell r="F17">
            <v>1096.29</v>
          </cell>
          <cell r="G17">
            <v>-1096.29</v>
          </cell>
          <cell r="H17">
            <v>0</v>
          </cell>
          <cell r="I17">
            <v>0</v>
          </cell>
        </row>
        <row r="18">
          <cell r="A18" t="str">
            <v>3503Employee Related</v>
          </cell>
          <cell r="B18">
            <v>7240</v>
          </cell>
          <cell r="C18">
            <v>4214.53</v>
          </cell>
          <cell r="D18">
            <v>3025.47</v>
          </cell>
          <cell r="E18">
            <v>7240</v>
          </cell>
          <cell r="F18">
            <v>4214.53</v>
          </cell>
          <cell r="G18">
            <v>3025.47</v>
          </cell>
          <cell r="H18">
            <v>97016</v>
          </cell>
          <cell r="I18">
            <v>16.386194</v>
          </cell>
        </row>
        <row r="19">
          <cell r="A19" t="str">
            <v>3503Hours</v>
          </cell>
          <cell r="B19">
            <v>6216</v>
          </cell>
          <cell r="C19">
            <v>5701</v>
          </cell>
          <cell r="D19">
            <v>515</v>
          </cell>
          <cell r="E19">
            <v>6216</v>
          </cell>
          <cell r="F19">
            <v>5701</v>
          </cell>
          <cell r="G19">
            <v>515</v>
          </cell>
          <cell r="H19">
            <v>88520</v>
          </cell>
          <cell r="I19">
            <v>14.743701000000001</v>
          </cell>
        </row>
        <row r="20">
          <cell r="A20" t="str">
            <v>3503Other expenses</v>
          </cell>
          <cell r="B20">
            <v>7641</v>
          </cell>
          <cell r="C20">
            <v>13060.44</v>
          </cell>
          <cell r="D20">
            <v>-5419.44</v>
          </cell>
          <cell r="E20">
            <v>7641</v>
          </cell>
          <cell r="F20">
            <v>13060.44</v>
          </cell>
          <cell r="G20">
            <v>-5419.44</v>
          </cell>
          <cell r="H20">
            <v>95498</v>
          </cell>
          <cell r="I20">
            <v>0.94258299999999995</v>
          </cell>
        </row>
        <row r="21">
          <cell r="A21" t="str">
            <v>3503Outside Consulting</v>
          </cell>
          <cell r="B21">
            <v>1500</v>
          </cell>
          <cell r="C21">
            <v>0</v>
          </cell>
          <cell r="D21">
            <v>1500</v>
          </cell>
          <cell r="E21">
            <v>1500</v>
          </cell>
          <cell r="F21">
            <v>0</v>
          </cell>
          <cell r="G21">
            <v>1500</v>
          </cell>
          <cell r="H21">
            <v>18000</v>
          </cell>
          <cell r="I21">
            <v>0</v>
          </cell>
        </row>
        <row r="22">
          <cell r="A22" t="str">
            <v>3503Overhead Labor</v>
          </cell>
          <cell r="B22">
            <v>223172</v>
          </cell>
          <cell r="C22">
            <v>235827.87</v>
          </cell>
          <cell r="D22">
            <v>-12655.87</v>
          </cell>
          <cell r="E22">
            <v>223172</v>
          </cell>
          <cell r="F22">
            <v>235827.87</v>
          </cell>
          <cell r="G22">
            <v>-12655.87</v>
          </cell>
          <cell r="H22">
            <v>3221532</v>
          </cell>
          <cell r="I22">
            <v>12.570519000000001</v>
          </cell>
        </row>
        <row r="23">
          <cell r="A23" t="str">
            <v>3503Permanent Census</v>
          </cell>
          <cell r="B23">
            <v>40</v>
          </cell>
          <cell r="C23">
            <v>38</v>
          </cell>
          <cell r="D23">
            <v>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 t="str">
            <v>3503Square Footage</v>
          </cell>
          <cell r="B24">
            <v>3498.21</v>
          </cell>
          <cell r="C24">
            <v>3251.8</v>
          </cell>
          <cell r="D24">
            <v>246.41</v>
          </cell>
          <cell r="E24">
            <v>3498.21</v>
          </cell>
          <cell r="F24">
            <v>3251.8</v>
          </cell>
          <cell r="G24">
            <v>246.41</v>
          </cell>
          <cell r="H24">
            <v>41979</v>
          </cell>
          <cell r="I24">
            <v>7.7462540000000004</v>
          </cell>
        </row>
        <row r="25">
          <cell r="A25" t="str">
            <v>3503sub</v>
          </cell>
          <cell r="B25">
            <v>734403.95</v>
          </cell>
          <cell r="C25">
            <v>661435.71</v>
          </cell>
          <cell r="D25">
            <v>72968.240000000005</v>
          </cell>
          <cell r="E25">
            <v>734361.95</v>
          </cell>
          <cell r="F25">
            <v>661395.71</v>
          </cell>
          <cell r="G25">
            <v>72966.240000000005</v>
          </cell>
          <cell r="H25">
            <v>10823258</v>
          </cell>
          <cell r="I25">
            <v>103.332483</v>
          </cell>
        </row>
        <row r="26">
          <cell r="A26" t="str">
            <v>3503Telephone</v>
          </cell>
          <cell r="B26">
            <v>1350</v>
          </cell>
          <cell r="C26">
            <v>51.87</v>
          </cell>
          <cell r="D26">
            <v>1298.1300000000001</v>
          </cell>
          <cell r="E26">
            <v>1350</v>
          </cell>
          <cell r="F26">
            <v>51.87</v>
          </cell>
          <cell r="G26">
            <v>1298.1300000000001</v>
          </cell>
          <cell r="H26">
            <v>16200</v>
          </cell>
          <cell r="I26">
            <v>0.320185</v>
          </cell>
        </row>
        <row r="27">
          <cell r="A27" t="str">
            <v>3503Temporary Census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 t="str">
            <v>3503total</v>
          </cell>
          <cell r="B28">
            <v>404707.47</v>
          </cell>
          <cell r="C28">
            <v>327160.08</v>
          </cell>
          <cell r="D28">
            <v>77547.39</v>
          </cell>
          <cell r="E28">
            <v>404707.47</v>
          </cell>
          <cell r="F28">
            <v>327160.08</v>
          </cell>
          <cell r="G28">
            <v>77547.39</v>
          </cell>
          <cell r="H28">
            <v>5942734</v>
          </cell>
          <cell r="I28">
            <v>18.028236</v>
          </cell>
        </row>
        <row r="29">
          <cell r="A29" t="str">
            <v>3520Computer Related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 t="str">
            <v>3520Depreciation Expense</v>
          </cell>
          <cell r="B30">
            <v>16527</v>
          </cell>
          <cell r="C30">
            <v>15690.25</v>
          </cell>
          <cell r="D30">
            <v>836.75</v>
          </cell>
          <cell r="E30">
            <v>16527</v>
          </cell>
          <cell r="F30">
            <v>15690.25</v>
          </cell>
          <cell r="G30">
            <v>836.75</v>
          </cell>
          <cell r="H30">
            <v>183090</v>
          </cell>
          <cell r="I30">
            <v>8.5696929999999991</v>
          </cell>
        </row>
        <row r="31">
          <cell r="A31" t="str">
            <v>3520Employee Related</v>
          </cell>
          <cell r="B31">
            <v>0</v>
          </cell>
          <cell r="C31">
            <v>-897</v>
          </cell>
          <cell r="D31">
            <v>897</v>
          </cell>
          <cell r="E31">
            <v>0</v>
          </cell>
          <cell r="F31">
            <v>-897</v>
          </cell>
          <cell r="G31">
            <v>897</v>
          </cell>
          <cell r="H31">
            <v>0</v>
          </cell>
          <cell r="I31">
            <v>0</v>
          </cell>
        </row>
        <row r="32">
          <cell r="A32" t="str">
            <v>3520Hours</v>
          </cell>
          <cell r="B32">
            <v>0</v>
          </cell>
          <cell r="C32">
            <v>4</v>
          </cell>
          <cell r="D32">
            <v>-4</v>
          </cell>
          <cell r="E32">
            <v>0</v>
          </cell>
          <cell r="F32">
            <v>4</v>
          </cell>
          <cell r="G32">
            <v>-4</v>
          </cell>
          <cell r="H32">
            <v>0</v>
          </cell>
          <cell r="I32">
            <v>0</v>
          </cell>
        </row>
        <row r="33">
          <cell r="A33" t="str">
            <v>3520Other expenses</v>
          </cell>
          <cell r="B33">
            <v>0</v>
          </cell>
          <cell r="C33">
            <v>201</v>
          </cell>
          <cell r="D33">
            <v>-201</v>
          </cell>
          <cell r="E33">
            <v>0</v>
          </cell>
          <cell r="F33">
            <v>201</v>
          </cell>
          <cell r="G33">
            <v>-201</v>
          </cell>
          <cell r="H33">
            <v>0</v>
          </cell>
          <cell r="I33">
            <v>0</v>
          </cell>
        </row>
        <row r="34">
          <cell r="A34" t="str">
            <v>3520Overhead Labor</v>
          </cell>
          <cell r="B34">
            <v>0</v>
          </cell>
          <cell r="C34">
            <v>112.44</v>
          </cell>
          <cell r="D34">
            <v>-112.44</v>
          </cell>
          <cell r="E34">
            <v>0</v>
          </cell>
          <cell r="F34">
            <v>112.44</v>
          </cell>
          <cell r="G34">
            <v>-112.44</v>
          </cell>
          <cell r="H34">
            <v>0</v>
          </cell>
          <cell r="I34">
            <v>0</v>
          </cell>
        </row>
        <row r="35">
          <cell r="A35" t="str">
            <v>3520Square Footage</v>
          </cell>
          <cell r="B35">
            <v>0</v>
          </cell>
          <cell r="C35">
            <v>49.5</v>
          </cell>
          <cell r="D35">
            <v>-49.5</v>
          </cell>
          <cell r="E35">
            <v>0</v>
          </cell>
          <cell r="F35">
            <v>49.5</v>
          </cell>
          <cell r="G35">
            <v>-49.5</v>
          </cell>
          <cell r="H35">
            <v>0</v>
          </cell>
          <cell r="I35">
            <v>0</v>
          </cell>
        </row>
        <row r="36">
          <cell r="A36" t="str">
            <v>3520sub</v>
          </cell>
          <cell r="B36">
            <v>1487054</v>
          </cell>
          <cell r="C36">
            <v>1400042.97</v>
          </cell>
          <cell r="D36">
            <v>87011.03</v>
          </cell>
          <cell r="E36">
            <v>1487054</v>
          </cell>
          <cell r="F36">
            <v>1400042.97</v>
          </cell>
          <cell r="G36">
            <v>87011.03</v>
          </cell>
          <cell r="H36">
            <v>15216180</v>
          </cell>
          <cell r="I36">
            <v>26.992514999999997</v>
          </cell>
        </row>
        <row r="37">
          <cell r="A37" t="str">
            <v>3520Telephone</v>
          </cell>
          <cell r="B37">
            <v>727000</v>
          </cell>
          <cell r="C37">
            <v>684810.72</v>
          </cell>
          <cell r="D37">
            <v>42189.279999999999</v>
          </cell>
          <cell r="E37">
            <v>727000</v>
          </cell>
          <cell r="F37">
            <v>684810.72</v>
          </cell>
          <cell r="G37">
            <v>42189.279999999999</v>
          </cell>
          <cell r="H37">
            <v>7425000</v>
          </cell>
          <cell r="I37">
            <v>9.2230399999999992</v>
          </cell>
        </row>
        <row r="38">
          <cell r="A38" t="str">
            <v>3520total</v>
          </cell>
          <cell r="B38">
            <v>2230581</v>
          </cell>
          <cell r="C38">
            <v>2100333.9300000002</v>
          </cell>
          <cell r="D38">
            <v>130247.07</v>
          </cell>
          <cell r="E38">
            <v>2230581</v>
          </cell>
          <cell r="F38">
            <v>2100333.9300000002</v>
          </cell>
          <cell r="G38">
            <v>130247.07</v>
          </cell>
          <cell r="H38">
            <v>22824270</v>
          </cell>
          <cell r="I38">
            <v>27.606584999999999</v>
          </cell>
        </row>
        <row r="39">
          <cell r="A39" t="str">
            <v>3550Computer Related</v>
          </cell>
          <cell r="B39">
            <v>177062</v>
          </cell>
          <cell r="C39">
            <v>60314.400000000001</v>
          </cell>
          <cell r="D39">
            <v>116747.6</v>
          </cell>
          <cell r="E39">
            <v>177062</v>
          </cell>
          <cell r="F39">
            <v>60314.400000000001</v>
          </cell>
          <cell r="G39">
            <v>116747.6</v>
          </cell>
          <cell r="H39">
            <v>2095803</v>
          </cell>
          <cell r="I39">
            <v>100.45793199999999</v>
          </cell>
        </row>
        <row r="40">
          <cell r="A40" t="str">
            <v>3550Depreciation Expense</v>
          </cell>
          <cell r="B40">
            <v>96815</v>
          </cell>
          <cell r="C40">
            <v>38443.370000000003</v>
          </cell>
          <cell r="D40">
            <v>58371.63</v>
          </cell>
          <cell r="E40">
            <v>96815</v>
          </cell>
          <cell r="F40">
            <v>38443.370000000003</v>
          </cell>
          <cell r="G40">
            <v>58371.63</v>
          </cell>
          <cell r="H40">
            <v>1290249</v>
          </cell>
          <cell r="I40">
            <v>2.9795310000000002</v>
          </cell>
        </row>
        <row r="41">
          <cell r="A41" t="str">
            <v>3550Direct Labor</v>
          </cell>
          <cell r="B41">
            <v>0</v>
          </cell>
          <cell r="C41">
            <v>3318.96</v>
          </cell>
          <cell r="D41">
            <v>-3318.96</v>
          </cell>
          <cell r="E41">
            <v>0</v>
          </cell>
          <cell r="F41">
            <v>3318.96</v>
          </cell>
          <cell r="G41">
            <v>-3318.96</v>
          </cell>
          <cell r="H41">
            <v>0</v>
          </cell>
          <cell r="I41">
            <v>0</v>
          </cell>
        </row>
        <row r="42">
          <cell r="A42" t="str">
            <v>3550Employee Related</v>
          </cell>
          <cell r="B42">
            <v>19711</v>
          </cell>
          <cell r="C42">
            <v>16445.740000000002</v>
          </cell>
          <cell r="D42">
            <v>3265.26</v>
          </cell>
          <cell r="E42">
            <v>19711</v>
          </cell>
          <cell r="F42">
            <v>16445.740000000002</v>
          </cell>
          <cell r="G42">
            <v>3265.26</v>
          </cell>
          <cell r="H42">
            <v>89579</v>
          </cell>
          <cell r="I42">
            <v>45.952467999999996</v>
          </cell>
        </row>
        <row r="43">
          <cell r="A43" t="str">
            <v>3550Hours</v>
          </cell>
          <cell r="B43">
            <v>9296</v>
          </cell>
          <cell r="C43">
            <v>8147.8</v>
          </cell>
          <cell r="D43">
            <v>1148.2</v>
          </cell>
          <cell r="E43">
            <v>9296</v>
          </cell>
          <cell r="F43">
            <v>8147.8</v>
          </cell>
          <cell r="G43">
            <v>1148.2</v>
          </cell>
          <cell r="H43">
            <v>110752</v>
          </cell>
          <cell r="I43">
            <v>9.9370340000000006</v>
          </cell>
        </row>
        <row r="44">
          <cell r="A44" t="str">
            <v>3550Other expenses</v>
          </cell>
          <cell r="B44">
            <v>24814</v>
          </cell>
          <cell r="C44">
            <v>29809.07</v>
          </cell>
          <cell r="D44">
            <v>-4995.07</v>
          </cell>
          <cell r="E44">
            <v>24814</v>
          </cell>
          <cell r="F44">
            <v>29809.07</v>
          </cell>
          <cell r="G44">
            <v>-4995.07</v>
          </cell>
          <cell r="H44">
            <v>280843</v>
          </cell>
          <cell r="I44">
            <v>90.833752000000004</v>
          </cell>
        </row>
        <row r="45">
          <cell r="A45" t="str">
            <v>3550Outside Consulting</v>
          </cell>
          <cell r="B45">
            <v>6000</v>
          </cell>
          <cell r="C45">
            <v>-37942.5</v>
          </cell>
          <cell r="D45">
            <v>43942.5</v>
          </cell>
          <cell r="E45">
            <v>6000</v>
          </cell>
          <cell r="F45">
            <v>-37942.5</v>
          </cell>
          <cell r="G45">
            <v>43942.5</v>
          </cell>
          <cell r="H45">
            <v>62000</v>
          </cell>
          <cell r="I45">
            <v>-61.197581</v>
          </cell>
        </row>
        <row r="46">
          <cell r="A46" t="str">
            <v>3550Overhead Labor</v>
          </cell>
          <cell r="B46">
            <v>200071</v>
          </cell>
          <cell r="C46">
            <v>179315.61</v>
          </cell>
          <cell r="D46">
            <v>20755.39</v>
          </cell>
          <cell r="E46">
            <v>200071</v>
          </cell>
          <cell r="F46">
            <v>179315.61</v>
          </cell>
          <cell r="G46">
            <v>20755.39</v>
          </cell>
          <cell r="H46">
            <v>2350098</v>
          </cell>
          <cell r="I46">
            <v>35.388974000000005</v>
          </cell>
        </row>
        <row r="47">
          <cell r="A47" t="str">
            <v>3550Permanent Census</v>
          </cell>
          <cell r="B47">
            <v>65</v>
          </cell>
          <cell r="C47">
            <v>62</v>
          </cell>
          <cell r="D47">
            <v>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3550Square Footage</v>
          </cell>
          <cell r="B48">
            <v>36568.03</v>
          </cell>
          <cell r="C48">
            <v>36551</v>
          </cell>
          <cell r="D48">
            <v>17.03</v>
          </cell>
          <cell r="E48">
            <v>36568.03</v>
          </cell>
          <cell r="F48">
            <v>36551</v>
          </cell>
          <cell r="G48">
            <v>17.03</v>
          </cell>
          <cell r="H48">
            <v>435417</v>
          </cell>
          <cell r="I48">
            <v>8.394482</v>
          </cell>
        </row>
        <row r="49">
          <cell r="A49" t="str">
            <v>3550sub</v>
          </cell>
          <cell r="B49">
            <v>2063436.29</v>
          </cell>
          <cell r="C49">
            <v>763323.14</v>
          </cell>
          <cell r="D49">
            <v>1300113.1499999999</v>
          </cell>
          <cell r="E49">
            <v>2063368.29</v>
          </cell>
          <cell r="F49">
            <v>763260.14</v>
          </cell>
          <cell r="G49">
            <v>1300108.1499999999</v>
          </cell>
          <cell r="H49">
            <v>24093496</v>
          </cell>
          <cell r="I49">
            <v>19.363865000000004</v>
          </cell>
        </row>
        <row r="50">
          <cell r="A50" t="str">
            <v>3550Telephone</v>
          </cell>
          <cell r="B50">
            <v>346445</v>
          </cell>
          <cell r="C50">
            <v>-65206.28</v>
          </cell>
          <cell r="D50">
            <v>411651.28</v>
          </cell>
          <cell r="E50">
            <v>346445</v>
          </cell>
          <cell r="F50">
            <v>-65206.28</v>
          </cell>
          <cell r="G50">
            <v>411651.28</v>
          </cell>
          <cell r="H50">
            <v>3823340</v>
          </cell>
          <cell r="I50">
            <v>125.628517</v>
          </cell>
        </row>
        <row r="51">
          <cell r="A51" t="str">
            <v>3550Temporary Census</v>
          </cell>
          <cell r="B51">
            <v>3</v>
          </cell>
          <cell r="C51">
            <v>1</v>
          </cell>
          <cell r="D51">
            <v>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3550total</v>
          </cell>
          <cell r="B52">
            <v>3284609.52</v>
          </cell>
          <cell r="C52">
            <v>1330805.76</v>
          </cell>
          <cell r="D52">
            <v>1953803.76</v>
          </cell>
          <cell r="E52">
            <v>3284609.52</v>
          </cell>
          <cell r="F52">
            <v>1330805.76</v>
          </cell>
          <cell r="G52">
            <v>1953803.76</v>
          </cell>
          <cell r="H52">
            <v>38540253</v>
          </cell>
          <cell r="I52">
            <v>10.359084000000001</v>
          </cell>
        </row>
        <row r="53">
          <cell r="A53" t="str">
            <v>3551Computer Related</v>
          </cell>
          <cell r="B53">
            <v>2944</v>
          </cell>
          <cell r="C53">
            <v>0</v>
          </cell>
          <cell r="D53">
            <v>2944</v>
          </cell>
          <cell r="E53">
            <v>2944</v>
          </cell>
          <cell r="F53">
            <v>0</v>
          </cell>
          <cell r="G53">
            <v>2944</v>
          </cell>
          <cell r="H53">
            <v>436128</v>
          </cell>
          <cell r="I53">
            <v>0</v>
          </cell>
        </row>
        <row r="54">
          <cell r="A54" t="str">
            <v>3551Depreciation Expense</v>
          </cell>
          <cell r="B54">
            <v>43659</v>
          </cell>
          <cell r="C54">
            <v>42386.66</v>
          </cell>
          <cell r="D54">
            <v>1272.3399999999999</v>
          </cell>
          <cell r="E54">
            <v>43659</v>
          </cell>
          <cell r="F54">
            <v>42386.66</v>
          </cell>
          <cell r="G54">
            <v>1272.3399999999999</v>
          </cell>
          <cell r="H54">
            <v>336758</v>
          </cell>
          <cell r="I54">
            <v>162.096677</v>
          </cell>
        </row>
        <row r="55">
          <cell r="A55" t="str">
            <v>3551Direct Labor</v>
          </cell>
          <cell r="B55">
            <v>0</v>
          </cell>
          <cell r="C55">
            <v>4647.6099999999997</v>
          </cell>
          <cell r="D55">
            <v>-4647.6099999999997</v>
          </cell>
          <cell r="E55">
            <v>0</v>
          </cell>
          <cell r="F55">
            <v>4647.6099999999997</v>
          </cell>
          <cell r="G55">
            <v>-4647.6099999999997</v>
          </cell>
          <cell r="H55">
            <v>0</v>
          </cell>
          <cell r="I55">
            <v>0</v>
          </cell>
        </row>
        <row r="56">
          <cell r="A56" t="str">
            <v>3551Employee Related</v>
          </cell>
          <cell r="B56">
            <v>960</v>
          </cell>
          <cell r="C56">
            <v>0</v>
          </cell>
          <cell r="D56">
            <v>960</v>
          </cell>
          <cell r="E56">
            <v>960</v>
          </cell>
          <cell r="F56">
            <v>0</v>
          </cell>
          <cell r="G56">
            <v>960</v>
          </cell>
          <cell r="H56">
            <v>13520</v>
          </cell>
          <cell r="I56">
            <v>0</v>
          </cell>
        </row>
        <row r="57">
          <cell r="A57" t="str">
            <v>3551Hours</v>
          </cell>
          <cell r="B57">
            <v>1036</v>
          </cell>
          <cell r="C57">
            <v>1278.5</v>
          </cell>
          <cell r="D57">
            <v>-242.5</v>
          </cell>
          <cell r="E57">
            <v>1036</v>
          </cell>
          <cell r="F57">
            <v>1278.5</v>
          </cell>
          <cell r="G57">
            <v>-242.5</v>
          </cell>
          <cell r="H57">
            <v>13272</v>
          </cell>
          <cell r="I57">
            <v>8.3747740000000004</v>
          </cell>
        </row>
        <row r="58">
          <cell r="A58" t="str">
            <v>3551Other expenses</v>
          </cell>
          <cell r="B58">
            <v>3150</v>
          </cell>
          <cell r="C58">
            <v>11514.34</v>
          </cell>
          <cell r="D58">
            <v>-8364.34</v>
          </cell>
          <cell r="E58">
            <v>3150</v>
          </cell>
          <cell r="F58">
            <v>11514.34</v>
          </cell>
          <cell r="G58">
            <v>-8364.34</v>
          </cell>
          <cell r="H58">
            <v>37800</v>
          </cell>
          <cell r="I58">
            <v>102.4755</v>
          </cell>
        </row>
        <row r="59">
          <cell r="A59" t="str">
            <v>3551Outside Consulting</v>
          </cell>
          <cell r="B59">
            <v>666</v>
          </cell>
          <cell r="C59">
            <v>0</v>
          </cell>
          <cell r="D59">
            <v>666</v>
          </cell>
          <cell r="E59">
            <v>666</v>
          </cell>
          <cell r="F59">
            <v>0</v>
          </cell>
          <cell r="G59">
            <v>666</v>
          </cell>
          <cell r="H59">
            <v>7992</v>
          </cell>
          <cell r="I59">
            <v>0</v>
          </cell>
        </row>
        <row r="60">
          <cell r="A60" t="str">
            <v>3551Overhead Labor</v>
          </cell>
          <cell r="B60">
            <v>43169</v>
          </cell>
          <cell r="C60">
            <v>58155.55</v>
          </cell>
          <cell r="D60">
            <v>-14986.55</v>
          </cell>
          <cell r="E60">
            <v>43169</v>
          </cell>
          <cell r="F60">
            <v>58155.55</v>
          </cell>
          <cell r="G60">
            <v>-14986.55</v>
          </cell>
          <cell r="H60">
            <v>559648</v>
          </cell>
          <cell r="I60">
            <v>6.610239</v>
          </cell>
        </row>
        <row r="61">
          <cell r="A61" t="str">
            <v>3551Permanent Census</v>
          </cell>
          <cell r="B61">
            <v>7</v>
          </cell>
          <cell r="C61">
            <v>7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 t="str">
            <v>3551Square Footage</v>
          </cell>
          <cell r="B62">
            <v>2309.11</v>
          </cell>
          <cell r="C62">
            <v>744.55</v>
          </cell>
          <cell r="D62">
            <v>1564.56</v>
          </cell>
          <cell r="E62">
            <v>2309.11</v>
          </cell>
          <cell r="F62">
            <v>744.55</v>
          </cell>
          <cell r="G62">
            <v>1564.56</v>
          </cell>
          <cell r="H62">
            <v>27709</v>
          </cell>
          <cell r="I62">
            <v>2.687033</v>
          </cell>
        </row>
        <row r="63">
          <cell r="A63" t="str">
            <v>3551sub</v>
          </cell>
          <cell r="B63">
            <v>144037.74</v>
          </cell>
          <cell r="C63">
            <v>250908.27</v>
          </cell>
          <cell r="D63">
            <v>-106870.53</v>
          </cell>
          <cell r="E63">
            <v>144030.74</v>
          </cell>
          <cell r="F63">
            <v>250901.27</v>
          </cell>
          <cell r="G63">
            <v>-106870.53</v>
          </cell>
          <cell r="H63">
            <v>2732148</v>
          </cell>
          <cell r="I63">
            <v>258.87548599999997</v>
          </cell>
        </row>
        <row r="64">
          <cell r="A64" t="str">
            <v>3551Telephone</v>
          </cell>
          <cell r="B64">
            <v>300</v>
          </cell>
          <cell r="C64">
            <v>384.95</v>
          </cell>
          <cell r="D64">
            <v>-84.95</v>
          </cell>
          <cell r="E64">
            <v>300</v>
          </cell>
          <cell r="F64">
            <v>384.95</v>
          </cell>
          <cell r="G64">
            <v>-84.95</v>
          </cell>
          <cell r="H64">
            <v>3600</v>
          </cell>
          <cell r="I64">
            <v>10.693056</v>
          </cell>
        </row>
        <row r="65">
          <cell r="A65" t="str">
            <v>3551total</v>
          </cell>
          <cell r="B65">
            <v>270194.31</v>
          </cell>
          <cell r="C65">
            <v>371606.16</v>
          </cell>
          <cell r="D65">
            <v>-101411.85</v>
          </cell>
          <cell r="E65">
            <v>270194.31</v>
          </cell>
          <cell r="F65">
            <v>371606.16</v>
          </cell>
          <cell r="G65">
            <v>-101411.85</v>
          </cell>
          <cell r="H65">
            <v>4552234</v>
          </cell>
          <cell r="I65">
            <v>26.282817000000001</v>
          </cell>
        </row>
        <row r="66">
          <cell r="A66" t="str">
            <v>3552Computer Related</v>
          </cell>
          <cell r="B66">
            <v>316145</v>
          </cell>
          <cell r="C66">
            <v>219308.79999999999</v>
          </cell>
          <cell r="D66">
            <v>96836.2</v>
          </cell>
          <cell r="E66">
            <v>316145</v>
          </cell>
          <cell r="F66">
            <v>219308.79999999999</v>
          </cell>
          <cell r="G66">
            <v>96836.2</v>
          </cell>
          <cell r="H66">
            <v>3421360</v>
          </cell>
          <cell r="I66">
            <v>37.124476999999999</v>
          </cell>
        </row>
        <row r="67">
          <cell r="A67" t="str">
            <v>3552Depreciation Expense</v>
          </cell>
          <cell r="B67">
            <v>205651.5</v>
          </cell>
          <cell r="C67">
            <v>195588.9</v>
          </cell>
          <cell r="D67">
            <v>10062.6</v>
          </cell>
          <cell r="E67">
            <v>205651.5</v>
          </cell>
          <cell r="F67">
            <v>195588.9</v>
          </cell>
          <cell r="G67">
            <v>10062.6</v>
          </cell>
          <cell r="H67">
            <v>3336014</v>
          </cell>
          <cell r="I67">
            <v>5.8629519999999999</v>
          </cell>
        </row>
        <row r="68">
          <cell r="A68" t="str">
            <v>3552Direct Labor</v>
          </cell>
          <cell r="B68">
            <v>0</v>
          </cell>
          <cell r="C68">
            <v>1798.2</v>
          </cell>
          <cell r="D68">
            <v>-1798.2</v>
          </cell>
          <cell r="E68">
            <v>0</v>
          </cell>
          <cell r="F68">
            <v>1798.2</v>
          </cell>
          <cell r="G68">
            <v>-1798.2</v>
          </cell>
          <cell r="H68">
            <v>0</v>
          </cell>
          <cell r="I68">
            <v>0</v>
          </cell>
        </row>
        <row r="69">
          <cell r="A69" t="str">
            <v>3552Employee Related</v>
          </cell>
          <cell r="B69">
            <v>24744</v>
          </cell>
          <cell r="C69">
            <v>15780.47</v>
          </cell>
          <cell r="D69">
            <v>8963.5300000000007</v>
          </cell>
          <cell r="E69">
            <v>24744</v>
          </cell>
          <cell r="F69">
            <v>15780.47</v>
          </cell>
          <cell r="G69">
            <v>8963.5300000000007</v>
          </cell>
          <cell r="H69">
            <v>159240</v>
          </cell>
          <cell r="I69">
            <v>-11.996620999999998</v>
          </cell>
        </row>
        <row r="70">
          <cell r="A70" t="str">
            <v>3552Hours</v>
          </cell>
          <cell r="B70">
            <v>4560</v>
          </cell>
          <cell r="C70">
            <v>4530.5</v>
          </cell>
          <cell r="D70">
            <v>29.5</v>
          </cell>
          <cell r="E70">
            <v>4560</v>
          </cell>
          <cell r="F70">
            <v>4530.5</v>
          </cell>
          <cell r="G70">
            <v>29.5</v>
          </cell>
          <cell r="H70">
            <v>56528</v>
          </cell>
          <cell r="I70">
            <v>10.22311</v>
          </cell>
        </row>
        <row r="71">
          <cell r="A71" t="str">
            <v>3552Other expenses</v>
          </cell>
          <cell r="B71">
            <v>11719</v>
          </cell>
          <cell r="C71">
            <v>11995.9</v>
          </cell>
          <cell r="D71">
            <v>-276.89999999999998</v>
          </cell>
          <cell r="E71">
            <v>11719</v>
          </cell>
          <cell r="F71">
            <v>11995.9</v>
          </cell>
          <cell r="G71">
            <v>-276.89999999999998</v>
          </cell>
          <cell r="H71">
            <v>113430</v>
          </cell>
          <cell r="I71">
            <v>200.435768</v>
          </cell>
        </row>
        <row r="72">
          <cell r="A72" t="str">
            <v>3552Outside Consulting</v>
          </cell>
          <cell r="B72">
            <v>158250</v>
          </cell>
          <cell r="C72">
            <v>133960</v>
          </cell>
          <cell r="D72">
            <v>24290</v>
          </cell>
          <cell r="E72">
            <v>158250</v>
          </cell>
          <cell r="F72">
            <v>133960</v>
          </cell>
          <cell r="G72">
            <v>24290</v>
          </cell>
          <cell r="H72">
            <v>591843</v>
          </cell>
          <cell r="I72">
            <v>22.634381000000001</v>
          </cell>
        </row>
        <row r="73">
          <cell r="A73" t="str">
            <v>3552Overhead Labor</v>
          </cell>
          <cell r="B73">
            <v>157329</v>
          </cell>
          <cell r="C73">
            <v>148116.71</v>
          </cell>
          <cell r="D73">
            <v>9212.2899999999936</v>
          </cell>
          <cell r="E73">
            <v>157329</v>
          </cell>
          <cell r="F73">
            <v>148116.71</v>
          </cell>
          <cell r="G73">
            <v>9212.2899999999936</v>
          </cell>
          <cell r="H73">
            <v>2083503</v>
          </cell>
          <cell r="I73">
            <v>9.4058619999999991</v>
          </cell>
        </row>
        <row r="74">
          <cell r="A74" t="str">
            <v>3552Permanent Census</v>
          </cell>
          <cell r="B74">
            <v>28</v>
          </cell>
          <cell r="C74">
            <v>27</v>
          </cell>
          <cell r="D74">
            <v>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 t="str">
            <v>3552Square Footage</v>
          </cell>
          <cell r="B75">
            <v>6684.31</v>
          </cell>
          <cell r="C75">
            <v>6597.33</v>
          </cell>
          <cell r="D75">
            <v>86.98</v>
          </cell>
          <cell r="E75">
            <v>6684.31</v>
          </cell>
          <cell r="F75">
            <v>6597.33</v>
          </cell>
          <cell r="G75">
            <v>86.98</v>
          </cell>
          <cell r="H75">
            <v>77946</v>
          </cell>
          <cell r="I75">
            <v>8.4639749999999996</v>
          </cell>
        </row>
        <row r="76">
          <cell r="A76" t="str">
            <v>3552sub</v>
          </cell>
          <cell r="B76">
            <v>1895461.11</v>
          </cell>
          <cell r="C76">
            <v>1591390.05</v>
          </cell>
          <cell r="D76">
            <v>304071.06</v>
          </cell>
          <cell r="E76">
            <v>1895430.11</v>
          </cell>
          <cell r="F76">
            <v>1591362.05</v>
          </cell>
          <cell r="G76">
            <v>304068.06</v>
          </cell>
          <cell r="H76">
            <v>21533875</v>
          </cell>
          <cell r="I76">
            <v>244.91307399999999</v>
          </cell>
        </row>
        <row r="77">
          <cell r="A77" t="str">
            <v>3552Telephone</v>
          </cell>
          <cell r="B77">
            <v>6000</v>
          </cell>
          <cell r="C77">
            <v>2947.18</v>
          </cell>
          <cell r="D77">
            <v>3052.82</v>
          </cell>
          <cell r="E77">
            <v>6000</v>
          </cell>
          <cell r="F77">
            <v>2947.18</v>
          </cell>
          <cell r="G77">
            <v>3052.82</v>
          </cell>
          <cell r="H77">
            <v>72000</v>
          </cell>
          <cell r="I77">
            <v>4.0933060000000001</v>
          </cell>
        </row>
        <row r="78">
          <cell r="A78" t="str">
            <v>3552Temporary Census</v>
          </cell>
          <cell r="B78">
            <v>3</v>
          </cell>
          <cell r="C78">
            <v>1</v>
          </cell>
          <cell r="D78">
            <v>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A79" t="str">
            <v>3552total</v>
          </cell>
          <cell r="B79">
            <v>2873503.35</v>
          </cell>
          <cell r="C79">
            <v>2414264.16</v>
          </cell>
          <cell r="D79">
            <v>459239.19</v>
          </cell>
          <cell r="E79">
            <v>2873503.35</v>
          </cell>
          <cell r="F79">
            <v>2414264.16</v>
          </cell>
          <cell r="G79">
            <v>459239.19</v>
          </cell>
          <cell r="H79">
            <v>32675343</v>
          </cell>
          <cell r="I79">
            <v>22.165925999999999</v>
          </cell>
        </row>
        <row r="80">
          <cell r="A80" t="str">
            <v>3553Computer Related</v>
          </cell>
          <cell r="B80">
            <v>6885</v>
          </cell>
          <cell r="C80">
            <v>197.03</v>
          </cell>
          <cell r="D80">
            <v>6687.97</v>
          </cell>
          <cell r="E80">
            <v>6885</v>
          </cell>
          <cell r="F80">
            <v>197.03</v>
          </cell>
          <cell r="G80">
            <v>6687.97</v>
          </cell>
          <cell r="H80">
            <v>56730</v>
          </cell>
          <cell r="I80">
            <v>0.801562</v>
          </cell>
        </row>
        <row r="81">
          <cell r="A81" t="str">
            <v>3553Depreciation Expense</v>
          </cell>
          <cell r="B81">
            <v>14033</v>
          </cell>
          <cell r="C81">
            <v>13471.99</v>
          </cell>
          <cell r="D81">
            <v>561.01</v>
          </cell>
          <cell r="E81">
            <v>14033</v>
          </cell>
          <cell r="F81">
            <v>13471.99</v>
          </cell>
          <cell r="G81">
            <v>561.01</v>
          </cell>
          <cell r="H81">
            <v>191727</v>
          </cell>
          <cell r="I81">
            <v>7.0266520000000003</v>
          </cell>
        </row>
        <row r="82">
          <cell r="A82" t="str">
            <v>3553Employee Related</v>
          </cell>
          <cell r="B82">
            <v>7290</v>
          </cell>
          <cell r="C82">
            <v>5450</v>
          </cell>
          <cell r="D82">
            <v>1840</v>
          </cell>
          <cell r="E82">
            <v>7290</v>
          </cell>
          <cell r="F82">
            <v>5450</v>
          </cell>
          <cell r="G82">
            <v>1840</v>
          </cell>
          <cell r="H82">
            <v>18935</v>
          </cell>
          <cell r="I82">
            <v>53.170732000000001</v>
          </cell>
        </row>
        <row r="83">
          <cell r="A83" t="str">
            <v>3553Hours</v>
          </cell>
          <cell r="B83">
            <v>1366</v>
          </cell>
          <cell r="C83">
            <v>1369</v>
          </cell>
          <cell r="D83">
            <v>-3</v>
          </cell>
          <cell r="E83">
            <v>1366</v>
          </cell>
          <cell r="F83">
            <v>1369</v>
          </cell>
          <cell r="G83">
            <v>-3</v>
          </cell>
          <cell r="H83">
            <v>15560</v>
          </cell>
          <cell r="I83">
            <v>8.2519279999999995</v>
          </cell>
        </row>
        <row r="84">
          <cell r="A84" t="str">
            <v>3553Other expenses</v>
          </cell>
          <cell r="B84">
            <v>600</v>
          </cell>
          <cell r="C84">
            <v>37.380000000000003</v>
          </cell>
          <cell r="D84">
            <v>562.62</v>
          </cell>
          <cell r="E84">
            <v>600</v>
          </cell>
          <cell r="F84">
            <v>37.380000000000003</v>
          </cell>
          <cell r="G84">
            <v>562.62</v>
          </cell>
          <cell r="H84">
            <v>10375</v>
          </cell>
          <cell r="I84">
            <v>0.87952900000000001</v>
          </cell>
        </row>
        <row r="85">
          <cell r="A85" t="str">
            <v>3553Outside Consulting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92400</v>
          </cell>
          <cell r="I85">
            <v>0</v>
          </cell>
        </row>
        <row r="86">
          <cell r="A86" t="str">
            <v>3553Overhead Labor</v>
          </cell>
          <cell r="B86">
            <v>34275</v>
          </cell>
          <cell r="C86">
            <v>33966.57</v>
          </cell>
          <cell r="D86">
            <v>308.43000000000052</v>
          </cell>
          <cell r="E86">
            <v>34275</v>
          </cell>
          <cell r="F86">
            <v>33966.57</v>
          </cell>
          <cell r="G86">
            <v>308.43000000000052</v>
          </cell>
          <cell r="H86">
            <v>375747</v>
          </cell>
          <cell r="I86">
            <v>11.590049</v>
          </cell>
        </row>
        <row r="87">
          <cell r="A87" t="str">
            <v>3553Permanent Census</v>
          </cell>
          <cell r="B87">
            <v>8</v>
          </cell>
          <cell r="C87">
            <v>8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A88" t="str">
            <v>3553Square Footage</v>
          </cell>
          <cell r="B88">
            <v>921.1</v>
          </cell>
          <cell r="C88">
            <v>863.18</v>
          </cell>
          <cell r="D88">
            <v>57.92</v>
          </cell>
          <cell r="E88">
            <v>921.1</v>
          </cell>
          <cell r="F88">
            <v>863.18</v>
          </cell>
          <cell r="G88">
            <v>57.92</v>
          </cell>
          <cell r="H88">
            <v>8787</v>
          </cell>
          <cell r="I88">
            <v>9.8233750000000004</v>
          </cell>
        </row>
        <row r="89">
          <cell r="A89" t="str">
            <v>3553sub</v>
          </cell>
          <cell r="B89">
            <v>160587.66</v>
          </cell>
          <cell r="C89">
            <v>137220.62</v>
          </cell>
          <cell r="D89">
            <v>23367.040000000001</v>
          </cell>
          <cell r="E89">
            <v>160579.66</v>
          </cell>
          <cell r="F89">
            <v>137212.62</v>
          </cell>
          <cell r="G89">
            <v>23367.040000000001</v>
          </cell>
          <cell r="H89">
            <v>1904959</v>
          </cell>
          <cell r="I89">
            <v>82.934551999999996</v>
          </cell>
        </row>
        <row r="90">
          <cell r="A90" t="str">
            <v>3553Telephone</v>
          </cell>
          <cell r="B90">
            <v>1125</v>
          </cell>
          <cell r="C90">
            <v>553.20000000000005</v>
          </cell>
          <cell r="D90">
            <v>571.79999999999995</v>
          </cell>
          <cell r="E90">
            <v>1125</v>
          </cell>
          <cell r="F90">
            <v>553.20000000000005</v>
          </cell>
          <cell r="G90">
            <v>571.79999999999995</v>
          </cell>
          <cell r="H90">
            <v>13500</v>
          </cell>
          <cell r="I90">
            <v>4.0977779999999999</v>
          </cell>
        </row>
        <row r="91">
          <cell r="A91" t="str">
            <v>3553total</v>
          </cell>
          <cell r="B91">
            <v>243946.41</v>
          </cell>
          <cell r="C91">
            <v>208569.03</v>
          </cell>
          <cell r="D91">
            <v>35377.379999999997</v>
          </cell>
          <cell r="E91">
            <v>243946.41</v>
          </cell>
          <cell r="F91">
            <v>208569.03</v>
          </cell>
          <cell r="G91">
            <v>35377.379999999997</v>
          </cell>
          <cell r="H91">
            <v>2885823</v>
          </cell>
          <cell r="I91">
            <v>21.682100999999999</v>
          </cell>
        </row>
        <row r="92">
          <cell r="A92" t="str">
            <v>3554Computer Related</v>
          </cell>
          <cell r="B92">
            <v>202535</v>
          </cell>
          <cell r="C92">
            <v>179941.52</v>
          </cell>
          <cell r="D92">
            <v>22593.48</v>
          </cell>
          <cell r="E92">
            <v>202535</v>
          </cell>
          <cell r="F92">
            <v>179941.52</v>
          </cell>
          <cell r="G92">
            <v>22593.48</v>
          </cell>
          <cell r="H92">
            <v>2345863</v>
          </cell>
          <cell r="I92">
            <v>44.877880000000005</v>
          </cell>
        </row>
        <row r="93">
          <cell r="A93" t="str">
            <v>3554Depreciation Expense</v>
          </cell>
          <cell r="B93">
            <v>127233</v>
          </cell>
          <cell r="C93">
            <v>46442.96</v>
          </cell>
          <cell r="D93">
            <v>80790.039999999994</v>
          </cell>
          <cell r="E93">
            <v>127233</v>
          </cell>
          <cell r="F93">
            <v>46442.96</v>
          </cell>
          <cell r="G93">
            <v>80790.039999999994</v>
          </cell>
          <cell r="H93">
            <v>1697889</v>
          </cell>
          <cell r="I93">
            <v>2.7353350000000001</v>
          </cell>
        </row>
        <row r="94">
          <cell r="A94" t="str">
            <v>3554Direct Labor</v>
          </cell>
          <cell r="B94">
            <v>0</v>
          </cell>
          <cell r="C94">
            <v>8387.2800000000007</v>
          </cell>
          <cell r="D94">
            <v>-8387.2800000000007</v>
          </cell>
          <cell r="E94">
            <v>0</v>
          </cell>
          <cell r="F94">
            <v>8387.2800000000007</v>
          </cell>
          <cell r="G94">
            <v>-8387.2800000000007</v>
          </cell>
          <cell r="H94">
            <v>0</v>
          </cell>
          <cell r="I94">
            <v>0</v>
          </cell>
        </row>
        <row r="95">
          <cell r="A95" t="str">
            <v>3554Employee Related</v>
          </cell>
          <cell r="B95">
            <v>111179</v>
          </cell>
          <cell r="C95">
            <v>118998.53</v>
          </cell>
          <cell r="D95">
            <v>-7819.53</v>
          </cell>
          <cell r="E95">
            <v>111179</v>
          </cell>
          <cell r="F95">
            <v>118998.53</v>
          </cell>
          <cell r="G95">
            <v>-7819.53</v>
          </cell>
          <cell r="H95">
            <v>1347078</v>
          </cell>
          <cell r="I95">
            <v>259.83142399999997</v>
          </cell>
        </row>
        <row r="96">
          <cell r="A96" t="str">
            <v>3554Hours</v>
          </cell>
          <cell r="B96">
            <v>1824</v>
          </cell>
          <cell r="C96">
            <v>1949.25</v>
          </cell>
          <cell r="D96">
            <v>-125.25</v>
          </cell>
          <cell r="E96">
            <v>1824</v>
          </cell>
          <cell r="F96">
            <v>1949.25</v>
          </cell>
          <cell r="G96">
            <v>-125.25</v>
          </cell>
          <cell r="H96">
            <v>12576</v>
          </cell>
          <cell r="I96">
            <v>13.225588</v>
          </cell>
        </row>
        <row r="97">
          <cell r="A97" t="str">
            <v>3554Other expenses</v>
          </cell>
          <cell r="B97">
            <v>4835</v>
          </cell>
          <cell r="C97">
            <v>-138.36000000000001</v>
          </cell>
          <cell r="D97">
            <v>4973.3599999999997</v>
          </cell>
          <cell r="E97">
            <v>4835</v>
          </cell>
          <cell r="F97">
            <v>-138.36000000000001</v>
          </cell>
          <cell r="G97">
            <v>4973.3599999999997</v>
          </cell>
          <cell r="H97">
            <v>51255</v>
          </cell>
          <cell r="I97">
            <v>0.16114499999999998</v>
          </cell>
        </row>
        <row r="98">
          <cell r="A98" t="str">
            <v>3554Outside Consulting</v>
          </cell>
          <cell r="B98">
            <v>5000</v>
          </cell>
          <cell r="C98">
            <v>0</v>
          </cell>
          <cell r="D98">
            <v>5000</v>
          </cell>
          <cell r="E98">
            <v>5000</v>
          </cell>
          <cell r="F98">
            <v>0</v>
          </cell>
          <cell r="G98">
            <v>5000</v>
          </cell>
          <cell r="H98">
            <v>97500</v>
          </cell>
          <cell r="I98">
            <v>0</v>
          </cell>
        </row>
        <row r="99">
          <cell r="A99" t="str">
            <v>3554Overhead Labor</v>
          </cell>
          <cell r="B99">
            <v>67250</v>
          </cell>
          <cell r="C99">
            <v>60463.69</v>
          </cell>
          <cell r="D99">
            <v>6786.31</v>
          </cell>
          <cell r="E99">
            <v>67250</v>
          </cell>
          <cell r="F99">
            <v>60463.69</v>
          </cell>
          <cell r="G99">
            <v>6786.31</v>
          </cell>
          <cell r="H99">
            <v>573090</v>
          </cell>
          <cell r="I99">
            <v>9.2724879999999992</v>
          </cell>
        </row>
        <row r="100">
          <cell r="A100" t="str">
            <v>3554Permanent Census</v>
          </cell>
          <cell r="B100">
            <v>12</v>
          </cell>
          <cell r="C100">
            <v>13</v>
          </cell>
          <cell r="D100">
            <v>-1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 t="str">
            <v>3554Square Footage</v>
          </cell>
          <cell r="B101">
            <v>6642.34</v>
          </cell>
          <cell r="C101">
            <v>6575.58</v>
          </cell>
          <cell r="D101">
            <v>66.760000000000005</v>
          </cell>
          <cell r="E101">
            <v>6642.34</v>
          </cell>
          <cell r="F101">
            <v>6575.58</v>
          </cell>
          <cell r="G101">
            <v>66.760000000000005</v>
          </cell>
          <cell r="H101">
            <v>78678</v>
          </cell>
          <cell r="I101">
            <v>8.3575839999999992</v>
          </cell>
        </row>
        <row r="102">
          <cell r="A102" t="str">
            <v>3554sub</v>
          </cell>
          <cell r="B102">
            <v>1114324.26</v>
          </cell>
          <cell r="C102">
            <v>885414.23</v>
          </cell>
          <cell r="D102">
            <v>228910.03</v>
          </cell>
          <cell r="E102">
            <v>1114312.26</v>
          </cell>
          <cell r="F102">
            <v>885401.23</v>
          </cell>
          <cell r="G102">
            <v>228911.03</v>
          </cell>
          <cell r="H102">
            <v>13027264</v>
          </cell>
          <cell r="I102">
            <v>69.641343000000006</v>
          </cell>
        </row>
        <row r="103">
          <cell r="A103" t="str">
            <v>3554Telephone</v>
          </cell>
          <cell r="B103">
            <v>1000</v>
          </cell>
          <cell r="C103">
            <v>1133.8399999999999</v>
          </cell>
          <cell r="D103">
            <v>-133.84</v>
          </cell>
          <cell r="E103">
            <v>1000</v>
          </cell>
          <cell r="F103">
            <v>1133.8399999999999</v>
          </cell>
          <cell r="G103">
            <v>-133.84</v>
          </cell>
          <cell r="H103">
            <v>14900</v>
          </cell>
          <cell r="I103">
            <v>7.6096640000000004</v>
          </cell>
        </row>
        <row r="104">
          <cell r="A104" t="str">
            <v>3554total</v>
          </cell>
          <cell r="B104">
            <v>1705697.01</v>
          </cell>
          <cell r="C104">
            <v>1349190.15</v>
          </cell>
          <cell r="D104">
            <v>356506.86</v>
          </cell>
          <cell r="E104">
            <v>1705697.01</v>
          </cell>
          <cell r="F104">
            <v>1349190.15</v>
          </cell>
          <cell r="G104">
            <v>356506.86</v>
          </cell>
          <cell r="H104">
            <v>19985751</v>
          </cell>
          <cell r="I104">
            <v>20.252279999999999</v>
          </cell>
        </row>
        <row r="105">
          <cell r="A105" t="str">
            <v>3555Computer Related</v>
          </cell>
          <cell r="B105">
            <v>17261</v>
          </cell>
          <cell r="C105">
            <v>37009.550000000003</v>
          </cell>
          <cell r="D105">
            <v>-19748.55</v>
          </cell>
          <cell r="E105">
            <v>17261</v>
          </cell>
          <cell r="F105">
            <v>37009.550000000003</v>
          </cell>
          <cell r="G105">
            <v>-19748.55</v>
          </cell>
          <cell r="H105">
            <v>236297</v>
          </cell>
          <cell r="I105">
            <v>22.427592000000001</v>
          </cell>
        </row>
        <row r="106">
          <cell r="A106" t="str">
            <v>3555Depreciation Expense</v>
          </cell>
          <cell r="B106">
            <v>4741</v>
          </cell>
          <cell r="C106">
            <v>4020.32</v>
          </cell>
          <cell r="D106">
            <v>720.68</v>
          </cell>
          <cell r="E106">
            <v>4741</v>
          </cell>
          <cell r="F106">
            <v>4020.32</v>
          </cell>
          <cell r="G106">
            <v>720.68</v>
          </cell>
          <cell r="H106">
            <v>65283</v>
          </cell>
          <cell r="I106">
            <v>6.1582949999999999</v>
          </cell>
        </row>
        <row r="107">
          <cell r="A107" t="str">
            <v>3555Employee Related</v>
          </cell>
          <cell r="B107">
            <v>12900</v>
          </cell>
          <cell r="C107">
            <v>8187.99</v>
          </cell>
          <cell r="D107">
            <v>4712.01</v>
          </cell>
          <cell r="E107">
            <v>12900</v>
          </cell>
          <cell r="F107">
            <v>8187.99</v>
          </cell>
          <cell r="G107">
            <v>4712.01</v>
          </cell>
          <cell r="H107">
            <v>66620</v>
          </cell>
          <cell r="I107">
            <v>30.463494000000001</v>
          </cell>
        </row>
        <row r="108">
          <cell r="A108" t="str">
            <v>3555Hours</v>
          </cell>
          <cell r="B108">
            <v>7448</v>
          </cell>
          <cell r="C108">
            <v>7695.5</v>
          </cell>
          <cell r="D108">
            <v>-247.5</v>
          </cell>
          <cell r="E108">
            <v>7448</v>
          </cell>
          <cell r="F108">
            <v>7695.5</v>
          </cell>
          <cell r="G108">
            <v>-247.5</v>
          </cell>
          <cell r="H108">
            <v>92304</v>
          </cell>
          <cell r="I108">
            <v>12.928412</v>
          </cell>
        </row>
        <row r="109">
          <cell r="A109" t="str">
            <v>3555Other expenses</v>
          </cell>
          <cell r="B109">
            <v>19583</v>
          </cell>
          <cell r="C109">
            <v>13365.39</v>
          </cell>
          <cell r="D109">
            <v>6217.61</v>
          </cell>
          <cell r="E109">
            <v>19583</v>
          </cell>
          <cell r="F109">
            <v>13365.39</v>
          </cell>
          <cell r="G109">
            <v>6217.61</v>
          </cell>
          <cell r="H109">
            <v>239154</v>
          </cell>
          <cell r="I109">
            <v>156.11587900000001</v>
          </cell>
        </row>
        <row r="110">
          <cell r="A110" t="str">
            <v>3555Outside Consulting</v>
          </cell>
          <cell r="B110">
            <v>13500</v>
          </cell>
          <cell r="C110">
            <v>20184.79</v>
          </cell>
          <cell r="D110">
            <v>-6684.79</v>
          </cell>
          <cell r="E110">
            <v>13500</v>
          </cell>
          <cell r="F110">
            <v>20184.79</v>
          </cell>
          <cell r="G110">
            <v>-6684.79</v>
          </cell>
          <cell r="H110">
            <v>71500</v>
          </cell>
          <cell r="I110">
            <v>28.230475999999999</v>
          </cell>
        </row>
        <row r="111">
          <cell r="A111" t="str">
            <v>3555Overhead Labor</v>
          </cell>
          <cell r="B111">
            <v>139962</v>
          </cell>
          <cell r="C111">
            <v>162784.54999999999</v>
          </cell>
          <cell r="D111">
            <v>-22822.55</v>
          </cell>
          <cell r="E111">
            <v>139962</v>
          </cell>
          <cell r="F111">
            <v>162784.54999999999</v>
          </cell>
          <cell r="G111">
            <v>-22822.55</v>
          </cell>
          <cell r="H111">
            <v>1783481</v>
          </cell>
          <cell r="I111">
            <v>19.268651999999999</v>
          </cell>
        </row>
        <row r="112">
          <cell r="A112" t="str">
            <v>3555Permanent Census</v>
          </cell>
          <cell r="B112">
            <v>41</v>
          </cell>
          <cell r="C112">
            <v>44</v>
          </cell>
          <cell r="D112">
            <v>-3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 t="str">
            <v>3555Square Footage</v>
          </cell>
          <cell r="B113">
            <v>4151.46</v>
          </cell>
          <cell r="C113">
            <v>4336.7</v>
          </cell>
          <cell r="D113">
            <v>-185.24</v>
          </cell>
          <cell r="E113">
            <v>4151.46</v>
          </cell>
          <cell r="F113">
            <v>4336.7</v>
          </cell>
          <cell r="G113">
            <v>-185.24</v>
          </cell>
          <cell r="H113">
            <v>48685</v>
          </cell>
          <cell r="I113">
            <v>8.9076719999999998</v>
          </cell>
        </row>
        <row r="114">
          <cell r="A114" t="str">
            <v>3555sub</v>
          </cell>
          <cell r="B114">
            <v>562026.66</v>
          </cell>
          <cell r="C114">
            <v>644561.56000000006</v>
          </cell>
          <cell r="D114">
            <v>-82534.899999999994</v>
          </cell>
          <cell r="E114">
            <v>561977.66</v>
          </cell>
          <cell r="F114">
            <v>644513.56000000006</v>
          </cell>
          <cell r="G114">
            <v>-82535.899999999994</v>
          </cell>
          <cell r="H114">
            <v>6895555</v>
          </cell>
          <cell r="I114">
            <v>130.186485</v>
          </cell>
        </row>
        <row r="115">
          <cell r="A115" t="str">
            <v>3555Telephone</v>
          </cell>
          <cell r="B115">
            <v>6750</v>
          </cell>
          <cell r="C115">
            <v>4435.41</v>
          </cell>
          <cell r="D115">
            <v>2314.59</v>
          </cell>
          <cell r="E115">
            <v>6750</v>
          </cell>
          <cell r="F115">
            <v>4435.41</v>
          </cell>
          <cell r="G115">
            <v>2314.59</v>
          </cell>
          <cell r="H115">
            <v>81000</v>
          </cell>
          <cell r="I115">
            <v>5.4758149999999999</v>
          </cell>
        </row>
        <row r="116">
          <cell r="A116" t="str">
            <v>3555Temporary Census</v>
          </cell>
          <cell r="B116">
            <v>8</v>
          </cell>
          <cell r="C116">
            <v>4</v>
          </cell>
          <cell r="D116">
            <v>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 t="str">
            <v>3555total</v>
          </cell>
          <cell r="B117">
            <v>854897.37</v>
          </cell>
          <cell r="C117">
            <v>979360.83</v>
          </cell>
          <cell r="D117">
            <v>-124463.46</v>
          </cell>
          <cell r="E117">
            <v>854897.37</v>
          </cell>
          <cell r="F117">
            <v>979360.83</v>
          </cell>
          <cell r="G117">
            <v>-124463.46</v>
          </cell>
          <cell r="H117">
            <v>10491777</v>
          </cell>
          <cell r="I117">
            <v>28.003667999999998</v>
          </cell>
        </row>
        <row r="118">
          <cell r="A118" t="str">
            <v>3556Computer Related</v>
          </cell>
          <cell r="B118">
            <v>86046</v>
          </cell>
          <cell r="C118">
            <v>114016.16</v>
          </cell>
          <cell r="D118">
            <v>-27970.16</v>
          </cell>
          <cell r="E118">
            <v>86046</v>
          </cell>
          <cell r="F118">
            <v>114016.16</v>
          </cell>
          <cell r="G118">
            <v>-27970.16</v>
          </cell>
          <cell r="H118">
            <v>1015552</v>
          </cell>
          <cell r="I118">
            <v>330.27282600000001</v>
          </cell>
        </row>
        <row r="119">
          <cell r="A119" t="str">
            <v>3556Depreciation Expense</v>
          </cell>
          <cell r="B119">
            <v>25478</v>
          </cell>
          <cell r="C119">
            <v>25444.15</v>
          </cell>
          <cell r="D119">
            <v>33.85</v>
          </cell>
          <cell r="E119">
            <v>25478</v>
          </cell>
          <cell r="F119">
            <v>25444.15</v>
          </cell>
          <cell r="G119">
            <v>33.85</v>
          </cell>
          <cell r="H119">
            <v>373974</v>
          </cell>
          <cell r="I119">
            <v>6.8037219999999996</v>
          </cell>
        </row>
        <row r="120">
          <cell r="A120" t="str">
            <v>3556Direct Labor</v>
          </cell>
          <cell r="B120">
            <v>0</v>
          </cell>
          <cell r="C120">
            <v>1669.8</v>
          </cell>
          <cell r="D120">
            <v>-1669.8</v>
          </cell>
          <cell r="E120">
            <v>0</v>
          </cell>
          <cell r="F120">
            <v>1669.8</v>
          </cell>
          <cell r="G120">
            <v>-1669.8</v>
          </cell>
          <cell r="H120">
            <v>0</v>
          </cell>
          <cell r="I120">
            <v>0</v>
          </cell>
        </row>
        <row r="121">
          <cell r="A121" t="str">
            <v>3556Employee Related</v>
          </cell>
          <cell r="B121">
            <v>4200</v>
          </cell>
          <cell r="C121">
            <v>532.5</v>
          </cell>
          <cell r="D121">
            <v>3667.5</v>
          </cell>
          <cell r="E121">
            <v>4200</v>
          </cell>
          <cell r="F121">
            <v>532.5</v>
          </cell>
          <cell r="G121">
            <v>3667.5</v>
          </cell>
          <cell r="H121">
            <v>34400</v>
          </cell>
          <cell r="I121">
            <v>5.546875</v>
          </cell>
        </row>
        <row r="122">
          <cell r="A122" t="str">
            <v>3556Hours</v>
          </cell>
          <cell r="B122">
            <v>3040</v>
          </cell>
          <cell r="C122">
            <v>3210.25</v>
          </cell>
          <cell r="D122">
            <v>-170.25</v>
          </cell>
          <cell r="E122">
            <v>3040</v>
          </cell>
          <cell r="F122">
            <v>3210.25</v>
          </cell>
          <cell r="G122">
            <v>-170.25</v>
          </cell>
          <cell r="H122">
            <v>38880</v>
          </cell>
          <cell r="I122">
            <v>16.896383</v>
          </cell>
        </row>
        <row r="123">
          <cell r="A123" t="str">
            <v>3556Other expenses</v>
          </cell>
          <cell r="B123">
            <v>20606</v>
          </cell>
          <cell r="C123">
            <v>15357.96</v>
          </cell>
          <cell r="D123">
            <v>5248.04</v>
          </cell>
          <cell r="E123">
            <v>20606</v>
          </cell>
          <cell r="F123">
            <v>15357.96</v>
          </cell>
          <cell r="G123">
            <v>5248.04</v>
          </cell>
          <cell r="H123">
            <v>319950</v>
          </cell>
          <cell r="I123">
            <v>15.562978000000001</v>
          </cell>
        </row>
        <row r="124">
          <cell r="A124" t="str">
            <v>3556Outside Consulting</v>
          </cell>
          <cell r="B124">
            <v>20000</v>
          </cell>
          <cell r="C124">
            <v>0</v>
          </cell>
          <cell r="D124">
            <v>20000</v>
          </cell>
          <cell r="E124">
            <v>20000</v>
          </cell>
          <cell r="F124">
            <v>0</v>
          </cell>
          <cell r="G124">
            <v>20000</v>
          </cell>
          <cell r="H124">
            <v>240000</v>
          </cell>
          <cell r="I124">
            <v>0</v>
          </cell>
        </row>
        <row r="125">
          <cell r="A125" t="str">
            <v>3556Overhead Labor</v>
          </cell>
          <cell r="B125">
            <v>60254</v>
          </cell>
          <cell r="C125">
            <v>42007.59</v>
          </cell>
          <cell r="D125">
            <v>18246.41</v>
          </cell>
          <cell r="E125">
            <v>60254</v>
          </cell>
          <cell r="F125">
            <v>42007.59</v>
          </cell>
          <cell r="G125">
            <v>18246.41</v>
          </cell>
          <cell r="H125">
            <v>800741</v>
          </cell>
          <cell r="I125">
            <v>27.706336</v>
          </cell>
        </row>
        <row r="126">
          <cell r="A126" t="str">
            <v>3556Permanent Census</v>
          </cell>
          <cell r="B126">
            <v>17</v>
          </cell>
          <cell r="C126">
            <v>17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A127" t="str">
            <v>3556Square Footage</v>
          </cell>
          <cell r="B127">
            <v>15172.8</v>
          </cell>
          <cell r="C127">
            <v>15505.42</v>
          </cell>
          <cell r="D127">
            <v>-332.62</v>
          </cell>
          <cell r="E127">
            <v>15172.8</v>
          </cell>
          <cell r="F127">
            <v>15505.42</v>
          </cell>
          <cell r="G127">
            <v>-332.62</v>
          </cell>
          <cell r="H127">
            <v>182074</v>
          </cell>
          <cell r="I127">
            <v>8.5159990000000008</v>
          </cell>
        </row>
        <row r="128">
          <cell r="A128" t="str">
            <v>3556sub</v>
          </cell>
          <cell r="B128">
            <v>543076.93000000005</v>
          </cell>
          <cell r="C128">
            <v>505209.26</v>
          </cell>
          <cell r="D128">
            <v>37867.67</v>
          </cell>
          <cell r="E128">
            <v>543056.93000000005</v>
          </cell>
          <cell r="F128">
            <v>505189.26</v>
          </cell>
          <cell r="G128">
            <v>37867.67</v>
          </cell>
          <cell r="H128">
            <v>7049482</v>
          </cell>
          <cell r="I128">
            <v>79.152541999999997</v>
          </cell>
        </row>
        <row r="129">
          <cell r="A129" t="str">
            <v>3556Telephone</v>
          </cell>
          <cell r="B129">
            <v>1400</v>
          </cell>
          <cell r="C129">
            <v>1201.32</v>
          </cell>
          <cell r="D129">
            <v>198.68</v>
          </cell>
          <cell r="E129">
            <v>1400</v>
          </cell>
          <cell r="F129">
            <v>1201.32</v>
          </cell>
          <cell r="G129">
            <v>198.68</v>
          </cell>
          <cell r="H129">
            <v>16800</v>
          </cell>
          <cell r="I129">
            <v>7.1507139999999998</v>
          </cell>
        </row>
        <row r="130">
          <cell r="A130" t="str">
            <v>3556Temporary Census</v>
          </cell>
          <cell r="B130">
            <v>3</v>
          </cell>
          <cell r="C130">
            <v>3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 t="str">
            <v>3556total</v>
          </cell>
          <cell r="B131">
            <v>894462.03</v>
          </cell>
          <cell r="C131">
            <v>836751.48</v>
          </cell>
          <cell r="D131">
            <v>57710.55</v>
          </cell>
          <cell r="E131">
            <v>894462.03</v>
          </cell>
          <cell r="F131">
            <v>836751.48</v>
          </cell>
          <cell r="G131">
            <v>57710.55</v>
          </cell>
          <cell r="H131">
            <v>11588997</v>
          </cell>
          <cell r="I131">
            <v>21.660668999999999</v>
          </cell>
        </row>
        <row r="132">
          <cell r="A132" t="str">
            <v>3557Computer Related</v>
          </cell>
          <cell r="B132">
            <v>98255</v>
          </cell>
          <cell r="C132">
            <v>56139.64</v>
          </cell>
          <cell r="D132">
            <v>42115.360000000001</v>
          </cell>
          <cell r="E132">
            <v>98255</v>
          </cell>
          <cell r="F132">
            <v>56139.64</v>
          </cell>
          <cell r="G132">
            <v>42115.360000000001</v>
          </cell>
          <cell r="H132">
            <v>1291025</v>
          </cell>
          <cell r="I132">
            <v>13.675724000000002</v>
          </cell>
        </row>
        <row r="133">
          <cell r="A133" t="str">
            <v>3557Depreciation Expense</v>
          </cell>
          <cell r="B133">
            <v>33967</v>
          </cell>
          <cell r="C133">
            <v>33649.599999999999</v>
          </cell>
          <cell r="D133">
            <v>317.39999999999998</v>
          </cell>
          <cell r="E133">
            <v>33967</v>
          </cell>
          <cell r="F133">
            <v>33649.599999999999</v>
          </cell>
          <cell r="G133">
            <v>317.39999999999998</v>
          </cell>
          <cell r="H133">
            <v>460597</v>
          </cell>
          <cell r="I133">
            <v>7.3056489999999998</v>
          </cell>
        </row>
        <row r="134">
          <cell r="A134" t="str">
            <v>3557Direct Labor</v>
          </cell>
          <cell r="B134">
            <v>0</v>
          </cell>
          <cell r="C134">
            <v>4789.47</v>
          </cell>
          <cell r="D134">
            <v>-4789.47</v>
          </cell>
          <cell r="E134">
            <v>0</v>
          </cell>
          <cell r="F134">
            <v>4789.47</v>
          </cell>
          <cell r="G134">
            <v>-4789.47</v>
          </cell>
          <cell r="H134">
            <v>0</v>
          </cell>
          <cell r="I134">
            <v>0</v>
          </cell>
        </row>
        <row r="135">
          <cell r="A135" t="str">
            <v>3557Employee Related</v>
          </cell>
          <cell r="B135">
            <v>7645</v>
          </cell>
          <cell r="C135">
            <v>8385</v>
          </cell>
          <cell r="D135">
            <v>-740</v>
          </cell>
          <cell r="E135">
            <v>7645</v>
          </cell>
          <cell r="F135">
            <v>8385</v>
          </cell>
          <cell r="G135">
            <v>-740</v>
          </cell>
          <cell r="H135">
            <v>56836</v>
          </cell>
          <cell r="I135">
            <v>-74.512772999999981</v>
          </cell>
        </row>
        <row r="136">
          <cell r="A136" t="str">
            <v>3557Hours</v>
          </cell>
          <cell r="B136">
            <v>6080</v>
          </cell>
          <cell r="C136">
            <v>5408.75</v>
          </cell>
          <cell r="D136">
            <v>671.25</v>
          </cell>
          <cell r="E136">
            <v>6080</v>
          </cell>
          <cell r="F136">
            <v>5408.75</v>
          </cell>
          <cell r="G136">
            <v>671.25</v>
          </cell>
          <cell r="H136">
            <v>76144</v>
          </cell>
          <cell r="I136">
            <v>13.425429000000001</v>
          </cell>
        </row>
        <row r="137">
          <cell r="A137" t="str">
            <v>3557Other expenses</v>
          </cell>
          <cell r="B137">
            <v>12282</v>
          </cell>
          <cell r="C137">
            <v>7193.26</v>
          </cell>
          <cell r="D137">
            <v>5088.74</v>
          </cell>
          <cell r="E137">
            <v>12282</v>
          </cell>
          <cell r="F137">
            <v>7193.26</v>
          </cell>
          <cell r="G137">
            <v>5088.74</v>
          </cell>
          <cell r="H137">
            <v>148257</v>
          </cell>
          <cell r="I137">
            <v>31.366994999999999</v>
          </cell>
        </row>
        <row r="138">
          <cell r="A138" t="str">
            <v>3557Outside Consulting</v>
          </cell>
          <cell r="B138">
            <v>4000</v>
          </cell>
          <cell r="C138">
            <v>0</v>
          </cell>
          <cell r="D138">
            <v>4000</v>
          </cell>
          <cell r="E138">
            <v>4000</v>
          </cell>
          <cell r="F138">
            <v>0</v>
          </cell>
          <cell r="G138">
            <v>4000</v>
          </cell>
          <cell r="H138">
            <v>48000</v>
          </cell>
          <cell r="I138">
            <v>0</v>
          </cell>
        </row>
        <row r="139">
          <cell r="A139" t="str">
            <v>3557Overhead Labor</v>
          </cell>
          <cell r="B139">
            <v>181699</v>
          </cell>
          <cell r="C139">
            <v>157333.79</v>
          </cell>
          <cell r="D139">
            <v>24365.21</v>
          </cell>
          <cell r="E139">
            <v>181699</v>
          </cell>
          <cell r="F139">
            <v>157333.79</v>
          </cell>
          <cell r="G139">
            <v>24365.21</v>
          </cell>
          <cell r="H139">
            <v>2372014</v>
          </cell>
          <cell r="I139">
            <v>19.994645999999999</v>
          </cell>
        </row>
        <row r="140">
          <cell r="A140" t="str">
            <v>3557Permanent Census</v>
          </cell>
          <cell r="B140">
            <v>38</v>
          </cell>
          <cell r="C140">
            <v>40</v>
          </cell>
          <cell r="D140">
            <v>-2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A141" t="str">
            <v>3557Square Footage</v>
          </cell>
          <cell r="B141">
            <v>4699.0600000000004</v>
          </cell>
          <cell r="C141">
            <v>4904.95</v>
          </cell>
          <cell r="D141">
            <v>-205.89</v>
          </cell>
          <cell r="E141">
            <v>4699.0600000000004</v>
          </cell>
          <cell r="F141">
            <v>4904.95</v>
          </cell>
          <cell r="G141">
            <v>-205.89</v>
          </cell>
          <cell r="H141">
            <v>55359</v>
          </cell>
          <cell r="I141">
            <v>8.860258</v>
          </cell>
        </row>
        <row r="142">
          <cell r="A142" t="str">
            <v>3557sub</v>
          </cell>
          <cell r="B142">
            <v>848425.33</v>
          </cell>
          <cell r="C142">
            <v>685001.96</v>
          </cell>
          <cell r="D142">
            <v>163423.37</v>
          </cell>
          <cell r="E142">
            <v>848385.33</v>
          </cell>
          <cell r="F142">
            <v>684959.96</v>
          </cell>
          <cell r="G142">
            <v>163425.37</v>
          </cell>
          <cell r="H142">
            <v>11160912</v>
          </cell>
          <cell r="I142">
            <v>82.075302000000022</v>
          </cell>
        </row>
        <row r="143">
          <cell r="A143" t="str">
            <v>3557Telephone</v>
          </cell>
          <cell r="B143">
            <v>6000</v>
          </cell>
          <cell r="C143">
            <v>4219.8500000000004</v>
          </cell>
          <cell r="D143">
            <v>1780.15</v>
          </cell>
          <cell r="E143">
            <v>6000</v>
          </cell>
          <cell r="F143">
            <v>4219.8500000000004</v>
          </cell>
          <cell r="G143">
            <v>1780.15</v>
          </cell>
          <cell r="H143">
            <v>72000</v>
          </cell>
          <cell r="I143">
            <v>5.8609030000000004</v>
          </cell>
        </row>
        <row r="144">
          <cell r="A144" t="str">
            <v>3557Temporary Census</v>
          </cell>
          <cell r="B144">
            <v>2</v>
          </cell>
          <cell r="C144">
            <v>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 t="str">
            <v>3557total</v>
          </cell>
          <cell r="B145">
            <v>1289608.26</v>
          </cell>
          <cell r="C145">
            <v>1039309.65</v>
          </cell>
          <cell r="D145">
            <v>250298.61</v>
          </cell>
          <cell r="E145">
            <v>1289608.26</v>
          </cell>
          <cell r="F145">
            <v>1039309.65</v>
          </cell>
          <cell r="G145">
            <v>250298.61</v>
          </cell>
          <cell r="H145">
            <v>16953435</v>
          </cell>
          <cell r="I145">
            <v>18.391134000000001</v>
          </cell>
        </row>
        <row r="146">
          <cell r="A146" t="str">
            <v>3558Computer Related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A147" t="str">
            <v>3558Depreciation Expense</v>
          </cell>
          <cell r="B147">
            <v>0</v>
          </cell>
          <cell r="C147">
            <v>-57.93</v>
          </cell>
          <cell r="D147">
            <v>57.93</v>
          </cell>
          <cell r="E147">
            <v>0</v>
          </cell>
          <cell r="F147">
            <v>-57.93</v>
          </cell>
          <cell r="G147">
            <v>57.93</v>
          </cell>
          <cell r="H147">
            <v>0</v>
          </cell>
          <cell r="I147">
            <v>0</v>
          </cell>
        </row>
        <row r="148">
          <cell r="A148" t="str">
            <v>3558Other expenses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A149" t="str">
            <v>3558Overhead Labor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A150" t="str">
            <v>3558sub</v>
          </cell>
          <cell r="B150">
            <v>0</v>
          </cell>
          <cell r="C150">
            <v>-115.86</v>
          </cell>
          <cell r="D150">
            <v>115.86</v>
          </cell>
          <cell r="E150">
            <v>0</v>
          </cell>
          <cell r="F150">
            <v>-115.86</v>
          </cell>
          <cell r="G150">
            <v>115.86</v>
          </cell>
          <cell r="H150">
            <v>0</v>
          </cell>
          <cell r="I150">
            <v>0</v>
          </cell>
        </row>
        <row r="151">
          <cell r="A151" t="str">
            <v>3558Telephone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 t="str">
            <v>3558total</v>
          </cell>
          <cell r="B152">
            <v>0</v>
          </cell>
          <cell r="C152">
            <v>-173.79</v>
          </cell>
          <cell r="D152">
            <v>173.79</v>
          </cell>
          <cell r="E152">
            <v>0</v>
          </cell>
          <cell r="F152">
            <v>-173.79</v>
          </cell>
          <cell r="G152">
            <v>173.79</v>
          </cell>
          <cell r="H152">
            <v>0</v>
          </cell>
          <cell r="I152">
            <v>0</v>
          </cell>
        </row>
        <row r="153">
          <cell r="A153" t="str">
            <v>3559Computer Related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A154" t="str">
            <v>3559Depreciation Expense</v>
          </cell>
          <cell r="B154">
            <v>1002</v>
          </cell>
          <cell r="C154">
            <v>1002.3</v>
          </cell>
          <cell r="D154">
            <v>-0.3</v>
          </cell>
          <cell r="E154">
            <v>1002</v>
          </cell>
          <cell r="F154">
            <v>1002.3</v>
          </cell>
          <cell r="G154">
            <v>-0.3</v>
          </cell>
          <cell r="H154">
            <v>13279</v>
          </cell>
          <cell r="I154">
            <v>7.5480080000000003</v>
          </cell>
        </row>
        <row r="155">
          <cell r="A155" t="str">
            <v>3559Hours</v>
          </cell>
          <cell r="B155">
            <v>0</v>
          </cell>
          <cell r="C155">
            <v>40</v>
          </cell>
          <cell r="D155">
            <v>-40</v>
          </cell>
          <cell r="E155">
            <v>0</v>
          </cell>
          <cell r="F155">
            <v>40</v>
          </cell>
          <cell r="G155">
            <v>-40</v>
          </cell>
          <cell r="H155">
            <v>0</v>
          </cell>
          <cell r="I155">
            <v>0</v>
          </cell>
        </row>
        <row r="156">
          <cell r="A156" t="str">
            <v>3559Other expenses</v>
          </cell>
          <cell r="B156">
            <v>0</v>
          </cell>
          <cell r="C156">
            <v>7.28</v>
          </cell>
          <cell r="D156">
            <v>-7.28</v>
          </cell>
          <cell r="E156">
            <v>0</v>
          </cell>
          <cell r="F156">
            <v>7.28</v>
          </cell>
          <cell r="G156">
            <v>-7.28</v>
          </cell>
          <cell r="H156">
            <v>0</v>
          </cell>
          <cell r="I156">
            <v>0</v>
          </cell>
        </row>
        <row r="157">
          <cell r="A157" t="str">
            <v>3559Overhead Labor</v>
          </cell>
          <cell r="B157">
            <v>0</v>
          </cell>
          <cell r="C157">
            <v>11703.18</v>
          </cell>
          <cell r="D157">
            <v>-11703.18</v>
          </cell>
          <cell r="E157">
            <v>0</v>
          </cell>
          <cell r="F157">
            <v>11703.18</v>
          </cell>
          <cell r="G157">
            <v>-11703.18</v>
          </cell>
          <cell r="H157">
            <v>0</v>
          </cell>
          <cell r="I157">
            <v>0</v>
          </cell>
        </row>
        <row r="158">
          <cell r="A158" t="str">
            <v>3559Square Footage</v>
          </cell>
          <cell r="B158">
            <v>311.02</v>
          </cell>
          <cell r="C158">
            <v>0</v>
          </cell>
          <cell r="D158">
            <v>311.02</v>
          </cell>
          <cell r="E158">
            <v>311.02</v>
          </cell>
          <cell r="F158">
            <v>0</v>
          </cell>
          <cell r="G158">
            <v>311.02</v>
          </cell>
          <cell r="H158">
            <v>3732</v>
          </cell>
          <cell r="I158">
            <v>0</v>
          </cell>
        </row>
        <row r="159">
          <cell r="A159" t="str">
            <v>3559sub</v>
          </cell>
          <cell r="B159">
            <v>3157.88</v>
          </cell>
          <cell r="C159">
            <v>26455.82</v>
          </cell>
          <cell r="D159">
            <v>-23297.94</v>
          </cell>
          <cell r="E159">
            <v>3157.88</v>
          </cell>
          <cell r="F159">
            <v>26455.82</v>
          </cell>
          <cell r="G159">
            <v>-23297.94</v>
          </cell>
          <cell r="H159">
            <v>41223</v>
          </cell>
          <cell r="I159">
            <v>107.01265099999999</v>
          </cell>
        </row>
        <row r="160">
          <cell r="A160" t="str">
            <v>3559Telephone</v>
          </cell>
          <cell r="B160">
            <v>0</v>
          </cell>
          <cell r="C160">
            <v>85.18</v>
          </cell>
          <cell r="D160">
            <v>-85.18</v>
          </cell>
          <cell r="E160">
            <v>0</v>
          </cell>
          <cell r="F160">
            <v>85.18</v>
          </cell>
          <cell r="G160">
            <v>-85.18</v>
          </cell>
          <cell r="H160">
            <v>0</v>
          </cell>
          <cell r="I160">
            <v>0</v>
          </cell>
        </row>
        <row r="161">
          <cell r="A161" t="str">
            <v>3559total</v>
          </cell>
          <cell r="B161">
            <v>6467.64</v>
          </cell>
          <cell r="C161">
            <v>39623.730000000003</v>
          </cell>
          <cell r="D161">
            <v>-33156.089999999997</v>
          </cell>
          <cell r="E161">
            <v>6467.64</v>
          </cell>
          <cell r="F161">
            <v>39623.730000000003</v>
          </cell>
          <cell r="G161">
            <v>-33156.089999999997</v>
          </cell>
          <cell r="H161">
            <v>83832</v>
          </cell>
          <cell r="I161">
            <v>141.79691400000002</v>
          </cell>
        </row>
        <row r="162">
          <cell r="A162" t="str">
            <v>3560Computer Related</v>
          </cell>
          <cell r="B162">
            <v>24815</v>
          </cell>
          <cell r="C162">
            <v>8603.59</v>
          </cell>
          <cell r="D162">
            <v>16211.41</v>
          </cell>
          <cell r="E162">
            <v>24815</v>
          </cell>
          <cell r="F162">
            <v>8603.59</v>
          </cell>
          <cell r="G162">
            <v>16211.41</v>
          </cell>
          <cell r="H162">
            <v>362850</v>
          </cell>
          <cell r="I162">
            <v>8.4251110000000011</v>
          </cell>
        </row>
        <row r="163">
          <cell r="A163" t="str">
            <v>3560Depreciation Expense</v>
          </cell>
          <cell r="B163">
            <v>4166</v>
          </cell>
          <cell r="C163">
            <v>4166.1400000000003</v>
          </cell>
          <cell r="D163">
            <v>-0.14000000000000001</v>
          </cell>
          <cell r="E163">
            <v>4166</v>
          </cell>
          <cell r="F163">
            <v>4166.1400000000003</v>
          </cell>
          <cell r="G163">
            <v>-0.14000000000000001</v>
          </cell>
          <cell r="H163">
            <v>215512</v>
          </cell>
          <cell r="I163">
            <v>1.933136</v>
          </cell>
        </row>
        <row r="164">
          <cell r="A164" t="str">
            <v>3560Direct Labor</v>
          </cell>
          <cell r="B164">
            <v>0</v>
          </cell>
          <cell r="C164">
            <v>6505.47</v>
          </cell>
          <cell r="D164">
            <v>-6505.47</v>
          </cell>
          <cell r="E164">
            <v>0</v>
          </cell>
          <cell r="F164">
            <v>6505.47</v>
          </cell>
          <cell r="G164">
            <v>-6505.47</v>
          </cell>
          <cell r="H164">
            <v>0</v>
          </cell>
          <cell r="I164">
            <v>0</v>
          </cell>
        </row>
        <row r="165">
          <cell r="A165" t="str">
            <v>3560Employee Related</v>
          </cell>
          <cell r="B165">
            <v>14155</v>
          </cell>
          <cell r="C165">
            <v>5922.06</v>
          </cell>
          <cell r="D165">
            <v>8232.94</v>
          </cell>
          <cell r="E165">
            <v>14155</v>
          </cell>
          <cell r="F165">
            <v>5922.06</v>
          </cell>
          <cell r="G165">
            <v>8232.94</v>
          </cell>
          <cell r="H165">
            <v>93426</v>
          </cell>
          <cell r="I165">
            <v>16.851626</v>
          </cell>
        </row>
        <row r="166">
          <cell r="A166" t="str">
            <v>3560Hours</v>
          </cell>
          <cell r="B166">
            <v>3192</v>
          </cell>
          <cell r="C166">
            <v>3050.5</v>
          </cell>
          <cell r="D166">
            <v>141.5</v>
          </cell>
          <cell r="E166">
            <v>3192</v>
          </cell>
          <cell r="F166">
            <v>3050.5</v>
          </cell>
          <cell r="G166">
            <v>141.5</v>
          </cell>
          <cell r="H166">
            <v>34808</v>
          </cell>
          <cell r="I166">
            <v>10.113378000000001</v>
          </cell>
        </row>
        <row r="167">
          <cell r="A167" t="str">
            <v>3560Other expenses</v>
          </cell>
          <cell r="B167">
            <v>6218</v>
          </cell>
          <cell r="C167">
            <v>2391.4699999999998</v>
          </cell>
          <cell r="D167">
            <v>3826.53</v>
          </cell>
          <cell r="E167">
            <v>6218</v>
          </cell>
          <cell r="F167">
            <v>2391.4699999999998</v>
          </cell>
          <cell r="G167">
            <v>3826.53</v>
          </cell>
          <cell r="H167">
            <v>265519</v>
          </cell>
          <cell r="I167">
            <v>8.1052560000000007</v>
          </cell>
        </row>
        <row r="168">
          <cell r="A168" t="str">
            <v>3560Outside Consulting</v>
          </cell>
          <cell r="B168">
            <v>53000</v>
          </cell>
          <cell r="C168">
            <v>0</v>
          </cell>
          <cell r="D168">
            <v>53000</v>
          </cell>
          <cell r="E168">
            <v>53000</v>
          </cell>
          <cell r="F168">
            <v>0</v>
          </cell>
          <cell r="G168">
            <v>53000</v>
          </cell>
          <cell r="H168">
            <v>216000</v>
          </cell>
          <cell r="I168">
            <v>0</v>
          </cell>
        </row>
        <row r="169">
          <cell r="A169" t="str">
            <v>3560Overhead Labor</v>
          </cell>
          <cell r="B169">
            <v>114753</v>
          </cell>
          <cell r="C169">
            <v>110270.68</v>
          </cell>
          <cell r="D169">
            <v>4482.32</v>
          </cell>
          <cell r="E169">
            <v>114753</v>
          </cell>
          <cell r="F169">
            <v>110270.68</v>
          </cell>
          <cell r="G169">
            <v>4482.32</v>
          </cell>
          <cell r="H169">
            <v>1358467</v>
          </cell>
          <cell r="I169">
            <v>8.2487790000000007</v>
          </cell>
        </row>
        <row r="170">
          <cell r="A170" t="str">
            <v>3560Permanent Census</v>
          </cell>
          <cell r="B170">
            <v>20</v>
          </cell>
          <cell r="C170">
            <v>20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A171" t="str">
            <v>3560Square Footage</v>
          </cell>
          <cell r="B171">
            <v>2436.14</v>
          </cell>
          <cell r="C171">
            <v>2522.02</v>
          </cell>
          <cell r="D171">
            <v>-85.88</v>
          </cell>
          <cell r="E171">
            <v>2436.14</v>
          </cell>
          <cell r="F171">
            <v>2522.02</v>
          </cell>
          <cell r="G171">
            <v>-85.88</v>
          </cell>
          <cell r="H171">
            <v>24290</v>
          </cell>
          <cell r="I171">
            <v>10.382956</v>
          </cell>
        </row>
        <row r="172">
          <cell r="A172" t="str">
            <v>3560sub</v>
          </cell>
          <cell r="B172">
            <v>533487.07999999996</v>
          </cell>
          <cell r="C172">
            <v>358577.5</v>
          </cell>
          <cell r="D172">
            <v>174909.58</v>
          </cell>
          <cell r="E172">
            <v>533466.07999999996</v>
          </cell>
          <cell r="F172">
            <v>358556.5</v>
          </cell>
          <cell r="G172">
            <v>174909.58</v>
          </cell>
          <cell r="H172">
            <v>6270768</v>
          </cell>
          <cell r="I172">
            <v>63.532373999999997</v>
          </cell>
        </row>
        <row r="173">
          <cell r="A173" t="str">
            <v>3560Telephone</v>
          </cell>
          <cell r="B173">
            <v>1680</v>
          </cell>
          <cell r="C173">
            <v>2066.4699999999998</v>
          </cell>
          <cell r="D173">
            <v>-386.47</v>
          </cell>
          <cell r="E173">
            <v>1680</v>
          </cell>
          <cell r="F173">
            <v>2066.4699999999998</v>
          </cell>
          <cell r="G173">
            <v>-386.47</v>
          </cell>
          <cell r="H173">
            <v>17760</v>
          </cell>
          <cell r="I173">
            <v>11.635529</v>
          </cell>
        </row>
        <row r="174">
          <cell r="A174" t="str">
            <v>3560Temporary Census</v>
          </cell>
          <cell r="B174">
            <v>1</v>
          </cell>
          <cell r="C174">
            <v>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A175" t="str">
            <v>3560total</v>
          </cell>
          <cell r="B175">
            <v>808968.24</v>
          </cell>
          <cell r="C175">
            <v>537535.82999999996</v>
          </cell>
          <cell r="D175">
            <v>271432.40999999997</v>
          </cell>
          <cell r="E175">
            <v>808968.24</v>
          </cell>
          <cell r="F175">
            <v>537535.82999999996</v>
          </cell>
          <cell r="G175">
            <v>271432.40999999997</v>
          </cell>
          <cell r="H175">
            <v>9497013</v>
          </cell>
          <cell r="I175">
            <v>16.980156000000001</v>
          </cell>
        </row>
        <row r="176">
          <cell r="A176" t="str">
            <v>3561Computer Related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A177" t="str">
            <v>3561Depreciation Expense</v>
          </cell>
          <cell r="B177">
            <v>360692</v>
          </cell>
          <cell r="C177">
            <v>362680.88</v>
          </cell>
          <cell r="D177">
            <v>-1988.88</v>
          </cell>
          <cell r="E177">
            <v>360692</v>
          </cell>
          <cell r="F177">
            <v>362680.88</v>
          </cell>
          <cell r="G177">
            <v>-1988.88</v>
          </cell>
          <cell r="H177">
            <v>3831434</v>
          </cell>
          <cell r="I177">
            <v>9.4659309999999994</v>
          </cell>
        </row>
        <row r="178">
          <cell r="A178" t="str">
            <v>3561Hours</v>
          </cell>
          <cell r="B178">
            <v>0</v>
          </cell>
          <cell r="C178">
            <v>26</v>
          </cell>
          <cell r="D178">
            <v>-26</v>
          </cell>
          <cell r="E178">
            <v>0</v>
          </cell>
          <cell r="F178">
            <v>26</v>
          </cell>
          <cell r="G178">
            <v>-26</v>
          </cell>
          <cell r="H178">
            <v>0</v>
          </cell>
          <cell r="I178">
            <v>0</v>
          </cell>
        </row>
        <row r="179">
          <cell r="A179" t="str">
            <v>3561Other expenses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A180" t="str">
            <v>3561Overhead Labor</v>
          </cell>
          <cell r="B180">
            <v>0</v>
          </cell>
          <cell r="C180">
            <v>730.86</v>
          </cell>
          <cell r="D180">
            <v>-730.86</v>
          </cell>
          <cell r="E180">
            <v>0</v>
          </cell>
          <cell r="F180">
            <v>730.86</v>
          </cell>
          <cell r="G180">
            <v>-730.86</v>
          </cell>
          <cell r="H180">
            <v>0</v>
          </cell>
          <cell r="I180">
            <v>0</v>
          </cell>
        </row>
        <row r="181">
          <cell r="A181" t="str">
            <v>3561sub</v>
          </cell>
          <cell r="B181">
            <v>721384</v>
          </cell>
          <cell r="C181">
            <v>726849.48</v>
          </cell>
          <cell r="D181">
            <v>-5465.48</v>
          </cell>
          <cell r="E181">
            <v>721384</v>
          </cell>
          <cell r="F181">
            <v>726849.48</v>
          </cell>
          <cell r="G181">
            <v>-5465.48</v>
          </cell>
          <cell r="H181">
            <v>7662868</v>
          </cell>
          <cell r="I181">
            <v>18.950937</v>
          </cell>
        </row>
        <row r="182">
          <cell r="A182" t="str">
            <v>3561Telephone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A183" t="str">
            <v>3561total</v>
          </cell>
          <cell r="B183">
            <v>1082076</v>
          </cell>
          <cell r="C183">
            <v>1090235.22</v>
          </cell>
          <cell r="D183">
            <v>-8159.22</v>
          </cell>
          <cell r="E183">
            <v>1082076</v>
          </cell>
          <cell r="F183">
            <v>1090235.22</v>
          </cell>
          <cell r="G183">
            <v>-8159.22</v>
          </cell>
          <cell r="H183">
            <v>11494302</v>
          </cell>
          <cell r="I183">
            <v>28.455018000000003</v>
          </cell>
        </row>
        <row r="184">
          <cell r="A184" t="str">
            <v>3562Computer Related</v>
          </cell>
          <cell r="B184">
            <v>123875</v>
          </cell>
          <cell r="C184">
            <v>126148.38</v>
          </cell>
          <cell r="D184">
            <v>-2273.38</v>
          </cell>
          <cell r="E184">
            <v>123875</v>
          </cell>
          <cell r="F184">
            <v>126148.38</v>
          </cell>
          <cell r="G184">
            <v>-2273.38</v>
          </cell>
          <cell r="H184">
            <v>1462590</v>
          </cell>
          <cell r="I184">
            <v>261.94119699999999</v>
          </cell>
        </row>
        <row r="185">
          <cell r="A185" t="str">
            <v>3562Depreciation Expense</v>
          </cell>
          <cell r="B185">
            <v>28704</v>
          </cell>
          <cell r="C185">
            <v>28550.27</v>
          </cell>
          <cell r="D185">
            <v>153.72999999999999</v>
          </cell>
          <cell r="E185">
            <v>28704</v>
          </cell>
          <cell r="F185">
            <v>28550.27</v>
          </cell>
          <cell r="G185">
            <v>153.72999999999999</v>
          </cell>
          <cell r="H185">
            <v>418889</v>
          </cell>
          <cell r="I185">
            <v>6.8157129999999997</v>
          </cell>
        </row>
        <row r="186">
          <cell r="A186" t="str">
            <v>3562Direct Labor</v>
          </cell>
          <cell r="B186">
            <v>0</v>
          </cell>
          <cell r="C186">
            <v>15166.52</v>
          </cell>
          <cell r="D186">
            <v>-15166.52</v>
          </cell>
          <cell r="E186">
            <v>0</v>
          </cell>
          <cell r="F186">
            <v>15166.52</v>
          </cell>
          <cell r="G186">
            <v>-15166.52</v>
          </cell>
          <cell r="H186">
            <v>0</v>
          </cell>
          <cell r="I186">
            <v>0</v>
          </cell>
        </row>
        <row r="187">
          <cell r="A187" t="str">
            <v>3562Employee Related</v>
          </cell>
          <cell r="B187">
            <v>14871</v>
          </cell>
          <cell r="C187">
            <v>4585.6899999999996</v>
          </cell>
          <cell r="D187">
            <v>10285.31</v>
          </cell>
          <cell r="E187">
            <v>14871</v>
          </cell>
          <cell r="F187">
            <v>4585.6899999999996</v>
          </cell>
          <cell r="G187">
            <v>10285.31</v>
          </cell>
          <cell r="H187">
            <v>124671</v>
          </cell>
          <cell r="I187">
            <v>10.844014999999999</v>
          </cell>
        </row>
        <row r="188">
          <cell r="A188" t="str">
            <v>3562Hours</v>
          </cell>
          <cell r="B188">
            <v>3800</v>
          </cell>
          <cell r="C188">
            <v>3950.5</v>
          </cell>
          <cell r="D188">
            <v>-150.5</v>
          </cell>
          <cell r="E188">
            <v>3800</v>
          </cell>
          <cell r="F188">
            <v>3950.5</v>
          </cell>
          <cell r="G188">
            <v>-150.5</v>
          </cell>
          <cell r="H188">
            <v>48600</v>
          </cell>
          <cell r="I188">
            <v>11.112947999999999</v>
          </cell>
        </row>
        <row r="189">
          <cell r="A189" t="str">
            <v>3562Other expenses</v>
          </cell>
          <cell r="B189">
            <v>22303</v>
          </cell>
          <cell r="C189">
            <v>5260.84</v>
          </cell>
          <cell r="D189">
            <v>17042.16</v>
          </cell>
          <cell r="E189">
            <v>22303</v>
          </cell>
          <cell r="F189">
            <v>5260.84</v>
          </cell>
          <cell r="G189">
            <v>17042.16</v>
          </cell>
          <cell r="H189">
            <v>286394</v>
          </cell>
          <cell r="I189">
            <v>16.867277000000001</v>
          </cell>
        </row>
        <row r="190">
          <cell r="A190" t="str">
            <v>3562Outside Consulting</v>
          </cell>
          <cell r="B190">
            <v>34000</v>
          </cell>
          <cell r="C190">
            <v>18860</v>
          </cell>
          <cell r="D190">
            <v>15140</v>
          </cell>
          <cell r="E190">
            <v>34000</v>
          </cell>
          <cell r="F190">
            <v>18860</v>
          </cell>
          <cell r="G190">
            <v>15140</v>
          </cell>
          <cell r="H190">
            <v>152800</v>
          </cell>
          <cell r="I190">
            <v>12.342931999999999</v>
          </cell>
        </row>
        <row r="191">
          <cell r="A191" t="str">
            <v>3562Overhead Labor</v>
          </cell>
          <cell r="B191">
            <v>169021</v>
          </cell>
          <cell r="C191">
            <v>167496.70000000001</v>
          </cell>
          <cell r="D191">
            <v>1524.2999999999938</v>
          </cell>
          <cell r="E191">
            <v>169021</v>
          </cell>
          <cell r="F191">
            <v>167496.70000000001</v>
          </cell>
          <cell r="G191">
            <v>1524.2999999999938</v>
          </cell>
          <cell r="H191">
            <v>2241172</v>
          </cell>
          <cell r="I191">
            <v>7.9322759999999999</v>
          </cell>
        </row>
        <row r="192">
          <cell r="A192" t="str">
            <v>3562Permanent Census</v>
          </cell>
          <cell r="B192">
            <v>21</v>
          </cell>
          <cell r="C192">
            <v>25</v>
          </cell>
          <cell r="D192">
            <v>-4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A193" t="str">
            <v>3562Square Footage</v>
          </cell>
          <cell r="B193">
            <v>2848.27</v>
          </cell>
          <cell r="C193">
            <v>3359.02</v>
          </cell>
          <cell r="D193">
            <v>-510.75</v>
          </cell>
          <cell r="E193">
            <v>2848.27</v>
          </cell>
          <cell r="F193">
            <v>3359.02</v>
          </cell>
          <cell r="G193">
            <v>-510.75</v>
          </cell>
          <cell r="H193">
            <v>34179</v>
          </cell>
          <cell r="I193">
            <v>9.8277300000000007</v>
          </cell>
        </row>
        <row r="194">
          <cell r="A194" t="str">
            <v>3562sub</v>
          </cell>
          <cell r="B194">
            <v>893066.42</v>
          </cell>
          <cell r="C194">
            <v>810246.74</v>
          </cell>
          <cell r="D194">
            <v>82819.679999999993</v>
          </cell>
          <cell r="E194">
            <v>893041.42</v>
          </cell>
          <cell r="F194">
            <v>810218.74</v>
          </cell>
          <cell r="G194">
            <v>82822.679999999993</v>
          </cell>
          <cell r="H194">
            <v>10897780</v>
          </cell>
          <cell r="I194">
            <v>640.33771799999988</v>
          </cell>
        </row>
        <row r="195">
          <cell r="A195" t="str">
            <v>3562Telephone</v>
          </cell>
          <cell r="B195">
            <v>4000</v>
          </cell>
          <cell r="C195">
            <v>2056.9699999999998</v>
          </cell>
          <cell r="D195">
            <v>1943.03</v>
          </cell>
          <cell r="E195">
            <v>4000</v>
          </cell>
          <cell r="F195">
            <v>2056.9699999999998</v>
          </cell>
          <cell r="G195">
            <v>1943.03</v>
          </cell>
          <cell r="H195">
            <v>41250</v>
          </cell>
          <cell r="I195">
            <v>4.9865940000000002</v>
          </cell>
        </row>
        <row r="196">
          <cell r="A196" t="str">
            <v>3562Temporary Census</v>
          </cell>
          <cell r="B196">
            <v>4</v>
          </cell>
          <cell r="C196">
            <v>3</v>
          </cell>
          <cell r="D196">
            <v>1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A197" t="str">
            <v>3562total</v>
          </cell>
          <cell r="B197">
            <v>1349712.75</v>
          </cell>
          <cell r="C197">
            <v>1205345.52</v>
          </cell>
          <cell r="D197">
            <v>144367.23000000001</v>
          </cell>
          <cell r="E197">
            <v>1349712.75</v>
          </cell>
          <cell r="F197">
            <v>1205345.52</v>
          </cell>
          <cell r="G197">
            <v>144367.23000000001</v>
          </cell>
          <cell r="H197">
            <v>16475214</v>
          </cell>
          <cell r="I197">
            <v>21.948342</v>
          </cell>
        </row>
        <row r="198">
          <cell r="A198" t="str">
            <v>3563Computer Related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A199" t="str">
            <v>3563Depreciation Expense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A200" t="str">
            <v>3563Hours</v>
          </cell>
          <cell r="B200">
            <v>0</v>
          </cell>
          <cell r="C200">
            <v>91.5</v>
          </cell>
          <cell r="D200">
            <v>-91.5</v>
          </cell>
          <cell r="E200">
            <v>0</v>
          </cell>
          <cell r="F200">
            <v>91.5</v>
          </cell>
          <cell r="G200">
            <v>-91.5</v>
          </cell>
          <cell r="H200">
            <v>0</v>
          </cell>
          <cell r="I200">
            <v>0</v>
          </cell>
        </row>
        <row r="201">
          <cell r="A201" t="str">
            <v>3563Other expenses</v>
          </cell>
          <cell r="B201">
            <v>0</v>
          </cell>
          <cell r="C201">
            <v>741.61</v>
          </cell>
          <cell r="D201">
            <v>-741.61</v>
          </cell>
          <cell r="E201">
            <v>0</v>
          </cell>
          <cell r="F201">
            <v>741.61</v>
          </cell>
          <cell r="G201">
            <v>-741.61</v>
          </cell>
          <cell r="H201">
            <v>0</v>
          </cell>
          <cell r="I201">
            <v>0</v>
          </cell>
        </row>
        <row r="202">
          <cell r="A202" t="str">
            <v>3563Overhead Labor</v>
          </cell>
          <cell r="B202">
            <v>0</v>
          </cell>
          <cell r="C202">
            <v>2548.4299999999998</v>
          </cell>
          <cell r="D202">
            <v>-2548.4299999999998</v>
          </cell>
          <cell r="E202">
            <v>0</v>
          </cell>
          <cell r="F202">
            <v>2548.4299999999998</v>
          </cell>
          <cell r="G202">
            <v>-2548.4299999999998</v>
          </cell>
          <cell r="H202">
            <v>0</v>
          </cell>
          <cell r="I202">
            <v>0</v>
          </cell>
        </row>
        <row r="203">
          <cell r="A203" t="str">
            <v>3563sub</v>
          </cell>
          <cell r="B203">
            <v>0</v>
          </cell>
          <cell r="C203">
            <v>7519.58</v>
          </cell>
          <cell r="D203">
            <v>-7519.58</v>
          </cell>
          <cell r="E203">
            <v>0</v>
          </cell>
          <cell r="F203">
            <v>7519.58</v>
          </cell>
          <cell r="G203">
            <v>-7519.58</v>
          </cell>
          <cell r="H203">
            <v>0</v>
          </cell>
          <cell r="I203">
            <v>0</v>
          </cell>
        </row>
        <row r="204">
          <cell r="A204" t="str">
            <v>3563Telephone</v>
          </cell>
          <cell r="B204">
            <v>0</v>
          </cell>
          <cell r="C204">
            <v>-45.41</v>
          </cell>
          <cell r="D204">
            <v>45.41</v>
          </cell>
          <cell r="E204">
            <v>0</v>
          </cell>
          <cell r="F204">
            <v>-45.41</v>
          </cell>
          <cell r="G204">
            <v>45.41</v>
          </cell>
          <cell r="H204">
            <v>0</v>
          </cell>
          <cell r="I204">
            <v>0</v>
          </cell>
        </row>
        <row r="205">
          <cell r="A205" t="str">
            <v>3563total</v>
          </cell>
          <cell r="B205">
            <v>0</v>
          </cell>
          <cell r="C205">
            <v>11142.12</v>
          </cell>
          <cell r="D205">
            <v>-11142.12</v>
          </cell>
          <cell r="E205">
            <v>0</v>
          </cell>
          <cell r="F205">
            <v>11142.12</v>
          </cell>
          <cell r="G205">
            <v>-11142.12</v>
          </cell>
          <cell r="H205">
            <v>0</v>
          </cell>
          <cell r="I205">
            <v>0</v>
          </cell>
        </row>
        <row r="206">
          <cell r="A206" t="str">
            <v>3581Computer Related</v>
          </cell>
          <cell r="B206">
            <v>0</v>
          </cell>
          <cell r="C206">
            <v>150.41</v>
          </cell>
          <cell r="D206">
            <v>-150.41</v>
          </cell>
          <cell r="E206">
            <v>0</v>
          </cell>
          <cell r="F206">
            <v>150.41</v>
          </cell>
          <cell r="G206">
            <v>-150.41</v>
          </cell>
          <cell r="H206">
            <v>5467</v>
          </cell>
          <cell r="I206">
            <v>5.6270110000000004</v>
          </cell>
        </row>
        <row r="207">
          <cell r="A207" t="str">
            <v>3581Depreciation Expense</v>
          </cell>
          <cell r="B207">
            <v>158</v>
          </cell>
          <cell r="C207">
            <v>124.01</v>
          </cell>
          <cell r="D207">
            <v>33.99</v>
          </cell>
          <cell r="E207">
            <v>158</v>
          </cell>
          <cell r="F207">
            <v>124.01</v>
          </cell>
          <cell r="G207">
            <v>33.99</v>
          </cell>
          <cell r="H207">
            <v>581</v>
          </cell>
          <cell r="I207">
            <v>21.344234</v>
          </cell>
        </row>
        <row r="208">
          <cell r="A208" t="str">
            <v>3581Direct Labor</v>
          </cell>
          <cell r="B208">
            <v>0</v>
          </cell>
          <cell r="C208">
            <v>12287.52</v>
          </cell>
          <cell r="D208">
            <v>-12287.52</v>
          </cell>
          <cell r="E208">
            <v>0</v>
          </cell>
          <cell r="F208">
            <v>12287.52</v>
          </cell>
          <cell r="G208">
            <v>-12287.52</v>
          </cell>
          <cell r="H208">
            <v>0</v>
          </cell>
          <cell r="I208">
            <v>0</v>
          </cell>
        </row>
        <row r="209">
          <cell r="A209" t="str">
            <v>3581Employee Related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11495</v>
          </cell>
          <cell r="I209">
            <v>0</v>
          </cell>
        </row>
        <row r="210">
          <cell r="A210" t="str">
            <v>3581Hours</v>
          </cell>
          <cell r="B210">
            <v>0</v>
          </cell>
          <cell r="C210">
            <v>206</v>
          </cell>
          <cell r="D210">
            <v>-206</v>
          </cell>
          <cell r="E210">
            <v>0</v>
          </cell>
          <cell r="F210">
            <v>206</v>
          </cell>
          <cell r="G210">
            <v>-206</v>
          </cell>
          <cell r="H210">
            <v>10488</v>
          </cell>
          <cell r="I210">
            <v>-2.0213580000000002</v>
          </cell>
        </row>
        <row r="211">
          <cell r="A211" t="str">
            <v>3581Other expenses</v>
          </cell>
          <cell r="B211">
            <v>0</v>
          </cell>
          <cell r="C211">
            <v>406.44</v>
          </cell>
          <cell r="D211">
            <v>-406.44</v>
          </cell>
          <cell r="E211">
            <v>0</v>
          </cell>
          <cell r="F211">
            <v>406.44</v>
          </cell>
          <cell r="G211">
            <v>-406.44</v>
          </cell>
          <cell r="H211">
            <v>6765</v>
          </cell>
          <cell r="I211">
            <v>122.872727</v>
          </cell>
        </row>
        <row r="212">
          <cell r="A212" t="str">
            <v>3581Overhead Labor</v>
          </cell>
          <cell r="B212">
            <v>0</v>
          </cell>
          <cell r="C212">
            <v>-5702.08</v>
          </cell>
          <cell r="D212">
            <v>5702.08</v>
          </cell>
          <cell r="E212">
            <v>0</v>
          </cell>
          <cell r="F212">
            <v>-5702.08</v>
          </cell>
          <cell r="G212">
            <v>5702.08</v>
          </cell>
          <cell r="H212">
            <v>321621</v>
          </cell>
          <cell r="I212">
            <v>-1.9118900000000001</v>
          </cell>
        </row>
        <row r="213">
          <cell r="A213" t="str">
            <v>3581Permanent Census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A214" t="str">
            <v>3581sub</v>
          </cell>
          <cell r="B214">
            <v>316</v>
          </cell>
          <cell r="C214">
            <v>-13356.58</v>
          </cell>
          <cell r="D214">
            <v>13672.58</v>
          </cell>
          <cell r="E214">
            <v>316</v>
          </cell>
          <cell r="F214">
            <v>-13356.58</v>
          </cell>
          <cell r="G214">
            <v>13672.58</v>
          </cell>
          <cell r="H214">
            <v>988420</v>
          </cell>
          <cell r="I214">
            <v>123.47392499999999</v>
          </cell>
        </row>
        <row r="215">
          <cell r="A215" t="str">
            <v>3581Telephone</v>
          </cell>
          <cell r="B215">
            <v>0</v>
          </cell>
          <cell r="C215">
            <v>203.39</v>
          </cell>
          <cell r="D215">
            <v>-203.39</v>
          </cell>
          <cell r="E215">
            <v>0</v>
          </cell>
          <cell r="F215">
            <v>203.39</v>
          </cell>
          <cell r="G215">
            <v>-203.39</v>
          </cell>
          <cell r="H215">
            <v>1650</v>
          </cell>
          <cell r="I215">
            <v>12.326667</v>
          </cell>
        </row>
        <row r="216">
          <cell r="A216" t="str">
            <v>3581total</v>
          </cell>
          <cell r="B216">
            <v>474</v>
          </cell>
          <cell r="C216">
            <v>-38775.15</v>
          </cell>
          <cell r="D216">
            <v>39249.15</v>
          </cell>
          <cell r="E216">
            <v>474</v>
          </cell>
          <cell r="F216">
            <v>-38775.15</v>
          </cell>
          <cell r="G216">
            <v>39249.15</v>
          </cell>
          <cell r="H216">
            <v>1466898</v>
          </cell>
          <cell r="I216">
            <v>-7.9300290000000011</v>
          </cell>
        </row>
        <row r="217">
          <cell r="A217" t="str">
            <v>2740Allocations</v>
          </cell>
          <cell r="B217">
            <v>367.77</v>
          </cell>
          <cell r="C217">
            <v>0</v>
          </cell>
          <cell r="D217">
            <v>367.77</v>
          </cell>
          <cell r="E217">
            <v>367.77</v>
          </cell>
          <cell r="F217">
            <v>0</v>
          </cell>
          <cell r="G217">
            <v>367.77</v>
          </cell>
          <cell r="H217">
            <v>4674</v>
          </cell>
          <cell r="I217">
            <v>0</v>
          </cell>
        </row>
        <row r="218">
          <cell r="A218" t="str">
            <v>3503Allocations</v>
          </cell>
          <cell r="B218">
            <v>161448.94</v>
          </cell>
          <cell r="C218">
            <v>148370.60999999999</v>
          </cell>
          <cell r="D218">
            <v>13078.33</v>
          </cell>
          <cell r="E218">
            <v>161448.94</v>
          </cell>
          <cell r="F218">
            <v>148370.60999999999</v>
          </cell>
          <cell r="G218">
            <v>13078.33</v>
          </cell>
          <cell r="H218">
            <v>2444512</v>
          </cell>
          <cell r="I218">
            <v>18.709105000000001</v>
          </cell>
        </row>
        <row r="219">
          <cell r="A219" t="str">
            <v>3520Allocations</v>
          </cell>
          <cell r="B219">
            <v>0</v>
          </cell>
          <cell r="C219">
            <v>193.9</v>
          </cell>
          <cell r="D219">
            <v>-193.9</v>
          </cell>
          <cell r="E219">
            <v>0</v>
          </cell>
          <cell r="F219">
            <v>193.9</v>
          </cell>
          <cell r="G219">
            <v>-193.9</v>
          </cell>
          <cell r="H219">
            <v>0</v>
          </cell>
          <cell r="I219">
            <v>0</v>
          </cell>
        </row>
        <row r="220">
          <cell r="A220" t="str">
            <v>3550Allocations</v>
          </cell>
          <cell r="B220">
            <v>223951.84</v>
          </cell>
          <cell r="C220">
            <v>222422.51</v>
          </cell>
          <cell r="D220">
            <v>1529.33</v>
          </cell>
          <cell r="E220">
            <v>223951.84</v>
          </cell>
          <cell r="F220">
            <v>222422.51</v>
          </cell>
          <cell r="G220">
            <v>1529.33</v>
          </cell>
          <cell r="H220">
            <v>2854840</v>
          </cell>
          <cell r="I220">
            <v>23.538972000000001</v>
          </cell>
        </row>
        <row r="221">
          <cell r="A221" t="str">
            <v>3551Allocations</v>
          </cell>
          <cell r="B221">
            <v>23784.77</v>
          </cell>
          <cell r="C221">
            <v>11427.22</v>
          </cell>
          <cell r="D221">
            <v>12357.55</v>
          </cell>
          <cell r="E221">
            <v>23784.77</v>
          </cell>
          <cell r="F221">
            <v>11427.22</v>
          </cell>
          <cell r="G221">
            <v>12357.55</v>
          </cell>
          <cell r="H221">
            <v>329038</v>
          </cell>
          <cell r="I221">
            <v>15.151843</v>
          </cell>
        </row>
        <row r="222">
          <cell r="A222" t="str">
            <v>3552Allocations</v>
          </cell>
          <cell r="B222">
            <v>77995.95</v>
          </cell>
          <cell r="C222">
            <v>77056.759999999995</v>
          </cell>
          <cell r="D222">
            <v>939.19</v>
          </cell>
          <cell r="E222">
            <v>77995.95</v>
          </cell>
          <cell r="F222">
            <v>77056.759999999995</v>
          </cell>
          <cell r="G222">
            <v>939.19</v>
          </cell>
          <cell r="H222">
            <v>1114392</v>
          </cell>
          <cell r="I222">
            <v>21.762350999999999</v>
          </cell>
        </row>
        <row r="223">
          <cell r="A223" t="str">
            <v>3553Allocations</v>
          </cell>
          <cell r="B223">
            <v>17107.47</v>
          </cell>
          <cell r="C223">
            <v>15846.84</v>
          </cell>
          <cell r="D223">
            <v>1260.6300000000001</v>
          </cell>
          <cell r="E223">
            <v>17107.47</v>
          </cell>
          <cell r="F223">
            <v>15846.84</v>
          </cell>
          <cell r="G223">
            <v>1260.6300000000001</v>
          </cell>
          <cell r="H223">
            <v>202526</v>
          </cell>
          <cell r="I223">
            <v>24.918092999999999</v>
          </cell>
        </row>
        <row r="224">
          <cell r="A224" t="str">
            <v>3554Allocations</v>
          </cell>
          <cell r="B224">
            <v>49533.67</v>
          </cell>
          <cell r="C224">
            <v>42887.87</v>
          </cell>
          <cell r="D224">
            <v>6645.8</v>
          </cell>
          <cell r="E224">
            <v>49533.67</v>
          </cell>
          <cell r="F224">
            <v>42887.87</v>
          </cell>
          <cell r="G224">
            <v>6645.8</v>
          </cell>
          <cell r="H224">
            <v>534342</v>
          </cell>
          <cell r="I224">
            <v>33.268709000000001</v>
          </cell>
        </row>
        <row r="225">
          <cell r="A225" t="str">
            <v>3555Allocations</v>
          </cell>
          <cell r="B225">
            <v>70268.789999999994</v>
          </cell>
          <cell r="C225">
            <v>76465.61</v>
          </cell>
          <cell r="D225">
            <v>-6196.82</v>
          </cell>
          <cell r="E225">
            <v>70268.789999999994</v>
          </cell>
          <cell r="F225">
            <v>76465.61</v>
          </cell>
          <cell r="G225">
            <v>-6196.82</v>
          </cell>
          <cell r="H225">
            <v>953925</v>
          </cell>
          <cell r="I225">
            <v>24.396448999999997</v>
          </cell>
        </row>
        <row r="226">
          <cell r="A226" t="str">
            <v>3556Allocations</v>
          </cell>
          <cell r="B226">
            <v>80170.009999999995</v>
          </cell>
          <cell r="C226">
            <v>80357.48</v>
          </cell>
          <cell r="D226">
            <v>-187.47</v>
          </cell>
          <cell r="E226">
            <v>80170.009999999995</v>
          </cell>
          <cell r="F226">
            <v>80357.48</v>
          </cell>
          <cell r="G226">
            <v>-187.47</v>
          </cell>
          <cell r="H226">
            <v>1061583</v>
          </cell>
          <cell r="I226">
            <v>22.268863</v>
          </cell>
        </row>
        <row r="227">
          <cell r="A227" t="str">
            <v>3557Allocations</v>
          </cell>
          <cell r="B227">
            <v>86021.42</v>
          </cell>
          <cell r="C227">
            <v>79515.41</v>
          </cell>
          <cell r="D227">
            <v>6506.01</v>
          </cell>
          <cell r="E227">
            <v>86021.42</v>
          </cell>
          <cell r="F227">
            <v>79515.41</v>
          </cell>
          <cell r="G227">
            <v>6506.01</v>
          </cell>
          <cell r="H227">
            <v>1202416</v>
          </cell>
          <cell r="I227">
            <v>22.554651</v>
          </cell>
        </row>
        <row r="228">
          <cell r="A228" t="str">
            <v>3559Allocations</v>
          </cell>
          <cell r="B228">
            <v>1153.8800000000001</v>
          </cell>
          <cell r="C228">
            <v>409.97</v>
          </cell>
          <cell r="D228">
            <v>743.91</v>
          </cell>
          <cell r="E228">
            <v>1153.8800000000001</v>
          </cell>
          <cell r="F228">
            <v>409.97</v>
          </cell>
          <cell r="G228">
            <v>743.91</v>
          </cell>
          <cell r="H228">
            <v>14665</v>
          </cell>
          <cell r="I228">
            <v>0</v>
          </cell>
        </row>
        <row r="229">
          <cell r="A229" t="str">
            <v>3560Allocations</v>
          </cell>
          <cell r="B229">
            <v>50869.08</v>
          </cell>
          <cell r="C229">
            <v>45758.2</v>
          </cell>
          <cell r="D229">
            <v>5110.88</v>
          </cell>
          <cell r="E229">
            <v>50869.08</v>
          </cell>
          <cell r="F229">
            <v>45758.2</v>
          </cell>
          <cell r="G229">
            <v>5110.88</v>
          </cell>
          <cell r="H229">
            <v>636137</v>
          </cell>
          <cell r="I229">
            <v>26.082231</v>
          </cell>
        </row>
        <row r="230">
          <cell r="A230" t="str">
            <v>3562Allocations</v>
          </cell>
          <cell r="B230">
            <v>53130.25</v>
          </cell>
          <cell r="C230">
            <v>48822.99</v>
          </cell>
          <cell r="D230">
            <v>4307.26</v>
          </cell>
          <cell r="E230">
            <v>53130.25</v>
          </cell>
          <cell r="F230">
            <v>48822.99</v>
          </cell>
          <cell r="G230">
            <v>4307.26</v>
          </cell>
          <cell r="H230">
            <v>763972</v>
          </cell>
          <cell r="I230">
            <v>25.570073000000001</v>
          </cell>
        </row>
        <row r="231">
          <cell r="A231" t="str">
            <v>3563Allocations</v>
          </cell>
          <cell r="B231">
            <v>0</v>
          </cell>
          <cell r="C231">
            <v>469.41</v>
          </cell>
          <cell r="D231">
            <v>-469.41</v>
          </cell>
          <cell r="E231">
            <v>0</v>
          </cell>
          <cell r="F231">
            <v>469.41</v>
          </cell>
          <cell r="G231">
            <v>-469.41</v>
          </cell>
          <cell r="H231">
            <v>0</v>
          </cell>
          <cell r="I231">
            <v>0</v>
          </cell>
        </row>
        <row r="232">
          <cell r="A232" t="str">
            <v>3581Allocations</v>
          </cell>
          <cell r="B232">
            <v>0</v>
          </cell>
          <cell r="C232">
            <v>-8107.22</v>
          </cell>
          <cell r="D232">
            <v>8107.22</v>
          </cell>
          <cell r="E232">
            <v>0</v>
          </cell>
          <cell r="F232">
            <v>-8107.22</v>
          </cell>
          <cell r="G232">
            <v>8107.22</v>
          </cell>
          <cell r="H232">
            <v>141387</v>
          </cell>
          <cell r="I232">
            <v>1.685632</v>
          </cell>
        </row>
        <row r="233">
          <cell r="A233" t="str">
            <v>(blank)</v>
          </cell>
        </row>
        <row r="234">
          <cell r="A234" t="str">
            <v>Grand Total</v>
          </cell>
          <cell r="B234">
            <v>21965554.860000003</v>
          </cell>
          <cell r="C234">
            <v>14334908.159999991</v>
          </cell>
          <cell r="D234">
            <v>7630646.700000002</v>
          </cell>
          <cell r="E234">
            <v>21964908.860000003</v>
          </cell>
          <cell r="F234">
            <v>14334272.159999991</v>
          </cell>
          <cell r="G234">
            <v>7630636.700000002</v>
          </cell>
          <cell r="H234">
            <v>224386950</v>
          </cell>
          <cell r="I234">
            <v>5530.7536469999995</v>
          </cell>
        </row>
      </sheetData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"/>
      <sheetName val="total year"/>
      <sheetName val="Q3"/>
    </sheetNames>
    <sheetDataSet>
      <sheetData sheetId="0"/>
      <sheetData sheetId="1"/>
      <sheetData sheetId="2" refreshError="1">
        <row r="5">
          <cell r="F5" t="str">
            <v>QUALCOMM CDMA TECHNOLOGIES</v>
          </cell>
        </row>
        <row r="6">
          <cell r="F6" t="str">
            <v>FY01 Q3 P&amp;L COMPARISON</v>
          </cell>
        </row>
        <row r="8">
          <cell r="F8" t="str">
            <v>($000'S)</v>
          </cell>
        </row>
        <row r="10">
          <cell r="J10" t="str">
            <v>4/16/2001, 100%MRP</v>
          </cell>
          <cell r="N10" t="str">
            <v>5/07/2001, 100%MRP</v>
          </cell>
          <cell r="R10" t="str">
            <v>(unfav)/fav</v>
          </cell>
        </row>
        <row r="11">
          <cell r="J11" t="str">
            <v>Q3 Apr-Estimate</v>
          </cell>
          <cell r="N11" t="str">
            <v>Q3 May-Estimate</v>
          </cell>
          <cell r="R11" t="str">
            <v>Variances</v>
          </cell>
          <cell r="U11" t="str">
            <v>Unit Impact</v>
          </cell>
        </row>
        <row r="12">
          <cell r="G12" t="str">
            <v>Shipments</v>
          </cell>
          <cell r="U12" t="str">
            <v>Revenue</v>
          </cell>
          <cell r="V12" t="str">
            <v>Margin</v>
          </cell>
        </row>
        <row r="13">
          <cell r="H13" t="str">
            <v>MSMs</v>
          </cell>
          <cell r="J13">
            <v>14463.798000000001</v>
          </cell>
          <cell r="N13">
            <v>14000</v>
          </cell>
          <cell r="S13">
            <v>-463.79800000000068</v>
          </cell>
          <cell r="U13">
            <v>-7427.5161698295506</v>
          </cell>
          <cell r="V13">
            <v>-4689.0821187531283</v>
          </cell>
        </row>
        <row r="14">
          <cell r="H14" t="str">
            <v>GUM</v>
          </cell>
          <cell r="J14">
            <v>0</v>
          </cell>
          <cell r="N14">
            <v>0</v>
          </cell>
          <cell r="S14">
            <v>0</v>
          </cell>
          <cell r="U14">
            <v>0</v>
          </cell>
          <cell r="V14">
            <v>0</v>
          </cell>
        </row>
        <row r="15">
          <cell r="H15" t="str">
            <v>IFs</v>
          </cell>
          <cell r="J15">
            <v>29026.328000000001</v>
          </cell>
          <cell r="N15">
            <v>28026</v>
          </cell>
          <cell r="S15">
            <v>-1000.3280000000013</v>
          </cell>
          <cell r="U15">
            <v>-2926.1831829156058</v>
          </cell>
          <cell r="V15">
            <v>-1183.5909218634617</v>
          </cell>
        </row>
        <row r="16">
          <cell r="H16" t="str">
            <v>PWR</v>
          </cell>
          <cell r="J16">
            <v>2297.1999999999998</v>
          </cell>
          <cell r="N16">
            <v>2297</v>
          </cell>
          <cell r="S16">
            <v>-0.1999999999998181</v>
          </cell>
          <cell r="U16">
            <v>-0.60249031864824165</v>
          </cell>
          <cell r="V16">
            <v>-0.13263400661663013</v>
          </cell>
        </row>
        <row r="17">
          <cell r="H17" t="str">
            <v>CSMs</v>
          </cell>
          <cell r="J17">
            <v>361</v>
          </cell>
          <cell r="N17">
            <v>361</v>
          </cell>
          <cell r="S17">
            <v>0</v>
          </cell>
          <cell r="U17">
            <v>0</v>
          </cell>
          <cell r="V17">
            <v>0</v>
          </cell>
        </row>
        <row r="18">
          <cell r="H18" t="str">
            <v>Other</v>
          </cell>
          <cell r="J18">
            <v>20.5</v>
          </cell>
          <cell r="N18">
            <v>20.5</v>
          </cell>
          <cell r="S18">
            <v>0</v>
          </cell>
          <cell r="U18">
            <v>0</v>
          </cell>
          <cell r="V18">
            <v>0</v>
          </cell>
        </row>
        <row r="20">
          <cell r="J20">
            <v>46168.826000000001</v>
          </cell>
          <cell r="N20">
            <v>44704.5</v>
          </cell>
          <cell r="S20">
            <v>-1464.3260000000018</v>
          </cell>
          <cell r="U20">
            <v>-10354.301843063804</v>
          </cell>
          <cell r="V20">
            <v>-5872.8056746232069</v>
          </cell>
        </row>
        <row r="22">
          <cell r="R22" t="str">
            <v>ASP</v>
          </cell>
          <cell r="S22" t="str">
            <v>Revenue</v>
          </cell>
          <cell r="T22" t="str">
            <v>ASP</v>
          </cell>
        </row>
        <row r="23">
          <cell r="G23" t="str">
            <v>REVENUE</v>
          </cell>
          <cell r="J23" t="str">
            <v>REVENUE</v>
          </cell>
          <cell r="K23" t="str">
            <v>ASP</v>
          </cell>
          <cell r="N23" t="str">
            <v>REVENUE</v>
          </cell>
          <cell r="O23" t="str">
            <v>ASP</v>
          </cell>
          <cell r="R23" t="str">
            <v>Chg</v>
          </cell>
          <cell r="S23" t="str">
            <v>Chg</v>
          </cell>
          <cell r="T23" t="str">
            <v>Impact</v>
          </cell>
        </row>
        <row r="24">
          <cell r="H24" t="str">
            <v>MSM</v>
          </cell>
          <cell r="J24">
            <v>231631.21342081716</v>
          </cell>
          <cell r="K24">
            <v>16.014549803641973</v>
          </cell>
          <cell r="N24">
            <v>224140</v>
          </cell>
          <cell r="O24">
            <v>16.010000000000002</v>
          </cell>
          <cell r="R24">
            <v>-4.5498036419715504E-3</v>
          </cell>
          <cell r="S24">
            <v>-7491.2134208171628</v>
          </cell>
          <cell r="T24">
            <v>-65.807440817140829</v>
          </cell>
        </row>
        <row r="25">
          <cell r="H25" t="str">
            <v>GUM</v>
          </cell>
          <cell r="J25">
            <v>0</v>
          </cell>
          <cell r="K25">
            <v>0</v>
          </cell>
          <cell r="N25">
            <v>0</v>
          </cell>
          <cell r="O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H26" t="str">
            <v>IFs</v>
          </cell>
          <cell r="J26">
            <v>84908.502866452065</v>
          </cell>
          <cell r="K26">
            <v>2.9252237095388733</v>
          </cell>
          <cell r="N26">
            <v>82116.179999999993</v>
          </cell>
          <cell r="O26">
            <v>2.93</v>
          </cell>
          <cell r="R26">
            <v>4.7762904611263757E-3</v>
          </cell>
          <cell r="S26">
            <v>-2792.322866452072</v>
          </cell>
          <cell r="T26">
            <v>138.63817354792545</v>
          </cell>
        </row>
        <row r="27">
          <cell r="H27" t="str">
            <v>PWR</v>
          </cell>
          <cell r="J27">
            <v>6920.2037999999975</v>
          </cell>
          <cell r="K27">
            <v>3.0124515932439482</v>
          </cell>
          <cell r="N27">
            <v>6920.2037999999975</v>
          </cell>
          <cell r="O27">
            <v>3.0127138876795811</v>
          </cell>
          <cell r="R27">
            <v>2.6229443563297039E-4</v>
          </cell>
          <cell r="S27">
            <v>0</v>
          </cell>
          <cell r="T27">
            <v>0.60254277753605956</v>
          </cell>
        </row>
        <row r="28">
          <cell r="H28" t="str">
            <v>CSM</v>
          </cell>
          <cell r="J28">
            <v>20759.365250000006</v>
          </cell>
          <cell r="K28">
            <v>57.505166897506939</v>
          </cell>
          <cell r="N28">
            <v>20759.365250000006</v>
          </cell>
          <cell r="O28">
            <v>57.505166897506939</v>
          </cell>
          <cell r="R28">
            <v>0</v>
          </cell>
          <cell r="S28">
            <v>0</v>
          </cell>
          <cell r="T28">
            <v>0</v>
          </cell>
        </row>
        <row r="29">
          <cell r="H29" t="str">
            <v>Other</v>
          </cell>
          <cell r="J29">
            <v>1056.7966140000001</v>
          </cell>
          <cell r="N29">
            <v>1056.7966140000001</v>
          </cell>
          <cell r="R29">
            <v>0</v>
          </cell>
          <cell r="S29">
            <v>0</v>
          </cell>
          <cell r="T29">
            <v>0</v>
          </cell>
        </row>
        <row r="30">
          <cell r="H30" t="str">
            <v>Software</v>
          </cell>
          <cell r="J30">
            <v>5704</v>
          </cell>
          <cell r="N30">
            <v>5705</v>
          </cell>
          <cell r="S30">
            <v>1</v>
          </cell>
        </row>
        <row r="31">
          <cell r="H31" t="str">
            <v>Sales Discount</v>
          </cell>
          <cell r="J31">
            <v>-7499</v>
          </cell>
          <cell r="N31">
            <v>-6156</v>
          </cell>
          <cell r="S31">
            <v>1343</v>
          </cell>
        </row>
        <row r="32">
          <cell r="H32" t="str">
            <v>SnapTrack</v>
          </cell>
          <cell r="J32">
            <v>518</v>
          </cell>
          <cell r="N32">
            <v>931</v>
          </cell>
          <cell r="S32">
            <v>413</v>
          </cell>
        </row>
        <row r="33">
          <cell r="H33" t="str">
            <v>W-CDMA</v>
          </cell>
          <cell r="J33">
            <v>0</v>
          </cell>
          <cell r="N33">
            <v>0</v>
          </cell>
          <cell r="S33">
            <v>0</v>
          </cell>
        </row>
        <row r="34">
          <cell r="H34" t="str">
            <v>VLSI</v>
          </cell>
          <cell r="J34">
            <v>1425</v>
          </cell>
          <cell r="N34">
            <v>1425</v>
          </cell>
          <cell r="S34">
            <v>0</v>
          </cell>
        </row>
        <row r="35">
          <cell r="H35" t="str">
            <v>MSM</v>
          </cell>
          <cell r="J35">
            <v>43.404800000000044</v>
          </cell>
          <cell r="N35">
            <v>43.404800000000044</v>
          </cell>
          <cell r="S35">
            <v>0</v>
          </cell>
        </row>
        <row r="36">
          <cell r="H36" t="str">
            <v>RF/Analog</v>
          </cell>
          <cell r="J36">
            <v>5.5112500000000004</v>
          </cell>
          <cell r="N36">
            <v>5.5112500000000004</v>
          </cell>
          <cell r="S36">
            <v>0</v>
          </cell>
        </row>
        <row r="37">
          <cell r="H37" t="str">
            <v>CSM</v>
          </cell>
          <cell r="J37">
            <v>0</v>
          </cell>
          <cell r="N37">
            <v>0</v>
          </cell>
          <cell r="S37">
            <v>0</v>
          </cell>
        </row>
        <row r="38">
          <cell r="H38" t="str">
            <v>PWR</v>
          </cell>
          <cell r="J38">
            <v>7.0770000000000017</v>
          </cell>
          <cell r="N38">
            <v>7.0770000000000017</v>
          </cell>
          <cell r="S38">
            <v>0</v>
          </cell>
        </row>
        <row r="39">
          <cell r="H39" t="str">
            <v>Other</v>
          </cell>
          <cell r="J39">
            <v>57.6</v>
          </cell>
          <cell r="N39">
            <v>57.6</v>
          </cell>
          <cell r="S39">
            <v>0</v>
          </cell>
        </row>
        <row r="40">
          <cell r="H40" t="str">
            <v>Software</v>
          </cell>
          <cell r="J40">
            <v>0</v>
          </cell>
          <cell r="N40">
            <v>0</v>
          </cell>
          <cell r="S40">
            <v>0</v>
          </cell>
        </row>
        <row r="41">
          <cell r="H41" t="str">
            <v>VLSI</v>
          </cell>
          <cell r="J41">
            <v>0</v>
          </cell>
          <cell r="N41">
            <v>0</v>
          </cell>
          <cell r="S41">
            <v>0</v>
          </cell>
        </row>
        <row r="42">
          <cell r="H42" t="str">
            <v>Internal</v>
          </cell>
          <cell r="J42">
            <v>113.59305000000003</v>
          </cell>
          <cell r="N42">
            <v>113.59305000000003</v>
          </cell>
          <cell r="S42">
            <v>0</v>
          </cell>
        </row>
        <row r="43">
          <cell r="H43" t="str">
            <v xml:space="preserve">InterSegment </v>
          </cell>
          <cell r="J43">
            <v>0</v>
          </cell>
          <cell r="N43">
            <v>0</v>
          </cell>
          <cell r="S43">
            <v>0</v>
          </cell>
        </row>
        <row r="45">
          <cell r="H45" t="str">
            <v>TOTAL REVENUE</v>
          </cell>
          <cell r="J45">
            <v>345424.0819512693</v>
          </cell>
          <cell r="N45">
            <v>336897.54566400003</v>
          </cell>
          <cell r="S45">
            <v>-8526.5362872692331</v>
          </cell>
        </row>
        <row r="47">
          <cell r="R47" t="str">
            <v>AUM</v>
          </cell>
          <cell r="S47" t="str">
            <v>Margin</v>
          </cell>
          <cell r="T47" t="str">
            <v>AUM</v>
          </cell>
        </row>
        <row r="48">
          <cell r="G48" t="str">
            <v>GROSS MARGIN</v>
          </cell>
          <cell r="J48" t="str">
            <v>MARGIN</v>
          </cell>
          <cell r="K48" t="str">
            <v>AUM</v>
          </cell>
          <cell r="L48" t="str">
            <v>% of Rev</v>
          </cell>
          <cell r="N48" t="str">
            <v>MARGIN</v>
          </cell>
          <cell r="O48" t="str">
            <v>AUM</v>
          </cell>
          <cell r="P48" t="str">
            <v>% of Rev</v>
          </cell>
          <cell r="R48" t="str">
            <v>Chg</v>
          </cell>
          <cell r="S48" t="str">
            <v>Chg</v>
          </cell>
          <cell r="T48" t="str">
            <v>Impact</v>
          </cell>
          <cell r="U48" t="str">
            <v>Chg%</v>
          </cell>
          <cell r="V48" t="str">
            <v>%Impact</v>
          </cell>
        </row>
        <row r="49">
          <cell r="H49" t="str">
            <v>MSM</v>
          </cell>
          <cell r="J49">
            <v>146231.62793081719</v>
          </cell>
          <cell r="K49">
            <v>10.110181843718863</v>
          </cell>
          <cell r="L49">
            <v>0.63131227338152462</v>
          </cell>
          <cell r="N49">
            <v>141540</v>
          </cell>
          <cell r="O49">
            <v>10.11</v>
          </cell>
          <cell r="P49">
            <v>0.63148032479700189</v>
          </cell>
          <cell r="R49">
            <v>-1.8184371886320605E-4</v>
          </cell>
          <cell r="S49">
            <v>-4691.6279308171943</v>
          </cell>
          <cell r="T49">
            <v>-2.6301508172062023</v>
          </cell>
          <cell r="U49">
            <v>1.680514154772661E-4</v>
          </cell>
          <cell r="V49">
            <v>-2.0254731050834914E-2</v>
          </cell>
        </row>
        <row r="50">
          <cell r="H50" t="str">
            <v>GUM</v>
          </cell>
          <cell r="J50">
            <v>0</v>
          </cell>
          <cell r="K50">
            <v>0</v>
          </cell>
          <cell r="L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H51" t="str">
            <v>IFs</v>
          </cell>
          <cell r="J51">
            <v>34344.033472852076</v>
          </cell>
          <cell r="K51">
            <v>1.1832028313347824</v>
          </cell>
          <cell r="L51">
            <v>0.40448285287599434</v>
          </cell>
          <cell r="N51">
            <v>33071</v>
          </cell>
          <cell r="O51">
            <v>1.1800114179690289</v>
          </cell>
          <cell r="P51">
            <v>0.40273427234437847</v>
          </cell>
          <cell r="R51">
            <v>-3.1914133657535704E-3</v>
          </cell>
          <cell r="S51">
            <v>-1273.0334728520756</v>
          </cell>
          <cell r="T51">
            <v>-92.635011137947103</v>
          </cell>
          <cell r="U51">
            <v>-1.748580531615862E-3</v>
          </cell>
          <cell r="V51">
            <v>-1.4993003408084586E-2</v>
          </cell>
        </row>
        <row r="52">
          <cell r="H52" t="str">
            <v>PWR</v>
          </cell>
          <cell r="J52">
            <v>1523.4341999999992</v>
          </cell>
          <cell r="K52">
            <v>0.66317003308375388</v>
          </cell>
          <cell r="L52">
            <v>0.22014296746578471</v>
          </cell>
          <cell r="N52">
            <v>1523.4341999999992</v>
          </cell>
          <cell r="O52">
            <v>0.66322777535916377</v>
          </cell>
          <cell r="P52">
            <v>0.22014296746578471</v>
          </cell>
          <cell r="R52">
            <v>5.7742275409888855E-5</v>
          </cell>
          <cell r="S52">
            <v>0</v>
          </cell>
          <cell r="T52">
            <v>0.13264555507159667</v>
          </cell>
          <cell r="U52">
            <v>0</v>
          </cell>
          <cell r="V52">
            <v>0</v>
          </cell>
        </row>
        <row r="53">
          <cell r="H53" t="str">
            <v>CSM</v>
          </cell>
          <cell r="J53">
            <v>14445.922270000006</v>
          </cell>
          <cell r="K53">
            <v>40.016405180055422</v>
          </cell>
          <cell r="L53">
            <v>0.69587495070447791</v>
          </cell>
          <cell r="N53">
            <v>14445.922270000006</v>
          </cell>
          <cell r="O53">
            <v>40.016405180055422</v>
          </cell>
          <cell r="P53">
            <v>0.69587495070447791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Other</v>
          </cell>
          <cell r="J54">
            <v>508.06901400000027</v>
          </cell>
          <cell r="K54">
            <v>24.783854341463428</v>
          </cell>
          <cell r="L54">
            <v>0.48076328715413563</v>
          </cell>
          <cell r="N54">
            <v>508.06901400000027</v>
          </cell>
          <cell r="O54">
            <v>24.783854341463428</v>
          </cell>
          <cell r="P54">
            <v>0.48076328715413563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H55" t="str">
            <v>Software</v>
          </cell>
          <cell r="J55">
            <v>5704</v>
          </cell>
          <cell r="L55">
            <v>1</v>
          </cell>
          <cell r="N55">
            <v>5705</v>
          </cell>
          <cell r="P55">
            <v>1</v>
          </cell>
          <cell r="S55">
            <v>1</v>
          </cell>
          <cell r="U55">
            <v>0</v>
          </cell>
          <cell r="V55">
            <v>1.7531556802244039E-4</v>
          </cell>
        </row>
        <row r="56">
          <cell r="H56" t="str">
            <v>Sales Discount</v>
          </cell>
          <cell r="J56">
            <v>-7499</v>
          </cell>
          <cell r="L56">
            <v>1</v>
          </cell>
          <cell r="N56">
            <v>-6156</v>
          </cell>
          <cell r="P56">
            <v>1</v>
          </cell>
          <cell r="S56">
            <v>1343</v>
          </cell>
          <cell r="U56">
            <v>0</v>
          </cell>
          <cell r="V56">
            <v>-0.17909054540605435</v>
          </cell>
        </row>
        <row r="57">
          <cell r="H57" t="str">
            <v>SnapTrack</v>
          </cell>
          <cell r="J57">
            <v>518</v>
          </cell>
          <cell r="L57">
            <v>1</v>
          </cell>
          <cell r="N57">
            <v>931</v>
          </cell>
          <cell r="P57">
            <v>1</v>
          </cell>
          <cell r="S57">
            <v>413</v>
          </cell>
          <cell r="U57">
            <v>0</v>
          </cell>
          <cell r="V57">
            <v>0.79729729729729726</v>
          </cell>
        </row>
        <row r="58">
          <cell r="H58" t="str">
            <v>W-CDMA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S58">
            <v>0</v>
          </cell>
          <cell r="U58">
            <v>0</v>
          </cell>
          <cell r="V58">
            <v>0</v>
          </cell>
        </row>
        <row r="59">
          <cell r="H59" t="str">
            <v>VLSI</v>
          </cell>
          <cell r="J59">
            <v>615</v>
          </cell>
          <cell r="L59">
            <v>0.43157894736842106</v>
          </cell>
          <cell r="N59">
            <v>615</v>
          </cell>
          <cell r="P59">
            <v>0.43157894736842106</v>
          </cell>
          <cell r="S59">
            <v>0</v>
          </cell>
          <cell r="U59">
            <v>0</v>
          </cell>
          <cell r="V59">
            <v>0</v>
          </cell>
        </row>
        <row r="60">
          <cell r="H60" t="str">
            <v>MSM</v>
          </cell>
          <cell r="J60">
            <v>27.219110000000043</v>
          </cell>
          <cell r="L60">
            <v>0.62709907659982345</v>
          </cell>
          <cell r="N60">
            <v>27.219110000000043</v>
          </cell>
          <cell r="P60">
            <v>0.62709907659982345</v>
          </cell>
          <cell r="S60">
            <v>0</v>
          </cell>
          <cell r="U60">
            <v>0</v>
          </cell>
          <cell r="V60">
            <v>0</v>
          </cell>
        </row>
        <row r="61">
          <cell r="H61" t="str">
            <v>RF/Analog</v>
          </cell>
          <cell r="J61">
            <v>2.3714950000001123</v>
          </cell>
          <cell r="L61">
            <v>0.43030074846906091</v>
          </cell>
          <cell r="N61">
            <v>2.3714950000001123</v>
          </cell>
          <cell r="P61">
            <v>0.43030074846906091</v>
          </cell>
          <cell r="S61">
            <v>0</v>
          </cell>
          <cell r="U61">
            <v>0</v>
          </cell>
          <cell r="V61">
            <v>0</v>
          </cell>
        </row>
        <row r="62">
          <cell r="H62" t="str">
            <v>CSM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S62">
            <v>0</v>
          </cell>
          <cell r="U62">
            <v>0</v>
          </cell>
          <cell r="V62">
            <v>0</v>
          </cell>
        </row>
        <row r="63">
          <cell r="H63" t="str">
            <v>PWR</v>
          </cell>
          <cell r="J63">
            <v>0.94499999999999995</v>
          </cell>
          <cell r="L63">
            <v>0.13353115727002982</v>
          </cell>
          <cell r="N63">
            <v>0.94499999999999995</v>
          </cell>
          <cell r="P63">
            <v>0.13353115727002982</v>
          </cell>
          <cell r="S63">
            <v>0</v>
          </cell>
          <cell r="U63">
            <v>0</v>
          </cell>
          <cell r="V63">
            <v>0</v>
          </cell>
        </row>
        <row r="64">
          <cell r="H64" t="str">
            <v>Other</v>
          </cell>
          <cell r="J64">
            <v>6.2069760000000258</v>
          </cell>
          <cell r="L64">
            <v>0.10776000000000044</v>
          </cell>
          <cell r="N64">
            <v>6.2069760000000258</v>
          </cell>
          <cell r="P64">
            <v>0.10776000000000044</v>
          </cell>
          <cell r="S64">
            <v>0</v>
          </cell>
          <cell r="U64">
            <v>0</v>
          </cell>
          <cell r="V64">
            <v>0</v>
          </cell>
        </row>
        <row r="65">
          <cell r="H65" t="str">
            <v>Software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S65">
            <v>0</v>
          </cell>
          <cell r="U65">
            <v>0</v>
          </cell>
          <cell r="V65">
            <v>0</v>
          </cell>
        </row>
        <row r="66">
          <cell r="H66" t="str">
            <v>VLSI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S66">
            <v>0</v>
          </cell>
          <cell r="U66">
            <v>0</v>
          </cell>
          <cell r="V66">
            <v>0</v>
          </cell>
        </row>
        <row r="67">
          <cell r="H67" t="str">
            <v>Internal</v>
          </cell>
          <cell r="J67">
            <v>36.742581000000186</v>
          </cell>
          <cell r="L67">
            <v>0.32345800205206371</v>
          </cell>
          <cell r="N67">
            <v>36.742581000000186</v>
          </cell>
          <cell r="P67">
            <v>0.32345800205206371</v>
          </cell>
          <cell r="S67">
            <v>0</v>
          </cell>
          <cell r="U67">
            <v>0</v>
          </cell>
          <cell r="V67">
            <v>0</v>
          </cell>
        </row>
        <row r="68">
          <cell r="H68" t="str">
            <v xml:space="preserve">InterSegment </v>
          </cell>
          <cell r="J68">
            <v>-13895.28</v>
          </cell>
          <cell r="L68">
            <v>0</v>
          </cell>
          <cell r="N68">
            <v>-13448.4</v>
          </cell>
          <cell r="P68">
            <v>0</v>
          </cell>
          <cell r="S68">
            <v>446.88000000000102</v>
          </cell>
          <cell r="U68">
            <v>0</v>
          </cell>
          <cell r="V68">
            <v>0</v>
          </cell>
        </row>
        <row r="69">
          <cell r="H69" t="str">
            <v>Product Support</v>
          </cell>
          <cell r="J69">
            <v>-4801.0439999999999</v>
          </cell>
          <cell r="L69">
            <v>0</v>
          </cell>
          <cell r="N69">
            <v>-4623</v>
          </cell>
          <cell r="P69">
            <v>0</v>
          </cell>
          <cell r="S69">
            <v>178.04399999999987</v>
          </cell>
          <cell r="U69">
            <v>0</v>
          </cell>
          <cell r="V69">
            <v>0</v>
          </cell>
        </row>
        <row r="70">
          <cell r="H70" t="str">
            <v>Other Product Cost</v>
          </cell>
          <cell r="J70">
            <v>-750</v>
          </cell>
          <cell r="N70">
            <v>-1236</v>
          </cell>
          <cell r="S70">
            <v>-486</v>
          </cell>
        </row>
        <row r="71">
          <cell r="H71" t="str">
            <v>GROSS MARGIN</v>
          </cell>
          <cell r="J71">
            <v>176944.76288766929</v>
          </cell>
          <cell r="L71">
            <v>0.51225369663899623</v>
          </cell>
          <cell r="N71">
            <v>172876.02548400001</v>
          </cell>
          <cell r="P71">
            <v>0.51314124341058709</v>
          </cell>
          <cell r="S71">
            <v>-4068.7374036692781</v>
          </cell>
          <cell r="U71">
            <v>8.8754677159086359E-4</v>
          </cell>
          <cell r="V71">
            <v>-1.177896277724862E-2</v>
          </cell>
        </row>
        <row r="73">
          <cell r="G73" t="str">
            <v>Variances</v>
          </cell>
          <cell r="S73">
            <v>0</v>
          </cell>
        </row>
        <row r="75">
          <cell r="H75" t="str">
            <v>GROSS PROFIT</v>
          </cell>
          <cell r="J75">
            <v>176944.76288766929</v>
          </cell>
          <cell r="L75">
            <v>0.51225369663899623</v>
          </cell>
          <cell r="N75">
            <v>172876.02548400001</v>
          </cell>
          <cell r="P75">
            <v>0.51314124341058709</v>
          </cell>
          <cell r="S75">
            <v>-4068.7374036692781</v>
          </cell>
        </row>
        <row r="77">
          <cell r="G77" t="str">
            <v>OPERATING EXPENSES</v>
          </cell>
        </row>
        <row r="78">
          <cell r="H78" t="str">
            <v>R &amp; D</v>
          </cell>
          <cell r="J78">
            <v>58500</v>
          </cell>
          <cell r="L78">
            <v>0.16935703981476569</v>
          </cell>
          <cell r="N78">
            <v>58507</v>
          </cell>
          <cell r="P78">
            <v>0.17366407310770712</v>
          </cell>
          <cell r="S78">
            <v>-7</v>
          </cell>
        </row>
        <row r="79">
          <cell r="H79" t="str">
            <v>Snap R&amp;D</v>
          </cell>
          <cell r="J79">
            <v>4086</v>
          </cell>
          <cell r="L79">
            <v>1.1828937857831326E-2</v>
          </cell>
          <cell r="N79">
            <v>3748</v>
          </cell>
          <cell r="P79">
            <v>1.112504394359113E-2</v>
          </cell>
          <cell r="S79">
            <v>338</v>
          </cell>
        </row>
        <row r="80">
          <cell r="H80" t="str">
            <v>InterSegment R&amp;D</v>
          </cell>
          <cell r="J80">
            <v>14700</v>
          </cell>
          <cell r="L80">
            <v>4.2556384363710349E-2</v>
          </cell>
          <cell r="N80">
            <v>14167</v>
          </cell>
          <cell r="P80">
            <v>4.2051360071733074E-2</v>
          </cell>
          <cell r="S80">
            <v>533</v>
          </cell>
        </row>
        <row r="81">
          <cell r="H81" t="str">
            <v>Total R&amp;D</v>
          </cell>
          <cell r="J81">
            <v>77286</v>
          </cell>
          <cell r="L81">
            <v>0.22374236203630737</v>
          </cell>
          <cell r="N81">
            <v>76422</v>
          </cell>
          <cell r="P81">
            <v>0.22684047712303132</v>
          </cell>
          <cell r="S81">
            <v>864</v>
          </cell>
        </row>
        <row r="83">
          <cell r="H83" t="str">
            <v>QCT S&amp;M</v>
          </cell>
          <cell r="J83">
            <v>10609</v>
          </cell>
          <cell r="L83">
            <v>3.0712971545211097E-2</v>
          </cell>
          <cell r="N83">
            <v>9095</v>
          </cell>
          <cell r="P83">
            <v>2.6996337958100677E-2</v>
          </cell>
          <cell r="S83">
            <v>1514</v>
          </cell>
        </row>
        <row r="84">
          <cell r="H84" t="str">
            <v>Marcom Allocation</v>
          </cell>
          <cell r="J84">
            <v>1918</v>
          </cell>
          <cell r="L84">
            <v>5.5525949122174458E-3</v>
          </cell>
          <cell r="N84">
            <v>1918</v>
          </cell>
          <cell r="P84">
            <v>5.6931254759359099E-3</v>
          </cell>
          <cell r="S84">
            <v>0</v>
          </cell>
        </row>
        <row r="85">
          <cell r="H85" t="str">
            <v>Snap S&amp;M</v>
          </cell>
          <cell r="J85">
            <v>2233</v>
          </cell>
          <cell r="L85">
            <v>6.4645174342969538E-3</v>
          </cell>
          <cell r="N85">
            <v>1987</v>
          </cell>
          <cell r="P85">
            <v>5.8979355165196309E-3</v>
          </cell>
          <cell r="S85">
            <v>246</v>
          </cell>
        </row>
        <row r="86">
          <cell r="H86" t="str">
            <v>Total S&amp;M</v>
          </cell>
          <cell r="J86">
            <v>14760</v>
          </cell>
          <cell r="L86">
            <v>4.2730083891725494E-2</v>
          </cell>
          <cell r="N86">
            <v>13000</v>
          </cell>
          <cell r="P86">
            <v>3.8587398950556219E-2</v>
          </cell>
          <cell r="S86">
            <v>1760</v>
          </cell>
        </row>
        <row r="88">
          <cell r="H88" t="str">
            <v>QCT G&amp;A</v>
          </cell>
          <cell r="J88">
            <v>7132</v>
          </cell>
          <cell r="L88">
            <v>2.0647083896733486E-2</v>
          </cell>
          <cell r="N88">
            <v>7384</v>
          </cell>
          <cell r="P88">
            <v>2.1917642603915932E-2</v>
          </cell>
          <cell r="S88">
            <v>-252</v>
          </cell>
        </row>
        <row r="89">
          <cell r="H89" t="str">
            <v>COGA Allocation</v>
          </cell>
          <cell r="J89">
            <v>8853</v>
          </cell>
          <cell r="L89">
            <v>2.562936535863454E-2</v>
          </cell>
          <cell r="N89">
            <v>8853</v>
          </cell>
          <cell r="P89">
            <v>2.6278018685328784E-2</v>
          </cell>
          <cell r="S89">
            <v>0</v>
          </cell>
        </row>
        <row r="90">
          <cell r="H90" t="str">
            <v>Snap G&amp;A</v>
          </cell>
          <cell r="J90">
            <v>934</v>
          </cell>
          <cell r="L90">
            <v>2.7039226527690793E-3</v>
          </cell>
          <cell r="N90">
            <v>744</v>
          </cell>
          <cell r="P90">
            <v>2.2083865245549096E-3</v>
          </cell>
          <cell r="S90">
            <v>190</v>
          </cell>
        </row>
        <row r="91">
          <cell r="H91" t="str">
            <v>InterSegment SG&amp;A</v>
          </cell>
          <cell r="J91">
            <v>532</v>
          </cell>
          <cell r="L91">
            <v>1.5401358150676128E-3</v>
          </cell>
          <cell r="N91">
            <v>639</v>
          </cell>
          <cell r="P91">
            <v>1.8967190714927248E-3</v>
          </cell>
          <cell r="S91">
            <v>-107</v>
          </cell>
        </row>
        <row r="92">
          <cell r="H92" t="str">
            <v>Total G&amp;A</v>
          </cell>
          <cell r="J92">
            <v>17451</v>
          </cell>
          <cell r="L92">
            <v>5.0520507723204718E-2</v>
          </cell>
          <cell r="N92">
            <v>17620</v>
          </cell>
          <cell r="P92">
            <v>5.2300766885292352E-2</v>
          </cell>
          <cell r="S92">
            <v>-169</v>
          </cell>
        </row>
        <row r="94">
          <cell r="H94" t="str">
            <v>Op. Expense</v>
          </cell>
          <cell r="J94">
            <v>109497</v>
          </cell>
          <cell r="L94">
            <v>0.31699295365123759</v>
          </cell>
          <cell r="N94">
            <v>107042</v>
          </cell>
          <cell r="P94">
            <v>0.31772864295887987</v>
          </cell>
          <cell r="S94">
            <v>2455</v>
          </cell>
        </row>
        <row r="96">
          <cell r="G96" t="str">
            <v xml:space="preserve">OP. PROFIT </v>
          </cell>
          <cell r="J96">
            <v>67447.762887669291</v>
          </cell>
          <cell r="L96">
            <v>0.1952607429877587</v>
          </cell>
          <cell r="N96">
            <v>65834.025484000013</v>
          </cell>
          <cell r="P96">
            <v>0.19541260045170719</v>
          </cell>
          <cell r="S96">
            <v>-1613.7374036692781</v>
          </cell>
        </row>
        <row r="98">
          <cell r="G98" t="str">
            <v>Budget Task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S98">
            <v>0</v>
          </cell>
        </row>
        <row r="100">
          <cell r="G100" t="str">
            <v>OPERATING PROFIT</v>
          </cell>
          <cell r="J100">
            <v>67447.762887669291</v>
          </cell>
          <cell r="L100">
            <v>0.1952607429877587</v>
          </cell>
          <cell r="N100">
            <v>65834.025484000013</v>
          </cell>
          <cell r="P100">
            <v>0.19541260045170719</v>
          </cell>
          <cell r="S100">
            <v>-1613.7374036692781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 schedule&amp;Agree detail"/>
      <sheetName val="Details_AP trade"/>
      <sheetName val="Verify balance"/>
      <sheetName val="Unrecord"/>
      <sheetName val="P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  <sheetName val="P &amp; L USD Monthly "/>
      <sheetName val="Dec resp"/>
      <sheetName val="Jan H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 "/>
      <sheetName val="Detail"/>
      <sheetName val="Balance Sheet"/>
      <sheetName val="P &amp; L USD Monthly "/>
      <sheetName val="Nvision0104"/>
      <sheetName val="Nvision1203"/>
      <sheetName val="Nvision1103"/>
      <sheetName val="Nvision1003"/>
      <sheetName val="Year End Nvision0903"/>
      <sheetName val="P _ L USD Monthly "/>
      <sheetName val="Output-ASP"/>
      <sheetName val="Output Rev"/>
      <sheetName val="Dep"/>
    </sheetNames>
    <sheetDataSet>
      <sheetData sheetId="0" refreshError="1"/>
      <sheetData sheetId="1"/>
      <sheetData sheetId="2" refreshError="1"/>
      <sheetData sheetId="3" refreshError="1"/>
      <sheetData sheetId="4" refreshError="1">
        <row r="7">
          <cell r="C7" t="str">
            <v>INDIL</v>
          </cell>
          <cell r="D7" t="str">
            <v>INDIS</v>
          </cell>
        </row>
        <row r="8">
          <cell r="C8" t="str">
            <v>7603</v>
          </cell>
          <cell r="D8" t="str">
            <v>6205</v>
          </cell>
        </row>
      </sheetData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"/>
      <sheetName val="Budget"/>
    </sheetNames>
    <sheetDataSet>
      <sheetData sheetId="0" refreshError="1"/>
      <sheetData sheetId="1" refreshError="1">
        <row r="15">
          <cell r="A15">
            <v>1410</v>
          </cell>
          <cell r="B15" t="str">
            <v>A0011-DEPT SQUARE FOOTAGE BASE FACTOR</v>
          </cell>
          <cell r="C15">
            <v>0</v>
          </cell>
          <cell r="D15">
            <v>1127.0999999999999</v>
          </cell>
          <cell r="E15">
            <v>-1127.0999999999999</v>
          </cell>
          <cell r="F15">
            <v>3631.41</v>
          </cell>
          <cell r="G15">
            <v>4964.4799999999996</v>
          </cell>
          <cell r="H15">
            <v>-1333.07</v>
          </cell>
          <cell r="I15">
            <v>3631</v>
          </cell>
          <cell r="J15">
            <v>136.72486900000001</v>
          </cell>
        </row>
        <row r="16">
          <cell r="A16">
            <v>1410</v>
          </cell>
          <cell r="B16" t="str">
            <v>A0111-QUALCOMM EMPLOYEE CENSUS BASE FACTOR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str">
            <v xml:space="preserve">   n/m</v>
          </cell>
        </row>
        <row r="17">
          <cell r="A17">
            <v>1410</v>
          </cell>
          <cell r="B17" t="str">
            <v>A0112-TEMPORARY EMPLOYEE CENSUS FACTOR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str">
            <v xml:space="preserve">   n/m</v>
          </cell>
        </row>
        <row r="18">
          <cell r="A18">
            <v>1410</v>
          </cell>
          <cell r="B18" t="str">
            <v>SUBTOTAL - CENSUS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str">
            <v xml:space="preserve">   n/m</v>
          </cell>
        </row>
        <row r="19">
          <cell r="A19">
            <v>1410</v>
          </cell>
          <cell r="B19" t="str">
            <v>SUBTOTAL - DIRECT HRS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 t="str">
            <v xml:space="preserve">   n/m</v>
          </cell>
        </row>
        <row r="20">
          <cell r="A20">
            <v>1410</v>
          </cell>
          <cell r="B20" t="str">
            <v>A0131-INDIRECT PERM HRS</v>
          </cell>
          <cell r="C20">
            <v>0</v>
          </cell>
          <cell r="D20">
            <v>35.5</v>
          </cell>
          <cell r="E20">
            <v>-35.5</v>
          </cell>
          <cell r="F20">
            <v>3242</v>
          </cell>
          <cell r="G20">
            <v>3761.5</v>
          </cell>
          <cell r="H20">
            <v>-519.5</v>
          </cell>
          <cell r="I20">
            <v>3242</v>
          </cell>
          <cell r="J20">
            <v>116.02405899999999</v>
          </cell>
        </row>
        <row r="21">
          <cell r="A21">
            <v>1410</v>
          </cell>
          <cell r="B21" t="str">
            <v>A0132-INDIRECT TEMP HRS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183.5</v>
          </cell>
          <cell r="H21">
            <v>-183.5</v>
          </cell>
          <cell r="I21">
            <v>0</v>
          </cell>
          <cell r="J21" t="str">
            <v xml:space="preserve">   n/m</v>
          </cell>
        </row>
        <row r="22">
          <cell r="A22">
            <v>1410</v>
          </cell>
          <cell r="B22" t="str">
            <v>SUBTOTAL - INDIRECT HRS</v>
          </cell>
          <cell r="C22">
            <v>0</v>
          </cell>
          <cell r="D22">
            <v>35.5</v>
          </cell>
          <cell r="E22">
            <v>-35.5</v>
          </cell>
          <cell r="F22">
            <v>3242</v>
          </cell>
          <cell r="G22">
            <v>3945</v>
          </cell>
          <cell r="H22">
            <v>-703</v>
          </cell>
          <cell r="I22">
            <v>3242</v>
          </cell>
          <cell r="J22">
            <v>121.684146</v>
          </cell>
        </row>
        <row r="23">
          <cell r="A23">
            <v>1410</v>
          </cell>
          <cell r="B23" t="str">
            <v>SUBTOTAL - DIRECT LABOR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 t="str">
            <v xml:space="preserve">   n/m</v>
          </cell>
        </row>
        <row r="24">
          <cell r="A24">
            <v>1410</v>
          </cell>
          <cell r="B24" t="str">
            <v>51111-EMPLOYEE O/H LABOR</v>
          </cell>
          <cell r="C24">
            <v>0</v>
          </cell>
          <cell r="D24">
            <v>-3101.31</v>
          </cell>
          <cell r="E24">
            <v>3101.31</v>
          </cell>
          <cell r="F24">
            <v>110787.4</v>
          </cell>
          <cell r="G24">
            <v>129493.59</v>
          </cell>
          <cell r="H24">
            <v>-18706.189999999999</v>
          </cell>
          <cell r="I24">
            <v>110787</v>
          </cell>
          <cell r="J24">
            <v>116.88518500000001</v>
          </cell>
        </row>
        <row r="25">
          <cell r="A25">
            <v>1410</v>
          </cell>
          <cell r="B25" t="str">
            <v>51131-CONTRACT O/H LABOR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5734.62</v>
          </cell>
          <cell r="H25">
            <v>-5734.62</v>
          </cell>
          <cell r="I25">
            <v>0</v>
          </cell>
          <cell r="J25" t="str">
            <v xml:space="preserve">   n/m</v>
          </cell>
        </row>
        <row r="26">
          <cell r="A26">
            <v>1410</v>
          </cell>
          <cell r="B26" t="str">
            <v>51114-JURY DUTY</v>
          </cell>
          <cell r="C26">
            <v>0</v>
          </cell>
          <cell r="D26">
            <v>0</v>
          </cell>
          <cell r="E26">
            <v>0</v>
          </cell>
          <cell r="F26">
            <v>274.8</v>
          </cell>
          <cell r="G26">
            <v>433.7</v>
          </cell>
          <cell r="H26">
            <v>-158.9</v>
          </cell>
          <cell r="I26">
            <v>275</v>
          </cell>
          <cell r="J26">
            <v>157.709091</v>
          </cell>
        </row>
        <row r="27">
          <cell r="A27">
            <v>1410</v>
          </cell>
          <cell r="B27" t="str">
            <v>51116/7-OVERTIME</v>
          </cell>
          <cell r="C27">
            <v>0</v>
          </cell>
          <cell r="D27">
            <v>45.23</v>
          </cell>
          <cell r="E27">
            <v>-45.23</v>
          </cell>
          <cell r="F27">
            <v>385.82</v>
          </cell>
          <cell r="G27">
            <v>732.55</v>
          </cell>
          <cell r="H27">
            <v>-346.73</v>
          </cell>
          <cell r="I27">
            <v>386</v>
          </cell>
          <cell r="J27">
            <v>189.77979300000001</v>
          </cell>
        </row>
        <row r="28">
          <cell r="A28">
            <v>1410</v>
          </cell>
          <cell r="B28" t="str">
            <v>51126-SICK PAY EXEMPT EMPLOYEE</v>
          </cell>
          <cell r="C28">
            <v>0</v>
          </cell>
          <cell r="D28">
            <v>0</v>
          </cell>
          <cell r="E28">
            <v>0</v>
          </cell>
          <cell r="F28">
            <v>236.8</v>
          </cell>
          <cell r="G28">
            <v>596.4</v>
          </cell>
          <cell r="H28">
            <v>-359.6</v>
          </cell>
          <cell r="I28">
            <v>237</v>
          </cell>
          <cell r="J28">
            <v>251.64556999999999</v>
          </cell>
        </row>
        <row r="29">
          <cell r="A29">
            <v>1410</v>
          </cell>
          <cell r="B29" t="str">
            <v>51211-Employee Overhead Clearing</v>
          </cell>
          <cell r="C29">
            <v>0</v>
          </cell>
          <cell r="D29">
            <v>1614.2</v>
          </cell>
          <cell r="E29">
            <v>-1614.2</v>
          </cell>
          <cell r="F29">
            <v>-8364.32</v>
          </cell>
          <cell r="G29">
            <v>-14610.14</v>
          </cell>
          <cell r="H29">
            <v>6245.82</v>
          </cell>
          <cell r="I29">
            <v>-8364</v>
          </cell>
          <cell r="J29">
            <v>174.67886200000001</v>
          </cell>
        </row>
        <row r="30">
          <cell r="A30">
            <v>1410</v>
          </cell>
          <cell r="B30" t="str">
            <v>51231-Temp Overhead Clearing</v>
          </cell>
          <cell r="C30">
            <v>0</v>
          </cell>
          <cell r="D30">
            <v>1605.69</v>
          </cell>
          <cell r="E30">
            <v>-1605.69</v>
          </cell>
          <cell r="F30">
            <v>0</v>
          </cell>
          <cell r="G30">
            <v>-2805.98</v>
          </cell>
          <cell r="H30">
            <v>2805.98</v>
          </cell>
          <cell r="I30">
            <v>0</v>
          </cell>
          <cell r="J30" t="str">
            <v xml:space="preserve">   n/m</v>
          </cell>
        </row>
        <row r="31">
          <cell r="A31">
            <v>1410</v>
          </cell>
          <cell r="B31" t="str">
            <v>51136-CONTRACT O/T PREMIUM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22.75</v>
          </cell>
          <cell r="H31">
            <v>-22.75</v>
          </cell>
          <cell r="I31">
            <v>0</v>
          </cell>
          <cell r="J31" t="str">
            <v xml:space="preserve">   n/m</v>
          </cell>
        </row>
        <row r="32">
          <cell r="A32">
            <v>1410</v>
          </cell>
          <cell r="B32" t="str">
            <v>51118-EE LABOR CROSS CHARGE-IN</v>
          </cell>
          <cell r="C32">
            <v>0</v>
          </cell>
          <cell r="D32">
            <v>4429.88</v>
          </cell>
          <cell r="E32">
            <v>-4429.88</v>
          </cell>
          <cell r="F32">
            <v>978.53</v>
          </cell>
          <cell r="G32">
            <v>11247.75</v>
          </cell>
          <cell r="H32">
            <v>-10269.219999999999</v>
          </cell>
          <cell r="I32">
            <v>979</v>
          </cell>
          <cell r="J32" t="str">
            <v xml:space="preserve">   n/m</v>
          </cell>
        </row>
        <row r="33">
          <cell r="A33">
            <v>1410</v>
          </cell>
          <cell r="B33" t="str">
            <v>51119-EE LABOR CROSS CHARGE-OUT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-8459.25</v>
          </cell>
          <cell r="H33">
            <v>8459.25</v>
          </cell>
          <cell r="I33">
            <v>0</v>
          </cell>
          <cell r="J33" t="str">
            <v xml:space="preserve">   n/m</v>
          </cell>
        </row>
        <row r="34">
          <cell r="A34">
            <v>1410</v>
          </cell>
          <cell r="B34" t="str">
            <v>SUBTOTAL - OVERHEAD LABOR</v>
          </cell>
          <cell r="C34">
            <v>0</v>
          </cell>
          <cell r="D34">
            <v>4593.6899999999996</v>
          </cell>
          <cell r="E34">
            <v>-4593.6899999999996</v>
          </cell>
          <cell r="F34">
            <v>104299.03</v>
          </cell>
          <cell r="G34">
            <v>122385.99</v>
          </cell>
          <cell r="H34">
            <v>-18086.96</v>
          </cell>
          <cell r="I34">
            <v>104299</v>
          </cell>
          <cell r="J34">
            <v>117.34148</v>
          </cell>
        </row>
        <row r="35">
          <cell r="A35">
            <v>1410</v>
          </cell>
          <cell r="B35" t="str">
            <v>59512-APPLIED FRINGE BENEFITS ALLOCATION</v>
          </cell>
          <cell r="C35">
            <v>0</v>
          </cell>
          <cell r="D35">
            <v>388.47</v>
          </cell>
          <cell r="E35">
            <v>-388.47</v>
          </cell>
          <cell r="F35">
            <v>28752.65</v>
          </cell>
          <cell r="G35">
            <v>31404</v>
          </cell>
          <cell r="H35">
            <v>-2651.35</v>
          </cell>
          <cell r="I35">
            <v>28753</v>
          </cell>
          <cell r="J35">
            <v>109.21990700000001</v>
          </cell>
        </row>
        <row r="36">
          <cell r="A36">
            <v>1410</v>
          </cell>
          <cell r="B36" t="str">
            <v>59516-APPLIED INSURANCE ALLOCATION</v>
          </cell>
          <cell r="C36">
            <v>0</v>
          </cell>
          <cell r="D36">
            <v>0</v>
          </cell>
          <cell r="E36">
            <v>0</v>
          </cell>
          <cell r="F36">
            <v>11861.1</v>
          </cell>
          <cell r="G36">
            <v>13193.84</v>
          </cell>
          <cell r="H36">
            <v>-1332.74</v>
          </cell>
          <cell r="I36">
            <v>11861</v>
          </cell>
          <cell r="J36">
            <v>111.23716400000001</v>
          </cell>
        </row>
        <row r="37">
          <cell r="A37">
            <v>1410</v>
          </cell>
          <cell r="B37" t="str">
            <v>SUBTOTAL - FRINGE AND INSURANCE</v>
          </cell>
          <cell r="C37">
            <v>0</v>
          </cell>
          <cell r="D37">
            <v>388.47</v>
          </cell>
          <cell r="E37">
            <v>-388.47</v>
          </cell>
          <cell r="F37">
            <v>40613.75</v>
          </cell>
          <cell r="G37">
            <v>44597.84</v>
          </cell>
          <cell r="H37">
            <v>-3984.09</v>
          </cell>
          <cell r="I37">
            <v>40614</v>
          </cell>
          <cell r="J37">
            <v>109.809031</v>
          </cell>
        </row>
        <row r="38">
          <cell r="A38">
            <v>1410</v>
          </cell>
          <cell r="B38" t="str">
            <v>51381-CONTRACT LABOR PREMIUM</v>
          </cell>
          <cell r="C38">
            <v>0</v>
          </cell>
          <cell r="D38">
            <v>108.48</v>
          </cell>
          <cell r="E38">
            <v>-108.48</v>
          </cell>
          <cell r="F38">
            <v>0</v>
          </cell>
          <cell r="G38">
            <v>829.42</v>
          </cell>
          <cell r="H38">
            <v>-829.42</v>
          </cell>
          <cell r="I38">
            <v>0</v>
          </cell>
          <cell r="J38" t="str">
            <v xml:space="preserve">   n/m</v>
          </cell>
        </row>
        <row r="39">
          <cell r="A39">
            <v>1410</v>
          </cell>
          <cell r="B39" t="str">
            <v>51327-VOL DISABILITY</v>
          </cell>
          <cell r="C39">
            <v>0</v>
          </cell>
          <cell r="D39">
            <v>0</v>
          </cell>
          <cell r="E39">
            <v>0</v>
          </cell>
          <cell r="F39">
            <v>297.02</v>
          </cell>
          <cell r="G39">
            <v>297.02</v>
          </cell>
          <cell r="H39">
            <v>0</v>
          </cell>
          <cell r="I39">
            <v>297</v>
          </cell>
          <cell r="J39">
            <v>100.00673399999999</v>
          </cell>
        </row>
        <row r="40">
          <cell r="A40">
            <v>1410</v>
          </cell>
          <cell r="B40" t="str">
            <v>51344-FLOATING HOLIDAY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 t="str">
            <v xml:space="preserve">   n/m</v>
          </cell>
        </row>
        <row r="41">
          <cell r="A41">
            <v>1410</v>
          </cell>
          <cell r="B41" t="str">
            <v>SUBTOTAL - FRINGE BENEFITS</v>
          </cell>
          <cell r="C41">
            <v>0</v>
          </cell>
          <cell r="D41">
            <v>108.48</v>
          </cell>
          <cell r="E41">
            <v>-108.48</v>
          </cell>
          <cell r="F41">
            <v>297.02</v>
          </cell>
          <cell r="G41">
            <v>1126.44</v>
          </cell>
          <cell r="H41">
            <v>-829.42</v>
          </cell>
          <cell r="I41">
            <v>297</v>
          </cell>
          <cell r="J41">
            <v>379.27272699999997</v>
          </cell>
        </row>
        <row r="42">
          <cell r="A42">
            <v>1410</v>
          </cell>
          <cell r="B42" t="str">
            <v>51513-EMPLOYEE INCENTIVES</v>
          </cell>
          <cell r="C42">
            <v>2000</v>
          </cell>
          <cell r="D42">
            <v>107.39</v>
          </cell>
          <cell r="E42">
            <v>1892.61</v>
          </cell>
          <cell r="F42">
            <v>7493.49</v>
          </cell>
          <cell r="G42">
            <v>11100.88</v>
          </cell>
          <cell r="H42">
            <v>-3607.39</v>
          </cell>
          <cell r="I42">
            <v>25493</v>
          </cell>
          <cell r="J42">
            <v>43.544815999999997</v>
          </cell>
        </row>
        <row r="43">
          <cell r="A43">
            <v>1410</v>
          </cell>
          <cell r="B43" t="str">
            <v>51514-EMPLOYEE BENEFITS WELFARE</v>
          </cell>
          <cell r="C43">
            <v>0</v>
          </cell>
          <cell r="D43">
            <v>0</v>
          </cell>
          <cell r="E43">
            <v>0</v>
          </cell>
          <cell r="F43">
            <v>1222.1400000000001</v>
          </cell>
          <cell r="G43">
            <v>1290.02</v>
          </cell>
          <cell r="H43">
            <v>-67.88</v>
          </cell>
          <cell r="I43">
            <v>1222</v>
          </cell>
          <cell r="J43">
            <v>105.56628499999999</v>
          </cell>
        </row>
        <row r="44">
          <cell r="A44">
            <v>1410</v>
          </cell>
          <cell r="B44" t="str">
            <v>51516-EMPLOYEE MEALS</v>
          </cell>
          <cell r="C44">
            <v>0</v>
          </cell>
          <cell r="D44">
            <v>470.44</v>
          </cell>
          <cell r="E44">
            <v>-470.44</v>
          </cell>
          <cell r="F44">
            <v>1625.68</v>
          </cell>
          <cell r="G44">
            <v>2816.5</v>
          </cell>
          <cell r="H44">
            <v>-1190.82</v>
          </cell>
          <cell r="I44">
            <v>1626</v>
          </cell>
          <cell r="J44">
            <v>173.21648200000001</v>
          </cell>
        </row>
        <row r="45">
          <cell r="A45">
            <v>1410</v>
          </cell>
          <cell r="B45" t="str">
            <v>51518-TRAINING SEMINARS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75</v>
          </cell>
          <cell r="H45">
            <v>-75</v>
          </cell>
          <cell r="I45">
            <v>0</v>
          </cell>
          <cell r="J45" t="str">
            <v xml:space="preserve">   n/m</v>
          </cell>
        </row>
        <row r="46">
          <cell r="A46">
            <v>1410</v>
          </cell>
          <cell r="B46" t="str">
            <v>51520-CORPORATE MEMBERSHIPS DUES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300</v>
          </cell>
          <cell r="H46">
            <v>-300</v>
          </cell>
          <cell r="I46">
            <v>0</v>
          </cell>
          <cell r="J46" t="str">
            <v xml:space="preserve">   n/m</v>
          </cell>
        </row>
        <row r="47">
          <cell r="A47">
            <v>1410</v>
          </cell>
          <cell r="B47" t="str">
            <v>51521-RECRUITING</v>
          </cell>
          <cell r="C47">
            <v>0</v>
          </cell>
          <cell r="D47">
            <v>78.709999999999994</v>
          </cell>
          <cell r="E47">
            <v>-78.709999999999994</v>
          </cell>
          <cell r="F47">
            <v>0</v>
          </cell>
          <cell r="G47">
            <v>78.709999999999994</v>
          </cell>
          <cell r="H47">
            <v>-78.709999999999994</v>
          </cell>
          <cell r="I47">
            <v>0</v>
          </cell>
          <cell r="J47" t="str">
            <v xml:space="preserve">   n/m</v>
          </cell>
        </row>
        <row r="48">
          <cell r="A48">
            <v>1410</v>
          </cell>
          <cell r="B48" t="str">
            <v>SUBTOTAL - EMPLOYEE RELATED COSTS</v>
          </cell>
          <cell r="C48">
            <v>2000</v>
          </cell>
          <cell r="D48">
            <v>656.54</v>
          </cell>
          <cell r="E48">
            <v>1343.46</v>
          </cell>
          <cell r="F48">
            <v>10341.31</v>
          </cell>
          <cell r="G48">
            <v>15661.11</v>
          </cell>
          <cell r="H48">
            <v>-5319.8</v>
          </cell>
          <cell r="I48">
            <v>28341</v>
          </cell>
          <cell r="J48">
            <v>55.259552999999997</v>
          </cell>
        </row>
        <row r="49">
          <cell r="A49">
            <v>1410</v>
          </cell>
          <cell r="B49" t="str">
            <v>52106-ENGINEERING SUPPLIES</v>
          </cell>
          <cell r="C49">
            <v>0</v>
          </cell>
          <cell r="D49">
            <v>1650</v>
          </cell>
          <cell r="E49">
            <v>-1650</v>
          </cell>
          <cell r="F49">
            <v>127.05</v>
          </cell>
          <cell r="G49">
            <v>1844.85</v>
          </cell>
          <cell r="H49">
            <v>-1717.8</v>
          </cell>
          <cell r="I49">
            <v>127</v>
          </cell>
          <cell r="J49" t="str">
            <v xml:space="preserve">   n/m</v>
          </cell>
        </row>
        <row r="50">
          <cell r="A50">
            <v>1410</v>
          </cell>
          <cell r="B50" t="str">
            <v>52203-OUTSIDE SERVICES</v>
          </cell>
          <cell r="C50">
            <v>0</v>
          </cell>
          <cell r="D50">
            <v>97.17</v>
          </cell>
          <cell r="E50">
            <v>-97.17</v>
          </cell>
          <cell r="F50">
            <v>311.02999999999997</v>
          </cell>
          <cell r="G50">
            <v>6604.51</v>
          </cell>
          <cell r="H50">
            <v>-6293.48</v>
          </cell>
          <cell r="I50">
            <v>311</v>
          </cell>
          <cell r="J50" t="str">
            <v xml:space="preserve">   n/m</v>
          </cell>
        </row>
        <row r="51">
          <cell r="A51">
            <v>1410</v>
          </cell>
          <cell r="B51" t="str">
            <v>SUBTOTAL - SUPPLIES AND SERVICES</v>
          </cell>
          <cell r="C51">
            <v>0</v>
          </cell>
          <cell r="D51">
            <v>1747.17</v>
          </cell>
          <cell r="E51">
            <v>-1747.17</v>
          </cell>
          <cell r="F51">
            <v>438.08</v>
          </cell>
          <cell r="G51">
            <v>8449.36</v>
          </cell>
          <cell r="H51">
            <v>-8011.28</v>
          </cell>
          <cell r="I51">
            <v>438</v>
          </cell>
          <cell r="J51" t="str">
            <v xml:space="preserve">   n/m</v>
          </cell>
        </row>
        <row r="52">
          <cell r="A52">
            <v>1410</v>
          </cell>
          <cell r="B52" t="str">
            <v>5231X-FREIGHT OUT</v>
          </cell>
          <cell r="C52">
            <v>0</v>
          </cell>
          <cell r="D52">
            <v>15.61</v>
          </cell>
          <cell r="E52">
            <v>-15.61</v>
          </cell>
          <cell r="F52">
            <v>100.14</v>
          </cell>
          <cell r="G52">
            <v>290.52</v>
          </cell>
          <cell r="H52">
            <v>-190.38</v>
          </cell>
          <cell r="I52">
            <v>100</v>
          </cell>
          <cell r="J52">
            <v>290.52</v>
          </cell>
        </row>
        <row r="53">
          <cell r="A53">
            <v>1410</v>
          </cell>
          <cell r="B53" t="str">
            <v>SUBTOTAL - SHIPPING COSTS</v>
          </cell>
          <cell r="C53">
            <v>0</v>
          </cell>
          <cell r="D53">
            <v>15.61</v>
          </cell>
          <cell r="E53">
            <v>-15.61</v>
          </cell>
          <cell r="F53">
            <v>100.14</v>
          </cell>
          <cell r="G53">
            <v>290.52</v>
          </cell>
          <cell r="H53">
            <v>-190.38</v>
          </cell>
          <cell r="I53">
            <v>100</v>
          </cell>
          <cell r="J53">
            <v>290.52</v>
          </cell>
        </row>
        <row r="54">
          <cell r="A54">
            <v>1410</v>
          </cell>
          <cell r="B54" t="str">
            <v>52412-TELECOM EQUIP LEASES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 t="str">
            <v xml:space="preserve">   n/m</v>
          </cell>
        </row>
        <row r="55">
          <cell r="A55">
            <v>1410</v>
          </cell>
          <cell r="B55" t="str">
            <v>SUBTOTAL - MACHINERY AND EQUIP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  n/m</v>
          </cell>
        </row>
        <row r="56">
          <cell r="A56">
            <v>1410</v>
          </cell>
          <cell r="B56" t="str">
            <v>52517-COMPUTER EQUIP LEASES</v>
          </cell>
          <cell r="C56">
            <v>0</v>
          </cell>
          <cell r="D56">
            <v>365.95</v>
          </cell>
          <cell r="E56">
            <v>-365.95</v>
          </cell>
          <cell r="F56">
            <v>0</v>
          </cell>
          <cell r="G56">
            <v>-3143.98</v>
          </cell>
          <cell r="H56">
            <v>3143.98</v>
          </cell>
          <cell r="I56">
            <v>0</v>
          </cell>
          <cell r="J56" t="str">
            <v xml:space="preserve">   n/m</v>
          </cell>
        </row>
        <row r="57">
          <cell r="A57">
            <v>1410</v>
          </cell>
          <cell r="B57" t="str">
            <v>52515-COMPUTER SUPPLIES</v>
          </cell>
          <cell r="C57">
            <v>0</v>
          </cell>
          <cell r="D57">
            <v>260</v>
          </cell>
          <cell r="E57">
            <v>-260</v>
          </cell>
          <cell r="F57">
            <v>0</v>
          </cell>
          <cell r="G57">
            <v>260</v>
          </cell>
          <cell r="H57">
            <v>-260</v>
          </cell>
          <cell r="I57">
            <v>0</v>
          </cell>
          <cell r="J57" t="str">
            <v xml:space="preserve">   n/m</v>
          </cell>
        </row>
        <row r="58">
          <cell r="A58">
            <v>1410</v>
          </cell>
          <cell r="B58" t="str">
            <v>52513-SOFTWARE</v>
          </cell>
          <cell r="C58">
            <v>0</v>
          </cell>
          <cell r="D58">
            <v>-29.95</v>
          </cell>
          <cell r="E58">
            <v>29.95</v>
          </cell>
          <cell r="F58">
            <v>0</v>
          </cell>
          <cell r="G58">
            <v>29.95</v>
          </cell>
          <cell r="H58">
            <v>-29.95</v>
          </cell>
          <cell r="I58">
            <v>0</v>
          </cell>
          <cell r="J58" t="str">
            <v xml:space="preserve">   n/m</v>
          </cell>
        </row>
        <row r="59">
          <cell r="A59">
            <v>1410</v>
          </cell>
          <cell r="B59" t="str">
            <v>52511-NON-CAPITAL COMPUTER EQUIPMENT</v>
          </cell>
          <cell r="C59">
            <v>0</v>
          </cell>
          <cell r="D59">
            <v>933</v>
          </cell>
          <cell r="E59">
            <v>-933</v>
          </cell>
          <cell r="F59">
            <v>0</v>
          </cell>
          <cell r="G59">
            <v>3378.64</v>
          </cell>
          <cell r="H59">
            <v>-3378.64</v>
          </cell>
          <cell r="I59">
            <v>0</v>
          </cell>
          <cell r="J59" t="str">
            <v xml:space="preserve">   n/m</v>
          </cell>
        </row>
        <row r="60">
          <cell r="A60">
            <v>1410</v>
          </cell>
          <cell r="B60" t="str">
            <v>SUBTOTAL - COMPUTER RELATED</v>
          </cell>
          <cell r="C60">
            <v>0</v>
          </cell>
          <cell r="D60">
            <v>1529</v>
          </cell>
          <cell r="E60">
            <v>-1529</v>
          </cell>
          <cell r="F60">
            <v>0</v>
          </cell>
          <cell r="G60">
            <v>524.61</v>
          </cell>
          <cell r="H60">
            <v>-524.61</v>
          </cell>
          <cell r="I60">
            <v>0</v>
          </cell>
          <cell r="J60" t="str">
            <v xml:space="preserve">   n/m</v>
          </cell>
        </row>
        <row r="61">
          <cell r="A61">
            <v>1410</v>
          </cell>
          <cell r="B61" t="str">
            <v>54111X GENERAL TRAVEL</v>
          </cell>
          <cell r="C61">
            <v>0</v>
          </cell>
          <cell r="D61">
            <v>2189.13</v>
          </cell>
          <cell r="E61">
            <v>-2189.13</v>
          </cell>
          <cell r="F61">
            <v>-2219.09</v>
          </cell>
          <cell r="G61">
            <v>2266.04</v>
          </cell>
          <cell r="H61">
            <v>-4485.13</v>
          </cell>
          <cell r="I61">
            <v>-2219</v>
          </cell>
          <cell r="J61">
            <v>-102.119874</v>
          </cell>
        </row>
        <row r="62">
          <cell r="A62">
            <v>1410</v>
          </cell>
          <cell r="B62" t="str">
            <v>SUBTOTAL - GENERAL TRAVEL</v>
          </cell>
          <cell r="C62">
            <v>0</v>
          </cell>
          <cell r="D62">
            <v>2189.13</v>
          </cell>
          <cell r="E62">
            <v>-2189.13</v>
          </cell>
          <cell r="F62">
            <v>-2219.09</v>
          </cell>
          <cell r="G62">
            <v>2266.04</v>
          </cell>
          <cell r="H62">
            <v>-4485.13</v>
          </cell>
          <cell r="I62">
            <v>-2219</v>
          </cell>
          <cell r="J62">
            <v>-102.119874</v>
          </cell>
        </row>
        <row r="63">
          <cell r="A63">
            <v>1410</v>
          </cell>
          <cell r="B63" t="str">
            <v>54213-SELLING/MARKETING OTHER</v>
          </cell>
          <cell r="C63">
            <v>0</v>
          </cell>
          <cell r="D63">
            <v>175</v>
          </cell>
          <cell r="E63">
            <v>-175</v>
          </cell>
          <cell r="F63">
            <v>0</v>
          </cell>
          <cell r="G63">
            <v>280</v>
          </cell>
          <cell r="H63">
            <v>-280</v>
          </cell>
          <cell r="I63">
            <v>0</v>
          </cell>
          <cell r="J63" t="str">
            <v xml:space="preserve">   n/m</v>
          </cell>
        </row>
        <row r="64">
          <cell r="A64">
            <v>1410</v>
          </cell>
          <cell r="B64" t="str">
            <v>SUBTOTAL SELLING MKT OTHER</v>
          </cell>
          <cell r="C64">
            <v>0</v>
          </cell>
          <cell r="D64">
            <v>175</v>
          </cell>
          <cell r="E64">
            <v>-175</v>
          </cell>
          <cell r="F64">
            <v>0</v>
          </cell>
          <cell r="G64">
            <v>280</v>
          </cell>
          <cell r="H64">
            <v>-280</v>
          </cell>
          <cell r="I64">
            <v>0</v>
          </cell>
          <cell r="J64" t="str">
            <v xml:space="preserve">   n/m</v>
          </cell>
        </row>
        <row r="65">
          <cell r="A65">
            <v>1410</v>
          </cell>
          <cell r="B65" t="str">
            <v>SUBTOTAL - AD PLACEMENTS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  n/m</v>
          </cell>
        </row>
        <row r="66">
          <cell r="A66">
            <v>1410</v>
          </cell>
          <cell r="B66" t="str">
            <v>SUBTOTAL - AD PRODUCTION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  n/m</v>
          </cell>
        </row>
        <row r="67">
          <cell r="A67">
            <v>1410</v>
          </cell>
          <cell r="B67" t="str">
            <v>SUBTOTAL - SELLING/MKTG DEVELOPMENT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  n/m</v>
          </cell>
        </row>
        <row r="68">
          <cell r="A68">
            <v>1410</v>
          </cell>
          <cell r="B68" t="str">
            <v>SUBTOTAL - SELLING/MKTG RELATED</v>
          </cell>
          <cell r="C68">
            <v>0</v>
          </cell>
          <cell r="D68">
            <v>175</v>
          </cell>
          <cell r="E68">
            <v>-175</v>
          </cell>
          <cell r="F68">
            <v>0</v>
          </cell>
          <cell r="G68">
            <v>280</v>
          </cell>
          <cell r="H68">
            <v>-280</v>
          </cell>
          <cell r="I68">
            <v>0</v>
          </cell>
          <cell r="J68" t="str">
            <v xml:space="preserve">   n/m</v>
          </cell>
        </row>
        <row r="69">
          <cell r="A69">
            <v>1410</v>
          </cell>
          <cell r="B69" t="str">
            <v>56301-TELEPHONE RELATED COMMUNICATIONS</v>
          </cell>
          <cell r="C69">
            <v>1000</v>
          </cell>
          <cell r="D69">
            <v>303.77</v>
          </cell>
          <cell r="E69">
            <v>696.23</v>
          </cell>
          <cell r="F69">
            <v>3314.46</v>
          </cell>
          <cell r="G69">
            <v>2197.1</v>
          </cell>
          <cell r="H69">
            <v>1117.3599999999999</v>
          </cell>
          <cell r="I69">
            <v>12314</v>
          </cell>
          <cell r="J69">
            <v>17.842293000000002</v>
          </cell>
        </row>
        <row r="70">
          <cell r="A70">
            <v>1410</v>
          </cell>
          <cell r="B70" t="str">
            <v>56302-CAS TELEPHONE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239.33</v>
          </cell>
          <cell r="H70">
            <v>-239.33</v>
          </cell>
          <cell r="I70">
            <v>0</v>
          </cell>
          <cell r="J70" t="str">
            <v xml:space="preserve">   n/m</v>
          </cell>
        </row>
        <row r="71">
          <cell r="A71">
            <v>1410</v>
          </cell>
          <cell r="B71" t="str">
            <v>SUBTOTAL - OCCUPANCY</v>
          </cell>
          <cell r="C71">
            <v>1000</v>
          </cell>
          <cell r="D71">
            <v>303.77</v>
          </cell>
          <cell r="E71">
            <v>696.23</v>
          </cell>
          <cell r="F71">
            <v>3314.46</v>
          </cell>
          <cell r="G71">
            <v>2436.4299999999998</v>
          </cell>
          <cell r="H71">
            <v>878.03</v>
          </cell>
          <cell r="I71">
            <v>12314</v>
          </cell>
          <cell r="J71">
            <v>19.785854</v>
          </cell>
        </row>
        <row r="72">
          <cell r="A72">
            <v>1410</v>
          </cell>
          <cell r="B72" t="str">
            <v>57113X DEPRECIATION EXPENSE</v>
          </cell>
          <cell r="C72">
            <v>6932</v>
          </cell>
          <cell r="D72">
            <v>6514.42</v>
          </cell>
          <cell r="E72">
            <v>417.58</v>
          </cell>
          <cell r="F72">
            <v>19001.64</v>
          </cell>
          <cell r="G72">
            <v>18074.11</v>
          </cell>
          <cell r="H72">
            <v>927.53</v>
          </cell>
          <cell r="I72">
            <v>65814</v>
          </cell>
          <cell r="J72">
            <v>27.462409000000001</v>
          </cell>
        </row>
        <row r="73">
          <cell r="A73">
            <v>1410</v>
          </cell>
          <cell r="B73" t="str">
            <v>57904-CAP SOFTWARE AMORT</v>
          </cell>
          <cell r="C73">
            <v>0</v>
          </cell>
          <cell r="D73">
            <v>510.22</v>
          </cell>
          <cell r="E73">
            <v>-510.22</v>
          </cell>
          <cell r="F73">
            <v>408.18</v>
          </cell>
          <cell r="G73">
            <v>1428.62</v>
          </cell>
          <cell r="H73">
            <v>-1020.44</v>
          </cell>
          <cell r="I73">
            <v>408</v>
          </cell>
          <cell r="J73">
            <v>350.15196100000003</v>
          </cell>
        </row>
        <row r="74">
          <cell r="A74">
            <v>1410</v>
          </cell>
          <cell r="B74" t="str">
            <v>SUBTOTAL - DEPREC/AMORT</v>
          </cell>
          <cell r="C74">
            <v>6932</v>
          </cell>
          <cell r="D74">
            <v>7024.64</v>
          </cell>
          <cell r="E74">
            <v>-92.64</v>
          </cell>
          <cell r="F74">
            <v>19409.82</v>
          </cell>
          <cell r="G74">
            <v>19502.73</v>
          </cell>
          <cell r="H74">
            <v>-92.91</v>
          </cell>
          <cell r="I74">
            <v>66222</v>
          </cell>
          <cell r="J74">
            <v>29.450530000000001</v>
          </cell>
        </row>
        <row r="75">
          <cell r="A75">
            <v>1410</v>
          </cell>
          <cell r="B75" t="str">
            <v>58105-IMPORT TAXES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  n/m</v>
          </cell>
        </row>
        <row r="76">
          <cell r="A76">
            <v>1410</v>
          </cell>
          <cell r="B76" t="str">
            <v>SUBTOTAL - TAXES/LICENSES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 t="str">
            <v xml:space="preserve">   n/m</v>
          </cell>
        </row>
        <row r="77">
          <cell r="A77">
            <v>1410</v>
          </cell>
          <cell r="B77" t="str">
            <v>58313-PATENTS</v>
          </cell>
          <cell r="C77">
            <v>4167</v>
          </cell>
          <cell r="D77">
            <v>320</v>
          </cell>
          <cell r="E77">
            <v>3847</v>
          </cell>
          <cell r="F77">
            <v>107584</v>
          </cell>
          <cell r="G77">
            <v>101880</v>
          </cell>
          <cell r="H77">
            <v>5704</v>
          </cell>
          <cell r="I77">
            <v>145087</v>
          </cell>
          <cell r="J77">
            <v>70.219937000000002</v>
          </cell>
        </row>
        <row r="78">
          <cell r="A78">
            <v>1410</v>
          </cell>
          <cell r="B78" t="str">
            <v>58314-LEGAL GENERAL</v>
          </cell>
          <cell r="C78">
            <v>25000</v>
          </cell>
          <cell r="D78">
            <v>0</v>
          </cell>
          <cell r="E78">
            <v>25000</v>
          </cell>
          <cell r="F78">
            <v>52772</v>
          </cell>
          <cell r="G78">
            <v>2772</v>
          </cell>
          <cell r="H78">
            <v>50000</v>
          </cell>
          <cell r="I78">
            <v>277772</v>
          </cell>
          <cell r="J78">
            <v>0.99794099999999997</v>
          </cell>
        </row>
        <row r="79">
          <cell r="A79">
            <v>1410</v>
          </cell>
          <cell r="B79" t="str">
            <v>58315-TRADEMARK</v>
          </cell>
          <cell r="C79">
            <v>500</v>
          </cell>
          <cell r="D79">
            <v>759.14</v>
          </cell>
          <cell r="E79">
            <v>-259.14</v>
          </cell>
          <cell r="F79">
            <v>4821.72</v>
          </cell>
          <cell r="G79">
            <v>4804.5200000000004</v>
          </cell>
          <cell r="H79">
            <v>17.2</v>
          </cell>
          <cell r="I79">
            <v>9322</v>
          </cell>
          <cell r="J79">
            <v>51.539583999999998</v>
          </cell>
        </row>
        <row r="80">
          <cell r="A80">
            <v>1410</v>
          </cell>
          <cell r="B80" t="str">
            <v>SUBTOTAL - OTHER EXPENSES</v>
          </cell>
          <cell r="C80">
            <v>29667</v>
          </cell>
          <cell r="D80">
            <v>1079.1400000000001</v>
          </cell>
          <cell r="E80">
            <v>28587.86</v>
          </cell>
          <cell r="F80">
            <v>165177.72</v>
          </cell>
          <cell r="G80">
            <v>109456.52</v>
          </cell>
          <cell r="H80">
            <v>55721.2</v>
          </cell>
          <cell r="I80">
            <v>432181</v>
          </cell>
          <cell r="J80">
            <v>25.326546</v>
          </cell>
        </row>
        <row r="81">
          <cell r="A81">
            <v>1410</v>
          </cell>
          <cell r="B81" t="str">
            <v>EXPENSE SUBTOTAL</v>
          </cell>
          <cell r="C81">
            <v>39599</v>
          </cell>
          <cell r="D81">
            <v>19810.64</v>
          </cell>
          <cell r="E81">
            <v>19788.36</v>
          </cell>
          <cell r="F81">
            <v>341772.24</v>
          </cell>
          <cell r="G81">
            <v>326977.59000000003</v>
          </cell>
          <cell r="H81">
            <v>14794.65</v>
          </cell>
          <cell r="I81">
            <v>682587</v>
          </cell>
          <cell r="J81">
            <v>47.902698000000001</v>
          </cell>
        </row>
        <row r="82">
          <cell r="A82">
            <v>1410</v>
          </cell>
          <cell r="B82" t="str">
            <v>59519-FACILITIES ALLOCATION</v>
          </cell>
          <cell r="C82">
            <v>0</v>
          </cell>
          <cell r="D82">
            <v>4767.63</v>
          </cell>
          <cell r="E82">
            <v>-4767.63</v>
          </cell>
          <cell r="F82">
            <v>14363.15</v>
          </cell>
          <cell r="G82">
            <v>20002.03</v>
          </cell>
          <cell r="H82">
            <v>-5638.88</v>
          </cell>
          <cell r="I82">
            <v>14363</v>
          </cell>
          <cell r="J82">
            <v>139.26080899999999</v>
          </cell>
        </row>
        <row r="83">
          <cell r="A83">
            <v>1410</v>
          </cell>
          <cell r="B83" t="str">
            <v>59513-APPLIED IT,ADMIN,PROC,SHIP/REC &amp; LIB ALLOC</v>
          </cell>
          <cell r="C83">
            <v>0</v>
          </cell>
          <cell r="D83">
            <v>432.26</v>
          </cell>
          <cell r="E83">
            <v>-432.26</v>
          </cell>
          <cell r="F83">
            <v>31993.86</v>
          </cell>
          <cell r="G83">
            <v>35820.47</v>
          </cell>
          <cell r="H83">
            <v>-3826.61</v>
          </cell>
          <cell r="I83">
            <v>31994</v>
          </cell>
          <cell r="J83">
            <v>111.95996100000001</v>
          </cell>
        </row>
        <row r="84">
          <cell r="A84">
            <v>1410</v>
          </cell>
          <cell r="B84" t="str">
            <v>59515-APPLIED HUMAN RESOURCES ALLOCATION</v>
          </cell>
          <cell r="C84">
            <v>0</v>
          </cell>
          <cell r="D84">
            <v>0</v>
          </cell>
          <cell r="E84">
            <v>0</v>
          </cell>
          <cell r="F84">
            <v>7093.17</v>
          </cell>
          <cell r="G84">
            <v>8154.39</v>
          </cell>
          <cell r="H84">
            <v>-1061.22</v>
          </cell>
          <cell r="I84">
            <v>7093</v>
          </cell>
          <cell r="J84">
            <v>114.963908</v>
          </cell>
        </row>
        <row r="85">
          <cell r="A85">
            <v>1410</v>
          </cell>
          <cell r="B85" t="str">
            <v>SUBTOTAL - APPLIED ALLOCATIONS</v>
          </cell>
          <cell r="C85">
            <v>0</v>
          </cell>
          <cell r="D85">
            <v>5199.8900000000003</v>
          </cell>
          <cell r="E85">
            <v>-5199.8900000000003</v>
          </cell>
          <cell r="F85">
            <v>53450.18</v>
          </cell>
          <cell r="G85">
            <v>63976.89</v>
          </cell>
          <cell r="H85">
            <v>-10526.71</v>
          </cell>
          <cell r="I85">
            <v>53450</v>
          </cell>
          <cell r="J85">
            <v>119.694836</v>
          </cell>
        </row>
        <row r="86">
          <cell r="A86">
            <v>1410</v>
          </cell>
          <cell r="B86" t="str">
            <v>TOTAL EXPENSES &amp; APPLIED ALLOC</v>
          </cell>
          <cell r="C86">
            <v>39599</v>
          </cell>
          <cell r="D86">
            <v>25010.53</v>
          </cell>
          <cell r="E86">
            <v>14588.47</v>
          </cell>
          <cell r="F86">
            <v>395222.42</v>
          </cell>
          <cell r="G86">
            <v>390954.48</v>
          </cell>
          <cell r="H86">
            <v>4267.9399999999996</v>
          </cell>
          <cell r="I86">
            <v>736037</v>
          </cell>
          <cell r="J86">
            <v>53.116145000000003</v>
          </cell>
        </row>
        <row r="87">
          <cell r="A87">
            <v>1410</v>
          </cell>
          <cell r="B87" t="str">
            <v>SUBTOTAL - ALLOC VARIANCE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 t="str">
            <v xml:space="preserve">   n/m</v>
          </cell>
        </row>
        <row r="88">
          <cell r="A88">
            <v>1410</v>
          </cell>
          <cell r="B88" t="str">
            <v>TOTAL EXPENSES &amp; ALLOC</v>
          </cell>
          <cell r="C88">
            <v>39599</v>
          </cell>
          <cell r="D88">
            <v>25010.53</v>
          </cell>
          <cell r="E88">
            <v>14588.47</v>
          </cell>
          <cell r="F88">
            <v>395222.42</v>
          </cell>
          <cell r="G88">
            <v>390954.48</v>
          </cell>
          <cell r="H88">
            <v>4267.9399999999996</v>
          </cell>
          <cell r="I88">
            <v>736037</v>
          </cell>
          <cell r="J88">
            <v>53.116145000000003</v>
          </cell>
        </row>
        <row r="89">
          <cell r="A89">
            <v>1410</v>
          </cell>
          <cell r="B89" t="str">
            <v>TOTAL NET EXPENSES AFTER ALLOCATIONS</v>
          </cell>
          <cell r="C89">
            <v>39599</v>
          </cell>
          <cell r="D89">
            <v>25010.53</v>
          </cell>
          <cell r="E89">
            <v>14588.47</v>
          </cell>
          <cell r="F89">
            <v>395222.42</v>
          </cell>
          <cell r="G89">
            <v>390954.48</v>
          </cell>
          <cell r="H89">
            <v>4267.9399999999996</v>
          </cell>
          <cell r="I89">
            <v>736037</v>
          </cell>
          <cell r="J89">
            <v>53.116145000000003</v>
          </cell>
        </row>
        <row r="90">
          <cell r="A90">
            <v>1411</v>
          </cell>
          <cell r="B90" t="str">
            <v>A0011-DEPT SQUARE FOOTAGE BASE FACTOR</v>
          </cell>
          <cell r="C90">
            <v>1111.47</v>
          </cell>
          <cell r="D90">
            <v>1111.47</v>
          </cell>
          <cell r="E90">
            <v>0</v>
          </cell>
          <cell r="F90">
            <v>3334.41</v>
          </cell>
          <cell r="G90">
            <v>3334.41</v>
          </cell>
          <cell r="H90">
            <v>0</v>
          </cell>
          <cell r="I90">
            <v>13338</v>
          </cell>
          <cell r="J90">
            <v>24.999324999999999</v>
          </cell>
        </row>
        <row r="91">
          <cell r="A91">
            <v>1411</v>
          </cell>
          <cell r="B91" t="str">
            <v>A0111-QUALCOMM EMPLOYEE CENSUS BASE FACTOR</v>
          </cell>
          <cell r="C91">
            <v>2</v>
          </cell>
          <cell r="D91">
            <v>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 t="str">
            <v xml:space="preserve">   n/m</v>
          </cell>
        </row>
        <row r="92">
          <cell r="A92">
            <v>1411</v>
          </cell>
          <cell r="B92" t="str">
            <v>SUBTOTAL - CENSUS</v>
          </cell>
          <cell r="C92">
            <v>2</v>
          </cell>
          <cell r="D92">
            <v>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 t="str">
            <v xml:space="preserve">   n/m</v>
          </cell>
        </row>
        <row r="93">
          <cell r="A93">
            <v>1411</v>
          </cell>
          <cell r="B93" t="str">
            <v>SUBTOTAL - DIRECT HRS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 t="str">
            <v xml:space="preserve">   n/m</v>
          </cell>
        </row>
        <row r="94">
          <cell r="A94">
            <v>1411</v>
          </cell>
          <cell r="B94" t="str">
            <v>A0131-INDIRECT PERM HRS</v>
          </cell>
          <cell r="C94">
            <v>344</v>
          </cell>
          <cell r="D94">
            <v>420.5</v>
          </cell>
          <cell r="E94">
            <v>-76.5</v>
          </cell>
          <cell r="F94">
            <v>1042.5</v>
          </cell>
          <cell r="G94">
            <v>1183</v>
          </cell>
          <cell r="H94">
            <v>-140.5</v>
          </cell>
          <cell r="I94">
            <v>3851</v>
          </cell>
          <cell r="J94">
            <v>30.719294000000001</v>
          </cell>
        </row>
        <row r="95">
          <cell r="A95">
            <v>1411</v>
          </cell>
          <cell r="B95" t="str">
            <v>SUBTOTAL - INDIRECT HRS</v>
          </cell>
          <cell r="C95">
            <v>344</v>
          </cell>
          <cell r="D95">
            <v>420.5</v>
          </cell>
          <cell r="E95">
            <v>-76.5</v>
          </cell>
          <cell r="F95">
            <v>1042.5</v>
          </cell>
          <cell r="G95">
            <v>1183</v>
          </cell>
          <cell r="H95">
            <v>-140.5</v>
          </cell>
          <cell r="I95">
            <v>3851</v>
          </cell>
          <cell r="J95">
            <v>30.719294000000001</v>
          </cell>
        </row>
        <row r="96">
          <cell r="A96">
            <v>1411</v>
          </cell>
          <cell r="B96" t="str">
            <v>SUBTOTAL - DIRECT LABOR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str">
            <v xml:space="preserve">   n/m</v>
          </cell>
        </row>
        <row r="97">
          <cell r="A97">
            <v>1411</v>
          </cell>
          <cell r="B97" t="str">
            <v>51111-EMPLOYEE O/H LABOR</v>
          </cell>
          <cell r="C97">
            <v>5474</v>
          </cell>
          <cell r="D97">
            <v>12966.24</v>
          </cell>
          <cell r="E97">
            <v>-7492.24</v>
          </cell>
          <cell r="F97">
            <v>21071.200000000001</v>
          </cell>
          <cell r="G97">
            <v>35537.32</v>
          </cell>
          <cell r="H97">
            <v>-14466.12</v>
          </cell>
          <cell r="I97">
            <v>66633</v>
          </cell>
          <cell r="J97">
            <v>53.332912999999998</v>
          </cell>
        </row>
        <row r="98">
          <cell r="A98">
            <v>1411</v>
          </cell>
          <cell r="B98" t="str">
            <v>51116/7-OVERTIME</v>
          </cell>
          <cell r="C98">
            <v>0</v>
          </cell>
          <cell r="D98">
            <v>754.78</v>
          </cell>
          <cell r="E98">
            <v>-754.78</v>
          </cell>
          <cell r="F98">
            <v>340.4</v>
          </cell>
          <cell r="G98">
            <v>1558.8</v>
          </cell>
          <cell r="H98">
            <v>-1218.4000000000001</v>
          </cell>
          <cell r="I98">
            <v>340</v>
          </cell>
          <cell r="J98">
            <v>458.47058800000002</v>
          </cell>
        </row>
        <row r="99">
          <cell r="A99">
            <v>1411</v>
          </cell>
          <cell r="B99" t="str">
            <v>51211-Employee Overhead Clearing</v>
          </cell>
          <cell r="C99">
            <v>0</v>
          </cell>
          <cell r="D99">
            <v>-8408.81</v>
          </cell>
          <cell r="E99">
            <v>8408.81</v>
          </cell>
          <cell r="F99">
            <v>-5798.53</v>
          </cell>
          <cell r="G99">
            <v>-21694.26</v>
          </cell>
          <cell r="H99">
            <v>15895.73</v>
          </cell>
          <cell r="I99">
            <v>-5799</v>
          </cell>
          <cell r="J99">
            <v>374.10346600000003</v>
          </cell>
        </row>
        <row r="100">
          <cell r="A100">
            <v>1411</v>
          </cell>
          <cell r="B100" t="str">
            <v>51118-EE LABOR CROSS CHARGE-IN</v>
          </cell>
          <cell r="C100">
            <v>0</v>
          </cell>
          <cell r="D100">
            <v>376.9</v>
          </cell>
          <cell r="E100">
            <v>-376.9</v>
          </cell>
          <cell r="F100">
            <v>351.39</v>
          </cell>
          <cell r="G100">
            <v>1019.61</v>
          </cell>
          <cell r="H100">
            <v>-668.22</v>
          </cell>
          <cell r="I100">
            <v>351</v>
          </cell>
          <cell r="J100">
            <v>290.48717900000003</v>
          </cell>
        </row>
        <row r="101">
          <cell r="A101">
            <v>1411</v>
          </cell>
          <cell r="B101" t="str">
            <v>SUBTOTAL - OVERHEAD LABOR</v>
          </cell>
          <cell r="C101">
            <v>5474</v>
          </cell>
          <cell r="D101">
            <v>5689.11</v>
          </cell>
          <cell r="E101">
            <v>-215.11</v>
          </cell>
          <cell r="F101">
            <v>15964.46</v>
          </cell>
          <cell r="G101">
            <v>16421.47</v>
          </cell>
          <cell r="H101">
            <v>-457.01</v>
          </cell>
          <cell r="I101">
            <v>61526</v>
          </cell>
          <cell r="J101">
            <v>26.690294000000002</v>
          </cell>
        </row>
        <row r="102">
          <cell r="A102">
            <v>1411</v>
          </cell>
          <cell r="B102" t="str">
            <v>59512-APPLIED FRINGE BENEFITS ALLOCATION</v>
          </cell>
          <cell r="C102">
            <v>1505.35</v>
          </cell>
          <cell r="D102">
            <v>1635.21</v>
          </cell>
          <cell r="E102">
            <v>-129.86000000000001</v>
          </cell>
          <cell r="F102">
            <v>4345.07</v>
          </cell>
          <cell r="G102">
            <v>4551.01</v>
          </cell>
          <cell r="H102">
            <v>-205.94</v>
          </cell>
          <cell r="I102">
            <v>19292</v>
          </cell>
          <cell r="J102">
            <v>23.590140999999999</v>
          </cell>
        </row>
        <row r="103">
          <cell r="A103">
            <v>1411</v>
          </cell>
          <cell r="B103" t="str">
            <v>59516-APPLIED INSURANCE ALLOCATION</v>
          </cell>
          <cell r="C103">
            <v>1332.74</v>
          </cell>
          <cell r="D103">
            <v>1332.74</v>
          </cell>
          <cell r="E103">
            <v>0</v>
          </cell>
          <cell r="F103">
            <v>3731.62</v>
          </cell>
          <cell r="G103">
            <v>3731.62</v>
          </cell>
          <cell r="H103">
            <v>0</v>
          </cell>
          <cell r="I103">
            <v>14127</v>
          </cell>
          <cell r="J103">
            <v>26.414809000000002</v>
          </cell>
        </row>
        <row r="104">
          <cell r="A104">
            <v>1411</v>
          </cell>
          <cell r="B104" t="str">
            <v>SUBTOTAL - FRINGE AND INSURANCE</v>
          </cell>
          <cell r="C104">
            <v>2838.09</v>
          </cell>
          <cell r="D104">
            <v>2967.95</v>
          </cell>
          <cell r="E104">
            <v>-129.86000000000001</v>
          </cell>
          <cell r="F104">
            <v>8076.69</v>
          </cell>
          <cell r="G104">
            <v>8282.6299999999992</v>
          </cell>
          <cell r="H104">
            <v>-205.94</v>
          </cell>
          <cell r="I104">
            <v>33419</v>
          </cell>
          <cell r="J104">
            <v>24.784195</v>
          </cell>
        </row>
        <row r="105">
          <cell r="A105">
            <v>1411</v>
          </cell>
          <cell r="B105" t="str">
            <v>51327-VOL DISABILITY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  n/m</v>
          </cell>
        </row>
        <row r="106">
          <cell r="A106">
            <v>1411</v>
          </cell>
          <cell r="B106" t="str">
            <v>51344-FLOATING HOLIDAY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 t="str">
            <v xml:space="preserve">   n/m</v>
          </cell>
        </row>
        <row r="107">
          <cell r="A107">
            <v>1411</v>
          </cell>
          <cell r="B107" t="str">
            <v>SUBTOTAL - FRINGE BENEFITS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 t="str">
            <v xml:space="preserve">   n/m</v>
          </cell>
        </row>
        <row r="108">
          <cell r="A108">
            <v>1411</v>
          </cell>
          <cell r="B108" t="str">
            <v>51519-PUBLICATIONS SUBSCRIPTIONS</v>
          </cell>
          <cell r="C108">
            <v>0</v>
          </cell>
          <cell r="D108">
            <v>150</v>
          </cell>
          <cell r="E108">
            <v>-150</v>
          </cell>
          <cell r="F108">
            <v>365</v>
          </cell>
          <cell r="G108">
            <v>665</v>
          </cell>
          <cell r="H108">
            <v>-300</v>
          </cell>
          <cell r="I108">
            <v>365</v>
          </cell>
          <cell r="J108">
            <v>182.19178099999999</v>
          </cell>
        </row>
        <row r="109">
          <cell r="A109">
            <v>1411</v>
          </cell>
          <cell r="B109" t="str">
            <v>SUBTOTAL - EMPLOYEE RELATED COSTS</v>
          </cell>
          <cell r="C109">
            <v>0</v>
          </cell>
          <cell r="D109">
            <v>150</v>
          </cell>
          <cell r="E109">
            <v>-150</v>
          </cell>
          <cell r="F109">
            <v>365</v>
          </cell>
          <cell r="G109">
            <v>665</v>
          </cell>
          <cell r="H109">
            <v>-300</v>
          </cell>
          <cell r="I109">
            <v>365</v>
          </cell>
          <cell r="J109">
            <v>182.19178099999999</v>
          </cell>
        </row>
        <row r="110">
          <cell r="A110">
            <v>1411</v>
          </cell>
          <cell r="B110" t="str">
            <v>52203-OUTSIDE SERVICES</v>
          </cell>
          <cell r="C110">
            <v>0</v>
          </cell>
          <cell r="D110">
            <v>240</v>
          </cell>
          <cell r="E110">
            <v>-240</v>
          </cell>
          <cell r="F110">
            <v>240</v>
          </cell>
          <cell r="G110">
            <v>780</v>
          </cell>
          <cell r="H110">
            <v>-540</v>
          </cell>
          <cell r="I110">
            <v>240</v>
          </cell>
          <cell r="J110">
            <v>325</v>
          </cell>
        </row>
        <row r="111">
          <cell r="A111">
            <v>1411</v>
          </cell>
          <cell r="B111" t="str">
            <v>SUBTOTAL - SUPPLIES AND SERVICES</v>
          </cell>
          <cell r="C111">
            <v>0</v>
          </cell>
          <cell r="D111">
            <v>240</v>
          </cell>
          <cell r="E111">
            <v>-240</v>
          </cell>
          <cell r="F111">
            <v>240</v>
          </cell>
          <cell r="G111">
            <v>780</v>
          </cell>
          <cell r="H111">
            <v>-540</v>
          </cell>
          <cell r="I111">
            <v>240</v>
          </cell>
          <cell r="J111">
            <v>325</v>
          </cell>
        </row>
        <row r="112">
          <cell r="A112">
            <v>1411</v>
          </cell>
          <cell r="B112" t="str">
            <v>5231X-FREIGHT OUT</v>
          </cell>
          <cell r="C112">
            <v>0</v>
          </cell>
          <cell r="D112">
            <v>14.56</v>
          </cell>
          <cell r="E112">
            <v>-14.56</v>
          </cell>
          <cell r="F112">
            <v>29.56</v>
          </cell>
          <cell r="G112">
            <v>88.24</v>
          </cell>
          <cell r="H112">
            <v>-58.68</v>
          </cell>
          <cell r="I112">
            <v>30</v>
          </cell>
          <cell r="J112">
            <v>294.13333299999999</v>
          </cell>
        </row>
        <row r="113">
          <cell r="A113">
            <v>1411</v>
          </cell>
          <cell r="B113" t="str">
            <v>SUBTOTAL - SHIPPING COSTS</v>
          </cell>
          <cell r="C113">
            <v>0</v>
          </cell>
          <cell r="D113">
            <v>14.56</v>
          </cell>
          <cell r="E113">
            <v>-14.56</v>
          </cell>
          <cell r="F113">
            <v>29.56</v>
          </cell>
          <cell r="G113">
            <v>88.24</v>
          </cell>
          <cell r="H113">
            <v>-58.68</v>
          </cell>
          <cell r="I113">
            <v>30</v>
          </cell>
          <cell r="J113">
            <v>294.13333299999999</v>
          </cell>
        </row>
        <row r="114">
          <cell r="A114">
            <v>1411</v>
          </cell>
          <cell r="B114" t="str">
            <v>52412-TELECOM EQUIP LEASES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str">
            <v xml:space="preserve">   n/m</v>
          </cell>
        </row>
        <row r="115">
          <cell r="A115">
            <v>1411</v>
          </cell>
          <cell r="B115" t="str">
            <v>SUBTOTAL - MACHINERY AND EQUIP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 t="str">
            <v xml:space="preserve">   n/m</v>
          </cell>
        </row>
        <row r="116">
          <cell r="A116">
            <v>1411</v>
          </cell>
          <cell r="B116" t="str">
            <v>52517-COMPUTER EQUIP LEASES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 t="str">
            <v xml:space="preserve">   n/m</v>
          </cell>
        </row>
        <row r="117">
          <cell r="A117">
            <v>1411</v>
          </cell>
          <cell r="B117" t="str">
            <v>52513-SOFTWARE</v>
          </cell>
          <cell r="C117">
            <v>0</v>
          </cell>
          <cell r="D117">
            <v>395</v>
          </cell>
          <cell r="E117">
            <v>-395</v>
          </cell>
          <cell r="F117">
            <v>0</v>
          </cell>
          <cell r="G117">
            <v>395</v>
          </cell>
          <cell r="H117">
            <v>-395</v>
          </cell>
          <cell r="I117">
            <v>0</v>
          </cell>
          <cell r="J117" t="str">
            <v xml:space="preserve">   n/m</v>
          </cell>
        </row>
        <row r="118">
          <cell r="A118">
            <v>1411</v>
          </cell>
          <cell r="B118" t="str">
            <v>52511-NON-CAPITAL COMPUTER EQUIPMENT</v>
          </cell>
          <cell r="C118">
            <v>0</v>
          </cell>
          <cell r="D118">
            <v>15845</v>
          </cell>
          <cell r="E118">
            <v>-15845</v>
          </cell>
          <cell r="F118">
            <v>0</v>
          </cell>
          <cell r="G118">
            <v>15845</v>
          </cell>
          <cell r="H118">
            <v>-15845</v>
          </cell>
          <cell r="I118">
            <v>0</v>
          </cell>
          <cell r="J118" t="str">
            <v xml:space="preserve">   n/m</v>
          </cell>
        </row>
        <row r="119">
          <cell r="A119">
            <v>1411</v>
          </cell>
          <cell r="B119" t="str">
            <v>SUBTOTAL - COMPUTER RELATED</v>
          </cell>
          <cell r="C119">
            <v>0</v>
          </cell>
          <cell r="D119">
            <v>16240</v>
          </cell>
          <cell r="E119">
            <v>-16240</v>
          </cell>
          <cell r="F119">
            <v>0</v>
          </cell>
          <cell r="G119">
            <v>16240</v>
          </cell>
          <cell r="H119">
            <v>-16240</v>
          </cell>
          <cell r="I119">
            <v>0</v>
          </cell>
          <cell r="J119" t="str">
            <v xml:space="preserve">   n/m</v>
          </cell>
        </row>
        <row r="120">
          <cell r="A120">
            <v>1411</v>
          </cell>
          <cell r="B120" t="str">
            <v>SUBTOTAL - GENERAL TRAVEL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 t="str">
            <v xml:space="preserve">   n/m</v>
          </cell>
        </row>
        <row r="121">
          <cell r="A121">
            <v>1411</v>
          </cell>
          <cell r="B121" t="str">
            <v>SUBTOTAL SELLING MKT OTHER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 t="str">
            <v xml:space="preserve">   n/m</v>
          </cell>
        </row>
        <row r="122">
          <cell r="A122">
            <v>1411</v>
          </cell>
          <cell r="B122" t="str">
            <v>SUBTOTAL - AD PLACEMENTS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str">
            <v xml:space="preserve">   n/m</v>
          </cell>
        </row>
        <row r="123">
          <cell r="A123">
            <v>1411</v>
          </cell>
          <cell r="B123" t="str">
            <v>SUBTOTAL - AD PRODUCTION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 t="str">
            <v xml:space="preserve">   n/m</v>
          </cell>
        </row>
        <row r="124">
          <cell r="A124">
            <v>1411</v>
          </cell>
          <cell r="B124" t="str">
            <v>SUBTOTAL - SELLING/MKTG DEVELOPMENT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str">
            <v xml:space="preserve">   n/m</v>
          </cell>
        </row>
        <row r="125">
          <cell r="A125">
            <v>1411</v>
          </cell>
          <cell r="B125" t="str">
            <v>SUBTOTAL - SELLING/MKTG RELATED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 t="str">
            <v xml:space="preserve">   n/m</v>
          </cell>
        </row>
        <row r="126">
          <cell r="A126">
            <v>1411</v>
          </cell>
          <cell r="B126" t="str">
            <v>56301-TELEPHONE RELATED COMMUNICATIONS</v>
          </cell>
          <cell r="C126">
            <v>1500</v>
          </cell>
          <cell r="D126">
            <v>6157.12</v>
          </cell>
          <cell r="E126">
            <v>-4657.12</v>
          </cell>
          <cell r="F126">
            <v>9784.76</v>
          </cell>
          <cell r="G126">
            <v>21862.3</v>
          </cell>
          <cell r="H126">
            <v>-12077.54</v>
          </cell>
          <cell r="I126">
            <v>23285</v>
          </cell>
          <cell r="J126">
            <v>93.890057999999996</v>
          </cell>
        </row>
        <row r="127">
          <cell r="A127">
            <v>1411</v>
          </cell>
          <cell r="B127" t="str">
            <v>56401-BUSINESS INSURANCE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-593.92999999999995</v>
          </cell>
          <cell r="H127">
            <v>593.92999999999995</v>
          </cell>
          <cell r="I127">
            <v>0</v>
          </cell>
          <cell r="J127" t="str">
            <v xml:space="preserve">   n/m</v>
          </cell>
        </row>
        <row r="128">
          <cell r="A128">
            <v>1411</v>
          </cell>
          <cell r="B128" t="str">
            <v>SUBTOTAL - OCCUPANCY</v>
          </cell>
          <cell r="C128">
            <v>1500</v>
          </cell>
          <cell r="D128">
            <v>6157.12</v>
          </cell>
          <cell r="E128">
            <v>-4657.12</v>
          </cell>
          <cell r="F128">
            <v>9784.76</v>
          </cell>
          <cell r="G128">
            <v>21268.37</v>
          </cell>
          <cell r="H128">
            <v>-11483.61</v>
          </cell>
          <cell r="I128">
            <v>23285</v>
          </cell>
          <cell r="J128">
            <v>91.339359999999999</v>
          </cell>
        </row>
        <row r="129">
          <cell r="A129">
            <v>1411</v>
          </cell>
          <cell r="B129" t="str">
            <v>57113X DEPRECIATION EXPENSE</v>
          </cell>
          <cell r="C129">
            <v>490</v>
          </cell>
          <cell r="D129">
            <v>8763.8700000000008</v>
          </cell>
          <cell r="E129">
            <v>-8273.8700000000008</v>
          </cell>
          <cell r="F129">
            <v>1175.74</v>
          </cell>
          <cell r="G129">
            <v>9204.2800000000007</v>
          </cell>
          <cell r="H129">
            <v>-8028.54</v>
          </cell>
          <cell r="I129">
            <v>4998</v>
          </cell>
          <cell r="J129">
            <v>184.15926400000001</v>
          </cell>
        </row>
        <row r="130">
          <cell r="A130">
            <v>1411</v>
          </cell>
          <cell r="B130" t="str">
            <v>57902X AMORT Intangibles</v>
          </cell>
          <cell r="C130">
            <v>83567</v>
          </cell>
          <cell r="D130">
            <v>0</v>
          </cell>
          <cell r="E130">
            <v>83567</v>
          </cell>
          <cell r="F130">
            <v>167134</v>
          </cell>
          <cell r="G130">
            <v>0</v>
          </cell>
          <cell r="H130">
            <v>167134</v>
          </cell>
          <cell r="I130">
            <v>919237</v>
          </cell>
          <cell r="J130">
            <v>0</v>
          </cell>
        </row>
        <row r="131">
          <cell r="A131">
            <v>1411</v>
          </cell>
          <cell r="B131" t="str">
            <v>SUBTOTAL - DEPREC/AMORT</v>
          </cell>
          <cell r="C131">
            <v>84057</v>
          </cell>
          <cell r="D131">
            <v>8763.8700000000008</v>
          </cell>
          <cell r="E131">
            <v>75293.13</v>
          </cell>
          <cell r="F131">
            <v>168309.74</v>
          </cell>
          <cell r="G131">
            <v>9204.2800000000007</v>
          </cell>
          <cell r="H131">
            <v>159105.46</v>
          </cell>
          <cell r="I131">
            <v>924235</v>
          </cell>
          <cell r="J131">
            <v>0.99588100000000002</v>
          </cell>
        </row>
        <row r="132">
          <cell r="A132">
            <v>1411</v>
          </cell>
          <cell r="B132" t="str">
            <v>58105-IMPORT TAXES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str">
            <v xml:space="preserve">   n/m</v>
          </cell>
        </row>
        <row r="133">
          <cell r="A133">
            <v>1411</v>
          </cell>
          <cell r="B133" t="str">
            <v>SUBTOTAL - TAXES/LICENSES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 t="str">
            <v xml:space="preserve">   n/m</v>
          </cell>
        </row>
        <row r="134">
          <cell r="A134">
            <v>1411</v>
          </cell>
          <cell r="B134" t="str">
            <v>58311-ACCT FIRM FEES</v>
          </cell>
          <cell r="C134">
            <v>0</v>
          </cell>
          <cell r="D134">
            <v>1630</v>
          </cell>
          <cell r="E134">
            <v>-1630</v>
          </cell>
          <cell r="F134">
            <v>0</v>
          </cell>
          <cell r="G134">
            <v>1630</v>
          </cell>
          <cell r="H134">
            <v>-1630</v>
          </cell>
          <cell r="I134">
            <v>0</v>
          </cell>
          <cell r="J134" t="str">
            <v xml:space="preserve">   n/m</v>
          </cell>
        </row>
        <row r="135">
          <cell r="A135">
            <v>1411</v>
          </cell>
          <cell r="B135" t="str">
            <v>SUBTOTAL - OTHER EXPENSES</v>
          </cell>
          <cell r="C135">
            <v>0</v>
          </cell>
          <cell r="D135">
            <v>1630</v>
          </cell>
          <cell r="E135">
            <v>-1630</v>
          </cell>
          <cell r="F135">
            <v>0</v>
          </cell>
          <cell r="G135">
            <v>1630</v>
          </cell>
          <cell r="H135">
            <v>-1630</v>
          </cell>
          <cell r="I135">
            <v>0</v>
          </cell>
          <cell r="J135" t="str">
            <v xml:space="preserve">   n/m</v>
          </cell>
        </row>
        <row r="136">
          <cell r="A136">
            <v>1411</v>
          </cell>
          <cell r="B136" t="str">
            <v>EXPENSE SUBTOTAL</v>
          </cell>
          <cell r="C136">
            <v>93869.09</v>
          </cell>
          <cell r="D136">
            <v>41852.61</v>
          </cell>
          <cell r="E136">
            <v>52016.480000000003</v>
          </cell>
          <cell r="F136">
            <v>202770.21</v>
          </cell>
          <cell r="G136">
            <v>74579.990000000005</v>
          </cell>
          <cell r="H136">
            <v>128190.22</v>
          </cell>
          <cell r="I136">
            <v>1043099</v>
          </cell>
          <cell r="J136">
            <v>7.1498480000000004</v>
          </cell>
        </row>
        <row r="137">
          <cell r="A137">
            <v>1411</v>
          </cell>
          <cell r="B137" t="str">
            <v>59519-FACILITIES ALLOCATION</v>
          </cell>
          <cell r="C137">
            <v>4701.5200000000004</v>
          </cell>
          <cell r="D137">
            <v>4701.5200000000004</v>
          </cell>
          <cell r="E137">
            <v>0</v>
          </cell>
          <cell r="F137">
            <v>13526.59</v>
          </cell>
          <cell r="G137">
            <v>13526.59</v>
          </cell>
          <cell r="H137">
            <v>0</v>
          </cell>
          <cell r="I137">
            <v>52406</v>
          </cell>
          <cell r="J137">
            <v>25.811147999999999</v>
          </cell>
        </row>
        <row r="138">
          <cell r="A138">
            <v>1411</v>
          </cell>
          <cell r="B138" t="str">
            <v>59513-APPLIED IT,ADMIN,PROC,SHIP/REC &amp; LIB ALLOC</v>
          </cell>
          <cell r="C138">
            <v>1675.04</v>
          </cell>
          <cell r="D138">
            <v>1819.54</v>
          </cell>
          <cell r="E138">
            <v>-144.5</v>
          </cell>
          <cell r="F138">
            <v>4834.87</v>
          </cell>
          <cell r="G138">
            <v>5064.03</v>
          </cell>
          <cell r="H138">
            <v>-229.16</v>
          </cell>
          <cell r="I138">
            <v>18777</v>
          </cell>
          <cell r="J138">
            <v>26.969324</v>
          </cell>
        </row>
        <row r="139">
          <cell r="A139">
            <v>1411</v>
          </cell>
          <cell r="B139" t="str">
            <v>59515-APPLIED HUMAN RESOURCES ALLOCATION</v>
          </cell>
          <cell r="C139">
            <v>774.44</v>
          </cell>
          <cell r="D139">
            <v>774.44</v>
          </cell>
          <cell r="E139">
            <v>0</v>
          </cell>
          <cell r="F139">
            <v>2192.7399999999998</v>
          </cell>
          <cell r="G139">
            <v>2192.7399999999998</v>
          </cell>
          <cell r="H139">
            <v>0</v>
          </cell>
          <cell r="I139">
            <v>8514</v>
          </cell>
          <cell r="J139">
            <v>25.754522000000001</v>
          </cell>
        </row>
        <row r="140">
          <cell r="A140">
            <v>1411</v>
          </cell>
          <cell r="B140" t="str">
            <v>SUBTOTAL - APPLIED ALLOCATIONS</v>
          </cell>
          <cell r="C140">
            <v>7151</v>
          </cell>
          <cell r="D140">
            <v>7295.5</v>
          </cell>
          <cell r="E140">
            <v>-144.5</v>
          </cell>
          <cell r="F140">
            <v>20554.2</v>
          </cell>
          <cell r="G140">
            <v>20783.36</v>
          </cell>
          <cell r="H140">
            <v>-229.16</v>
          </cell>
          <cell r="I140">
            <v>79697</v>
          </cell>
          <cell r="J140">
            <v>26.077970000000001</v>
          </cell>
        </row>
        <row r="141">
          <cell r="A141">
            <v>1411</v>
          </cell>
          <cell r="B141" t="str">
            <v>TOTAL EXPENSES &amp; APPLIED ALLOC</v>
          </cell>
          <cell r="C141">
            <v>101020.09</v>
          </cell>
          <cell r="D141">
            <v>49148.11</v>
          </cell>
          <cell r="E141">
            <v>51871.98</v>
          </cell>
          <cell r="F141">
            <v>223324.41</v>
          </cell>
          <cell r="G141">
            <v>95363.35</v>
          </cell>
          <cell r="H141">
            <v>127961.06</v>
          </cell>
          <cell r="I141">
            <v>1122796</v>
          </cell>
          <cell r="J141">
            <v>8.4933820000000004</v>
          </cell>
        </row>
        <row r="142">
          <cell r="A142">
            <v>1411</v>
          </cell>
          <cell r="B142" t="str">
            <v>SUBTOTAL - ALLOC VARIANCE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str">
            <v xml:space="preserve">   n/m</v>
          </cell>
        </row>
        <row r="143">
          <cell r="A143">
            <v>1411</v>
          </cell>
          <cell r="B143" t="str">
            <v>TOTAL EXPENSES &amp; ALLOC</v>
          </cell>
          <cell r="C143">
            <v>101020.09</v>
          </cell>
          <cell r="D143">
            <v>49148.11</v>
          </cell>
          <cell r="E143">
            <v>51871.98</v>
          </cell>
          <cell r="F143">
            <v>223324.41</v>
          </cell>
          <cell r="G143">
            <v>95363.35</v>
          </cell>
          <cell r="H143">
            <v>127961.06</v>
          </cell>
          <cell r="I143">
            <v>1122796</v>
          </cell>
          <cell r="J143">
            <v>8.4933820000000004</v>
          </cell>
        </row>
        <row r="144">
          <cell r="A144">
            <v>1411</v>
          </cell>
          <cell r="B144" t="str">
            <v>TOTAL NET EXPENSES AFTER ALLOCATIONS</v>
          </cell>
          <cell r="C144">
            <v>101020.09</v>
          </cell>
          <cell r="D144">
            <v>49148.11</v>
          </cell>
          <cell r="E144">
            <v>51871.98</v>
          </cell>
          <cell r="F144">
            <v>223324.41</v>
          </cell>
          <cell r="G144">
            <v>95363.35</v>
          </cell>
          <cell r="H144">
            <v>127961.06</v>
          </cell>
          <cell r="I144">
            <v>1122796</v>
          </cell>
          <cell r="J144">
            <v>8.4933820000000004</v>
          </cell>
        </row>
        <row r="145">
          <cell r="A145">
            <v>1420</v>
          </cell>
          <cell r="B145" t="str">
            <v>A0011-DEPT SQUARE FOOTAGE BASE FACTOR</v>
          </cell>
          <cell r="C145">
            <v>714.72</v>
          </cell>
          <cell r="D145">
            <v>522.86</v>
          </cell>
          <cell r="E145">
            <v>191.86</v>
          </cell>
          <cell r="F145">
            <v>2144.17</v>
          </cell>
          <cell r="G145">
            <v>1879.34</v>
          </cell>
          <cell r="H145">
            <v>264.83</v>
          </cell>
          <cell r="I145">
            <v>8577</v>
          </cell>
          <cell r="J145">
            <v>21.911390999999998</v>
          </cell>
        </row>
        <row r="146">
          <cell r="A146">
            <v>1420</v>
          </cell>
          <cell r="B146" t="str">
            <v>A0111-QUALCOMM EMPLOYEE CENSUS BASE FACTOR</v>
          </cell>
          <cell r="C146">
            <v>10</v>
          </cell>
          <cell r="D146">
            <v>7</v>
          </cell>
          <cell r="E146">
            <v>3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 t="str">
            <v xml:space="preserve">   n/m</v>
          </cell>
        </row>
        <row r="147">
          <cell r="A147">
            <v>1420</v>
          </cell>
          <cell r="B147" t="str">
            <v>SUBTOTAL - CENSUS</v>
          </cell>
          <cell r="C147">
            <v>10</v>
          </cell>
          <cell r="D147">
            <v>7</v>
          </cell>
          <cell r="E147">
            <v>3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str">
            <v xml:space="preserve">   n/m</v>
          </cell>
        </row>
        <row r="148">
          <cell r="A148">
            <v>1420</v>
          </cell>
          <cell r="B148" t="str">
            <v>SUBTOTAL - DIRECT HRS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 xml:space="preserve">   n/m</v>
          </cell>
        </row>
        <row r="149">
          <cell r="A149">
            <v>1420</v>
          </cell>
          <cell r="B149" t="str">
            <v>A0131-INDIRECT PERM HRS</v>
          </cell>
          <cell r="C149">
            <v>1720</v>
          </cell>
          <cell r="D149">
            <v>1090</v>
          </cell>
          <cell r="E149">
            <v>630</v>
          </cell>
          <cell r="F149">
            <v>4994.5</v>
          </cell>
          <cell r="G149">
            <v>4214</v>
          </cell>
          <cell r="H149">
            <v>780.5</v>
          </cell>
          <cell r="I149">
            <v>19035</v>
          </cell>
          <cell r="J149">
            <v>22.138166999999999</v>
          </cell>
        </row>
        <row r="150">
          <cell r="A150">
            <v>1420</v>
          </cell>
          <cell r="B150" t="str">
            <v>SUBTOTAL - INDIRECT HRS</v>
          </cell>
          <cell r="C150">
            <v>1720</v>
          </cell>
          <cell r="D150">
            <v>1090</v>
          </cell>
          <cell r="E150">
            <v>630</v>
          </cell>
          <cell r="F150">
            <v>4994.5</v>
          </cell>
          <cell r="G150">
            <v>4214</v>
          </cell>
          <cell r="H150">
            <v>780.5</v>
          </cell>
          <cell r="I150">
            <v>19035</v>
          </cell>
          <cell r="J150">
            <v>22.138166999999999</v>
          </cell>
        </row>
        <row r="151">
          <cell r="A151">
            <v>1420</v>
          </cell>
          <cell r="B151" t="str">
            <v>SUBTOTAL - DIRECT LABOR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str">
            <v xml:space="preserve">   n/m</v>
          </cell>
        </row>
        <row r="152">
          <cell r="A152">
            <v>1420</v>
          </cell>
          <cell r="B152" t="str">
            <v>51111-EMPLOYEE O/H LABOR</v>
          </cell>
          <cell r="C152">
            <v>60217</v>
          </cell>
          <cell r="D152">
            <v>36759.519999999997</v>
          </cell>
          <cell r="E152">
            <v>23457.48</v>
          </cell>
          <cell r="F152">
            <v>171057.88</v>
          </cell>
          <cell r="G152">
            <v>146920.21</v>
          </cell>
          <cell r="H152">
            <v>24137.67</v>
          </cell>
          <cell r="I152">
            <v>672222</v>
          </cell>
          <cell r="J152">
            <v>21.855906000000001</v>
          </cell>
        </row>
        <row r="153">
          <cell r="A153">
            <v>1420</v>
          </cell>
          <cell r="B153" t="str">
            <v>51126-SICK PAY EXEMPT EMPLOYEE</v>
          </cell>
          <cell r="C153">
            <v>0</v>
          </cell>
          <cell r="D153">
            <v>1253.8</v>
          </cell>
          <cell r="E153">
            <v>-1253.8</v>
          </cell>
          <cell r="F153">
            <v>1716.56</v>
          </cell>
          <cell r="G153">
            <v>4954.3500000000004</v>
          </cell>
          <cell r="H153">
            <v>-3237.79</v>
          </cell>
          <cell r="I153">
            <v>1717</v>
          </cell>
          <cell r="J153">
            <v>288.54688399999998</v>
          </cell>
        </row>
        <row r="154">
          <cell r="A154">
            <v>1420</v>
          </cell>
          <cell r="B154" t="str">
            <v>51211-Employee Overhead Clearing</v>
          </cell>
          <cell r="C154">
            <v>0</v>
          </cell>
          <cell r="D154">
            <v>-9422.2900000000009</v>
          </cell>
          <cell r="E154">
            <v>9422.2900000000009</v>
          </cell>
          <cell r="F154">
            <v>-708.8</v>
          </cell>
          <cell r="G154">
            <v>-17631.560000000001</v>
          </cell>
          <cell r="H154">
            <v>16922.759999999998</v>
          </cell>
          <cell r="I154">
            <v>-709</v>
          </cell>
          <cell r="J154" t="str">
            <v xml:space="preserve">   n/m</v>
          </cell>
        </row>
        <row r="155">
          <cell r="A155">
            <v>1420</v>
          </cell>
          <cell r="B155" t="str">
            <v>51118-EE LABOR CROSS CHARGE-IN</v>
          </cell>
          <cell r="C155">
            <v>0</v>
          </cell>
          <cell r="D155">
            <v>6855.84</v>
          </cell>
          <cell r="E155">
            <v>-6855.84</v>
          </cell>
          <cell r="F155">
            <v>7105.28</v>
          </cell>
          <cell r="G155">
            <v>22099.78</v>
          </cell>
          <cell r="H155">
            <v>-14994.5</v>
          </cell>
          <cell r="I155">
            <v>7105</v>
          </cell>
          <cell r="J155">
            <v>311.04546099999999</v>
          </cell>
        </row>
        <row r="156">
          <cell r="A156">
            <v>1420</v>
          </cell>
          <cell r="B156" t="str">
            <v>51119-EE LABOR CROSS CHARGE-OUT</v>
          </cell>
          <cell r="C156">
            <v>0</v>
          </cell>
          <cell r="D156">
            <v>-881.6</v>
          </cell>
          <cell r="E156">
            <v>881.6</v>
          </cell>
          <cell r="F156">
            <v>0</v>
          </cell>
          <cell r="G156">
            <v>-2656.61</v>
          </cell>
          <cell r="H156">
            <v>2656.61</v>
          </cell>
          <cell r="I156">
            <v>0</v>
          </cell>
          <cell r="J156" t="str">
            <v xml:space="preserve">   n/m</v>
          </cell>
        </row>
        <row r="157">
          <cell r="A157">
            <v>1420</v>
          </cell>
          <cell r="B157" t="str">
            <v>SUBTOTAL - OVERHEAD LABOR</v>
          </cell>
          <cell r="C157">
            <v>60217</v>
          </cell>
          <cell r="D157">
            <v>34565.269999999997</v>
          </cell>
          <cell r="E157">
            <v>25651.73</v>
          </cell>
          <cell r="F157">
            <v>179170.92</v>
          </cell>
          <cell r="G157">
            <v>153686.17000000001</v>
          </cell>
          <cell r="H157">
            <v>25484.75</v>
          </cell>
          <cell r="I157">
            <v>680335</v>
          </cell>
          <cell r="J157">
            <v>22.589779</v>
          </cell>
        </row>
        <row r="158">
          <cell r="A158">
            <v>1420</v>
          </cell>
          <cell r="B158" t="str">
            <v>59512-APPLIED FRINGE BENEFITS ALLOCATION</v>
          </cell>
          <cell r="C158">
            <v>16559.68</v>
          </cell>
          <cell r="D158">
            <v>9809.4</v>
          </cell>
          <cell r="E158">
            <v>6750.28</v>
          </cell>
          <cell r="F158">
            <v>49071.94</v>
          </cell>
          <cell r="G158">
            <v>42319.44</v>
          </cell>
          <cell r="H158">
            <v>6752.5</v>
          </cell>
          <cell r="I158">
            <v>213485</v>
          </cell>
          <cell r="J158">
            <v>19.823143999999999</v>
          </cell>
        </row>
        <row r="159">
          <cell r="A159">
            <v>1420</v>
          </cell>
          <cell r="B159" t="str">
            <v>59516-APPLIED INSURANCE ALLOCATION</v>
          </cell>
          <cell r="C159">
            <v>6663.7</v>
          </cell>
          <cell r="D159">
            <v>4664.59</v>
          </cell>
          <cell r="E159">
            <v>1999.11</v>
          </cell>
          <cell r="F159">
            <v>18658.099999999999</v>
          </cell>
          <cell r="G159">
            <v>15992.62</v>
          </cell>
          <cell r="H159">
            <v>2665.48</v>
          </cell>
          <cell r="I159">
            <v>70633</v>
          </cell>
          <cell r="J159">
            <v>22.641853000000001</v>
          </cell>
        </row>
        <row r="160">
          <cell r="A160">
            <v>1420</v>
          </cell>
          <cell r="B160" t="str">
            <v>SUBTOTAL - FRINGE AND INSURANCE</v>
          </cell>
          <cell r="C160">
            <v>23223.38</v>
          </cell>
          <cell r="D160">
            <v>14473.99</v>
          </cell>
          <cell r="E160">
            <v>8749.39</v>
          </cell>
          <cell r="F160">
            <v>67730.039999999994</v>
          </cell>
          <cell r="G160">
            <v>58312.06</v>
          </cell>
          <cell r="H160">
            <v>9417.98</v>
          </cell>
          <cell r="I160">
            <v>284118</v>
          </cell>
          <cell r="J160">
            <v>20.523887999999999</v>
          </cell>
        </row>
        <row r="161">
          <cell r="A161">
            <v>1420</v>
          </cell>
          <cell r="B161" t="str">
            <v>51327-VOL DISABILITY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 t="str">
            <v xml:space="preserve">   n/m</v>
          </cell>
        </row>
        <row r="162">
          <cell r="A162">
            <v>1420</v>
          </cell>
          <cell r="B162" t="str">
            <v>51344-FLOATING HOLIDAY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str">
            <v xml:space="preserve">   n/m</v>
          </cell>
        </row>
        <row r="163">
          <cell r="A163">
            <v>1420</v>
          </cell>
          <cell r="B163" t="str">
            <v>SUBTOTAL - FRINGE BENEFITS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str">
            <v xml:space="preserve">   n/m</v>
          </cell>
        </row>
        <row r="164">
          <cell r="A164">
            <v>1420</v>
          </cell>
          <cell r="B164" t="str">
            <v>51513-EMPLOYEE INCENTIVES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8500</v>
          </cell>
          <cell r="H164">
            <v>-8500</v>
          </cell>
          <cell r="I164">
            <v>0</v>
          </cell>
          <cell r="J164" t="str">
            <v xml:space="preserve">   n/m</v>
          </cell>
        </row>
        <row r="165">
          <cell r="A165">
            <v>1420</v>
          </cell>
          <cell r="B165" t="str">
            <v>51516-EMPLOYEE MEALS</v>
          </cell>
          <cell r="C165">
            <v>0</v>
          </cell>
          <cell r="D165">
            <v>16.149999999999999</v>
          </cell>
          <cell r="E165">
            <v>-16.149999999999999</v>
          </cell>
          <cell r="F165">
            <v>16.149999999999999</v>
          </cell>
          <cell r="G165">
            <v>205.95</v>
          </cell>
          <cell r="H165">
            <v>-189.8</v>
          </cell>
          <cell r="I165">
            <v>16</v>
          </cell>
          <cell r="J165" t="str">
            <v xml:space="preserve">   n/m</v>
          </cell>
        </row>
        <row r="166">
          <cell r="A166">
            <v>1420</v>
          </cell>
          <cell r="B166" t="str">
            <v>51518-TRAINING SEMINARS</v>
          </cell>
          <cell r="C166">
            <v>0</v>
          </cell>
          <cell r="D166">
            <v>0</v>
          </cell>
          <cell r="E166">
            <v>0</v>
          </cell>
          <cell r="F166">
            <v>50</v>
          </cell>
          <cell r="G166">
            <v>50</v>
          </cell>
          <cell r="H166">
            <v>0</v>
          </cell>
          <cell r="I166">
            <v>50</v>
          </cell>
          <cell r="J166">
            <v>100</v>
          </cell>
        </row>
        <row r="167">
          <cell r="A167">
            <v>1420</v>
          </cell>
          <cell r="B167" t="str">
            <v>51519-PUBLICATIONS SUBSCRIPTIONS</v>
          </cell>
          <cell r="C167">
            <v>0</v>
          </cell>
          <cell r="D167">
            <v>95.61</v>
          </cell>
          <cell r="E167">
            <v>-95.61</v>
          </cell>
          <cell r="F167">
            <v>149.22999999999999</v>
          </cell>
          <cell r="G167">
            <v>26214.3</v>
          </cell>
          <cell r="H167">
            <v>-26065.07</v>
          </cell>
          <cell r="I167">
            <v>149</v>
          </cell>
          <cell r="J167" t="str">
            <v xml:space="preserve">   n/m</v>
          </cell>
        </row>
        <row r="168">
          <cell r="A168">
            <v>1420</v>
          </cell>
          <cell r="B168" t="str">
            <v>51520-CORPORATE MEMBERSHIPS DUES</v>
          </cell>
          <cell r="C168">
            <v>1500</v>
          </cell>
          <cell r="D168">
            <v>0</v>
          </cell>
          <cell r="E168">
            <v>1500</v>
          </cell>
          <cell r="F168">
            <v>2800</v>
          </cell>
          <cell r="G168">
            <v>-200</v>
          </cell>
          <cell r="H168">
            <v>3000</v>
          </cell>
          <cell r="I168">
            <v>16300</v>
          </cell>
          <cell r="J168">
            <v>-1.2269939999999999</v>
          </cell>
        </row>
        <row r="169">
          <cell r="A169">
            <v>1420</v>
          </cell>
          <cell r="B169" t="str">
            <v>51527-EDUCATION REIMBURSEMENT</v>
          </cell>
          <cell r="C169">
            <v>0</v>
          </cell>
          <cell r="D169">
            <v>0</v>
          </cell>
          <cell r="E169">
            <v>0</v>
          </cell>
          <cell r="F169">
            <v>450</v>
          </cell>
          <cell r="G169">
            <v>1648.47</v>
          </cell>
          <cell r="H169">
            <v>-1198.47</v>
          </cell>
          <cell r="I169">
            <v>450</v>
          </cell>
          <cell r="J169">
            <v>366.32666699999999</v>
          </cell>
        </row>
        <row r="170">
          <cell r="A170">
            <v>1420</v>
          </cell>
          <cell r="B170" t="str">
            <v>SUBTOTAL - EMPLOYEE RELATED COSTS</v>
          </cell>
          <cell r="C170">
            <v>1500</v>
          </cell>
          <cell r="D170">
            <v>111.76</v>
          </cell>
          <cell r="E170">
            <v>1388.24</v>
          </cell>
          <cell r="F170">
            <v>3465.38</v>
          </cell>
          <cell r="G170">
            <v>36418.720000000001</v>
          </cell>
          <cell r="H170">
            <v>-32953.339999999997</v>
          </cell>
          <cell r="I170">
            <v>16965</v>
          </cell>
          <cell r="J170">
            <v>214.66973200000001</v>
          </cell>
        </row>
        <row r="171">
          <cell r="A171">
            <v>1420</v>
          </cell>
          <cell r="B171" t="str">
            <v>52101X OFFICE SUPPLIES</v>
          </cell>
          <cell r="C171">
            <v>500</v>
          </cell>
          <cell r="D171">
            <v>0</v>
          </cell>
          <cell r="E171">
            <v>500</v>
          </cell>
          <cell r="F171">
            <v>1000</v>
          </cell>
          <cell r="G171">
            <v>0</v>
          </cell>
          <cell r="H171">
            <v>1000</v>
          </cell>
          <cell r="I171">
            <v>5500</v>
          </cell>
          <cell r="J171">
            <v>0</v>
          </cell>
        </row>
        <row r="172">
          <cell r="A172">
            <v>1420</v>
          </cell>
          <cell r="B172" t="str">
            <v>52106-ENGINEERING SUPPLIES</v>
          </cell>
          <cell r="C172">
            <v>0</v>
          </cell>
          <cell r="D172">
            <v>162.46</v>
          </cell>
          <cell r="E172">
            <v>-162.46</v>
          </cell>
          <cell r="F172">
            <v>0</v>
          </cell>
          <cell r="G172">
            <v>162.46</v>
          </cell>
          <cell r="H172">
            <v>-162.46</v>
          </cell>
          <cell r="I172">
            <v>0</v>
          </cell>
          <cell r="J172" t="str">
            <v xml:space="preserve">   n/m</v>
          </cell>
        </row>
        <row r="173">
          <cell r="A173">
            <v>1420</v>
          </cell>
          <cell r="B173" t="str">
            <v>52203-OUTSIDE SERVICES</v>
          </cell>
          <cell r="C173">
            <v>2000</v>
          </cell>
          <cell r="D173">
            <v>12951.25</v>
          </cell>
          <cell r="E173">
            <v>-10951.25</v>
          </cell>
          <cell r="F173">
            <v>5633.1</v>
          </cell>
          <cell r="G173">
            <v>31371.85</v>
          </cell>
          <cell r="H173">
            <v>-25738.75</v>
          </cell>
          <cell r="I173">
            <v>23633</v>
          </cell>
          <cell r="J173">
            <v>132.745948</v>
          </cell>
        </row>
        <row r="174">
          <cell r="A174">
            <v>1420</v>
          </cell>
          <cell r="B174" t="str">
            <v>SUBTOTAL - SUPPLIES AND SERVICES</v>
          </cell>
          <cell r="C174">
            <v>2500</v>
          </cell>
          <cell r="D174">
            <v>13113.71</v>
          </cell>
          <cell r="E174">
            <v>-10613.71</v>
          </cell>
          <cell r="F174">
            <v>6633.1</v>
          </cell>
          <cell r="G174">
            <v>31534.31</v>
          </cell>
          <cell r="H174">
            <v>-24901.21</v>
          </cell>
          <cell r="I174">
            <v>29133</v>
          </cell>
          <cell r="J174">
            <v>108.242577</v>
          </cell>
        </row>
        <row r="175">
          <cell r="A175">
            <v>1420</v>
          </cell>
          <cell r="B175" t="str">
            <v>52313-SHIPPING MATERIALS</v>
          </cell>
          <cell r="C175">
            <v>1000</v>
          </cell>
          <cell r="D175">
            <v>0</v>
          </cell>
          <cell r="E175">
            <v>1000</v>
          </cell>
          <cell r="F175">
            <v>2000</v>
          </cell>
          <cell r="G175">
            <v>0</v>
          </cell>
          <cell r="H175">
            <v>2000</v>
          </cell>
          <cell r="I175">
            <v>11000</v>
          </cell>
          <cell r="J175">
            <v>0</v>
          </cell>
        </row>
        <row r="176">
          <cell r="A176">
            <v>1420</v>
          </cell>
          <cell r="B176" t="str">
            <v>5231X-FREIGHT OUT</v>
          </cell>
          <cell r="C176">
            <v>0</v>
          </cell>
          <cell r="D176">
            <v>87.51</v>
          </cell>
          <cell r="E176">
            <v>-87.51</v>
          </cell>
          <cell r="F176">
            <v>63.33</v>
          </cell>
          <cell r="G176">
            <v>370.67</v>
          </cell>
          <cell r="H176">
            <v>-307.33999999999997</v>
          </cell>
          <cell r="I176">
            <v>63</v>
          </cell>
          <cell r="J176">
            <v>588.36507900000004</v>
          </cell>
        </row>
        <row r="177">
          <cell r="A177">
            <v>1420</v>
          </cell>
          <cell r="B177" t="str">
            <v>SUBTOTAL - SHIPPING COSTS</v>
          </cell>
          <cell r="C177">
            <v>1000</v>
          </cell>
          <cell r="D177">
            <v>87.51</v>
          </cell>
          <cell r="E177">
            <v>912.49</v>
          </cell>
          <cell r="F177">
            <v>2063.33</v>
          </cell>
          <cell r="G177">
            <v>370.67</v>
          </cell>
          <cell r="H177">
            <v>1692.66</v>
          </cell>
          <cell r="I177">
            <v>11063</v>
          </cell>
          <cell r="J177">
            <v>3.3505379999999998</v>
          </cell>
        </row>
        <row r="178">
          <cell r="A178">
            <v>1420</v>
          </cell>
          <cell r="B178" t="str">
            <v>52412-TELECOM EQUIP LEASES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str">
            <v xml:space="preserve">   n/m</v>
          </cell>
        </row>
        <row r="179">
          <cell r="A179">
            <v>1420</v>
          </cell>
          <cell r="B179" t="str">
            <v>SUBTOTAL - MACHINERY AND EQUIP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str">
            <v xml:space="preserve">   n/m</v>
          </cell>
        </row>
        <row r="180">
          <cell r="A180">
            <v>1420</v>
          </cell>
          <cell r="B180" t="str">
            <v>52517-COMPUTER EQUIP LEASES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 xml:space="preserve">   n/m</v>
          </cell>
        </row>
        <row r="181">
          <cell r="A181">
            <v>1420</v>
          </cell>
          <cell r="B181" t="str">
            <v>52515-COMPUTER SUPPLIES</v>
          </cell>
          <cell r="C181">
            <v>0</v>
          </cell>
          <cell r="D181">
            <v>130</v>
          </cell>
          <cell r="E181">
            <v>-130</v>
          </cell>
          <cell r="F181">
            <v>0</v>
          </cell>
          <cell r="G181">
            <v>189.95</v>
          </cell>
          <cell r="H181">
            <v>-189.95</v>
          </cell>
          <cell r="I181">
            <v>0</v>
          </cell>
          <cell r="J181" t="str">
            <v xml:space="preserve">   n/m</v>
          </cell>
        </row>
        <row r="182">
          <cell r="A182">
            <v>1420</v>
          </cell>
          <cell r="B182" t="str">
            <v>52511-NON-CAPITAL COMPUTER EQUIPMENT</v>
          </cell>
          <cell r="C182">
            <v>0</v>
          </cell>
          <cell r="D182">
            <v>0</v>
          </cell>
          <cell r="E182">
            <v>0</v>
          </cell>
          <cell r="F182">
            <v>364.99</v>
          </cell>
          <cell r="G182">
            <v>396.26</v>
          </cell>
          <cell r="H182">
            <v>-31.27</v>
          </cell>
          <cell r="I182">
            <v>365</v>
          </cell>
          <cell r="J182">
            <v>108.564384</v>
          </cell>
        </row>
        <row r="183">
          <cell r="A183">
            <v>1420</v>
          </cell>
          <cell r="B183" t="str">
            <v>SUBTOTAL - COMPUTER RELATED</v>
          </cell>
          <cell r="C183">
            <v>0</v>
          </cell>
          <cell r="D183">
            <v>130</v>
          </cell>
          <cell r="E183">
            <v>-130</v>
          </cell>
          <cell r="F183">
            <v>364.99</v>
          </cell>
          <cell r="G183">
            <v>586.21</v>
          </cell>
          <cell r="H183">
            <v>-221.22</v>
          </cell>
          <cell r="I183">
            <v>365</v>
          </cell>
          <cell r="J183">
            <v>160.605479</v>
          </cell>
        </row>
        <row r="184">
          <cell r="A184">
            <v>1420</v>
          </cell>
          <cell r="B184" t="str">
            <v>54111X GENERAL TRAVEL</v>
          </cell>
          <cell r="C184">
            <v>8000</v>
          </cell>
          <cell r="D184">
            <v>15965.14</v>
          </cell>
          <cell r="E184">
            <v>-7965.14</v>
          </cell>
          <cell r="F184">
            <v>27011.06</v>
          </cell>
          <cell r="G184">
            <v>41960.9</v>
          </cell>
          <cell r="H184">
            <v>-14949.84</v>
          </cell>
          <cell r="I184">
            <v>99011</v>
          </cell>
          <cell r="J184">
            <v>42.380038999999996</v>
          </cell>
        </row>
        <row r="185">
          <cell r="A185">
            <v>1420</v>
          </cell>
          <cell r="B185" t="str">
            <v>SUBTOTAL - GENERAL TRAVEL</v>
          </cell>
          <cell r="C185">
            <v>8000</v>
          </cell>
          <cell r="D185">
            <v>15965.14</v>
          </cell>
          <cell r="E185">
            <v>-7965.14</v>
          </cell>
          <cell r="F185">
            <v>27011.06</v>
          </cell>
          <cell r="G185">
            <v>41960.9</v>
          </cell>
          <cell r="H185">
            <v>-14949.84</v>
          </cell>
          <cell r="I185">
            <v>99011</v>
          </cell>
          <cell r="J185">
            <v>42.380038999999996</v>
          </cell>
        </row>
        <row r="186">
          <cell r="A186">
            <v>1420</v>
          </cell>
          <cell r="B186" t="str">
            <v>54213-SELLING/MARKETING OTHER</v>
          </cell>
          <cell r="C186">
            <v>290000</v>
          </cell>
          <cell r="D186">
            <v>99046.71</v>
          </cell>
          <cell r="E186">
            <v>190953.29</v>
          </cell>
          <cell r="F186">
            <v>609152.57999999996</v>
          </cell>
          <cell r="G186">
            <v>181615.46</v>
          </cell>
          <cell r="H186">
            <v>427537.12</v>
          </cell>
          <cell r="I186">
            <v>3484653</v>
          </cell>
          <cell r="J186">
            <v>5.2118659999999997</v>
          </cell>
        </row>
        <row r="187">
          <cell r="A187">
            <v>1420</v>
          </cell>
          <cell r="B187" t="str">
            <v>SUBTOTAL SELLING MKT OTHER</v>
          </cell>
          <cell r="C187">
            <v>290000</v>
          </cell>
          <cell r="D187">
            <v>99046.71</v>
          </cell>
          <cell r="E187">
            <v>190953.29</v>
          </cell>
          <cell r="F187">
            <v>609152.57999999996</v>
          </cell>
          <cell r="G187">
            <v>181615.46</v>
          </cell>
          <cell r="H187">
            <v>427537.12</v>
          </cell>
          <cell r="I187">
            <v>3484653</v>
          </cell>
          <cell r="J187">
            <v>5.2118659999999997</v>
          </cell>
        </row>
        <row r="188">
          <cell r="A188">
            <v>1420</v>
          </cell>
          <cell r="B188" t="str">
            <v>54317-TRADE PRINT PLACEMENT</v>
          </cell>
          <cell r="C188">
            <v>0</v>
          </cell>
          <cell r="D188">
            <v>31087.5</v>
          </cell>
          <cell r="E188">
            <v>-31087.5</v>
          </cell>
          <cell r="F188">
            <v>30802.15</v>
          </cell>
          <cell r="G188">
            <v>63219.48</v>
          </cell>
          <cell r="H188">
            <v>-32417.33</v>
          </cell>
          <cell r="I188">
            <v>30802</v>
          </cell>
          <cell r="J188">
            <v>205.24472399999999</v>
          </cell>
        </row>
        <row r="189">
          <cell r="A189">
            <v>1420</v>
          </cell>
          <cell r="B189" t="str">
            <v>54320-INTERNET AD PLACEMENT</v>
          </cell>
          <cell r="C189">
            <v>0</v>
          </cell>
          <cell r="D189">
            <v>41059</v>
          </cell>
          <cell r="E189">
            <v>-41059</v>
          </cell>
          <cell r="F189">
            <v>38555.410000000003</v>
          </cell>
          <cell r="G189">
            <v>174535.41</v>
          </cell>
          <cell r="H189">
            <v>-135980</v>
          </cell>
          <cell r="I189">
            <v>38555</v>
          </cell>
          <cell r="J189">
            <v>452.692024</v>
          </cell>
        </row>
        <row r="190">
          <cell r="A190">
            <v>1420</v>
          </cell>
          <cell r="B190" t="str">
            <v>54321-COLLATERAL AD PLACEMENT</v>
          </cell>
          <cell r="C190">
            <v>0</v>
          </cell>
          <cell r="D190">
            <v>4.41</v>
          </cell>
          <cell r="E190">
            <v>-4.41</v>
          </cell>
          <cell r="F190">
            <v>0</v>
          </cell>
          <cell r="G190">
            <v>4.41</v>
          </cell>
          <cell r="H190">
            <v>-4.41</v>
          </cell>
          <cell r="I190">
            <v>0</v>
          </cell>
          <cell r="J190" t="str">
            <v xml:space="preserve">   n/m</v>
          </cell>
        </row>
        <row r="191">
          <cell r="A191">
            <v>1420</v>
          </cell>
          <cell r="B191" t="str">
            <v>SUBTOTAL - AD PLACEMENTS</v>
          </cell>
          <cell r="C191">
            <v>0</v>
          </cell>
          <cell r="D191">
            <v>72150.91</v>
          </cell>
          <cell r="E191">
            <v>-72150.91</v>
          </cell>
          <cell r="F191">
            <v>69357.56</v>
          </cell>
          <cell r="G191">
            <v>237759.3</v>
          </cell>
          <cell r="H191">
            <v>-168401.74</v>
          </cell>
          <cell r="I191">
            <v>69358</v>
          </cell>
          <cell r="J191">
            <v>342.80011000000002</v>
          </cell>
        </row>
        <row r="192">
          <cell r="A192">
            <v>1420</v>
          </cell>
          <cell r="B192" t="str">
            <v>SUBTOTAL - AD PRODUCTION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str">
            <v xml:space="preserve">   n/m</v>
          </cell>
        </row>
        <row r="193">
          <cell r="A193">
            <v>1420</v>
          </cell>
          <cell r="B193" t="str">
            <v>54218-MARKET RESEARCH</v>
          </cell>
          <cell r="C193">
            <v>0</v>
          </cell>
          <cell r="D193">
            <v>0</v>
          </cell>
          <cell r="E193">
            <v>0</v>
          </cell>
          <cell r="F193">
            <v>5077.5</v>
          </cell>
          <cell r="G193">
            <v>5077.5</v>
          </cell>
          <cell r="H193">
            <v>0</v>
          </cell>
          <cell r="I193">
            <v>5078</v>
          </cell>
          <cell r="J193">
            <v>99.990154000000004</v>
          </cell>
        </row>
        <row r="194">
          <cell r="A194">
            <v>1420</v>
          </cell>
          <cell r="B194" t="str">
            <v>54313-TRADE SHOW EXPENSE</v>
          </cell>
          <cell r="C194">
            <v>0</v>
          </cell>
          <cell r="D194">
            <v>8389.5</v>
          </cell>
          <cell r="E194">
            <v>-8389.5</v>
          </cell>
          <cell r="F194">
            <v>-2057.25</v>
          </cell>
          <cell r="G194">
            <v>6332.25</v>
          </cell>
          <cell r="H194">
            <v>-8389.5</v>
          </cell>
          <cell r="I194">
            <v>-2057</v>
          </cell>
          <cell r="J194">
            <v>-307.83908600000001</v>
          </cell>
        </row>
        <row r="195">
          <cell r="A195">
            <v>1420</v>
          </cell>
          <cell r="B195" t="str">
            <v>54219-PR/COMMUNICATIONS</v>
          </cell>
          <cell r="C195">
            <v>0</v>
          </cell>
          <cell r="D195">
            <v>73082.649999999994</v>
          </cell>
          <cell r="E195">
            <v>-73082.649999999994</v>
          </cell>
          <cell r="F195">
            <v>85240.22</v>
          </cell>
          <cell r="G195">
            <v>296239.83</v>
          </cell>
          <cell r="H195">
            <v>-210999.61</v>
          </cell>
          <cell r="I195">
            <v>85240</v>
          </cell>
          <cell r="J195">
            <v>347.53616799999998</v>
          </cell>
        </row>
        <row r="196">
          <cell r="A196">
            <v>1420</v>
          </cell>
          <cell r="B196" t="str">
            <v>54209-MARKET DEV FUNDS</v>
          </cell>
          <cell r="C196">
            <v>0</v>
          </cell>
          <cell r="D196">
            <v>0</v>
          </cell>
          <cell r="E196">
            <v>0</v>
          </cell>
          <cell r="F196">
            <v>115.98</v>
          </cell>
          <cell r="G196">
            <v>115.98</v>
          </cell>
          <cell r="H196">
            <v>0</v>
          </cell>
          <cell r="I196">
            <v>116</v>
          </cell>
          <cell r="J196">
            <v>99.982759000000001</v>
          </cell>
        </row>
        <row r="197">
          <cell r="A197">
            <v>1420</v>
          </cell>
          <cell r="B197" t="str">
            <v>SUBTOTAL - SELLING/MKTG DEVELOPMENT</v>
          </cell>
          <cell r="C197">
            <v>0</v>
          </cell>
          <cell r="D197">
            <v>81472.149999999994</v>
          </cell>
          <cell r="E197">
            <v>-81472.149999999994</v>
          </cell>
          <cell r="F197">
            <v>88376.45</v>
          </cell>
          <cell r="G197">
            <v>307765.56</v>
          </cell>
          <cell r="H197">
            <v>-219389.11</v>
          </cell>
          <cell r="I197">
            <v>88376</v>
          </cell>
          <cell r="J197">
            <v>348.245632</v>
          </cell>
        </row>
        <row r="198">
          <cell r="A198">
            <v>1420</v>
          </cell>
          <cell r="B198" t="str">
            <v>SUBTOTAL - SELLING/MKTG RELATED</v>
          </cell>
          <cell r="C198">
            <v>290000</v>
          </cell>
          <cell r="D198">
            <v>252669.77</v>
          </cell>
          <cell r="E198">
            <v>37330.230000000003</v>
          </cell>
          <cell r="F198">
            <v>766886.59</v>
          </cell>
          <cell r="G198">
            <v>727140.32</v>
          </cell>
          <cell r="H198">
            <v>39746.269999999997</v>
          </cell>
          <cell r="I198">
            <v>3642387</v>
          </cell>
          <cell r="J198">
            <v>19.963291000000002</v>
          </cell>
        </row>
        <row r="199">
          <cell r="A199">
            <v>1420</v>
          </cell>
          <cell r="B199" t="str">
            <v>56301-TELEPHONE RELATED COMMUNICATIONS</v>
          </cell>
          <cell r="C199">
            <v>1000</v>
          </cell>
          <cell r="D199">
            <v>739.53</v>
          </cell>
          <cell r="E199">
            <v>260.47000000000003</v>
          </cell>
          <cell r="F199">
            <v>2509.8200000000002</v>
          </cell>
          <cell r="G199">
            <v>1748.46</v>
          </cell>
          <cell r="H199">
            <v>761.36</v>
          </cell>
          <cell r="I199">
            <v>11510</v>
          </cell>
          <cell r="J199">
            <v>15.190791000000001</v>
          </cell>
        </row>
        <row r="200">
          <cell r="A200">
            <v>1420</v>
          </cell>
          <cell r="B200" t="str">
            <v>56302-CAS TELEPHONE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206.97</v>
          </cell>
          <cell r="H200">
            <v>-206.97</v>
          </cell>
          <cell r="I200">
            <v>0</v>
          </cell>
          <cell r="J200" t="str">
            <v xml:space="preserve">   n/m</v>
          </cell>
        </row>
        <row r="201">
          <cell r="A201">
            <v>1420</v>
          </cell>
          <cell r="B201" t="str">
            <v>SUBTOTAL - OCCUPANCY</v>
          </cell>
          <cell r="C201">
            <v>1000</v>
          </cell>
          <cell r="D201">
            <v>739.53</v>
          </cell>
          <cell r="E201">
            <v>260.47000000000003</v>
          </cell>
          <cell r="F201">
            <v>2509.8200000000002</v>
          </cell>
          <cell r="G201">
            <v>1955.43</v>
          </cell>
          <cell r="H201">
            <v>554.39</v>
          </cell>
          <cell r="I201">
            <v>11510</v>
          </cell>
          <cell r="J201">
            <v>16.988966000000001</v>
          </cell>
        </row>
        <row r="202">
          <cell r="A202">
            <v>1420</v>
          </cell>
          <cell r="B202" t="str">
            <v>57113X DEPRECIATION EXPENSE</v>
          </cell>
          <cell r="C202">
            <v>14980</v>
          </cell>
          <cell r="D202">
            <v>4562.92</v>
          </cell>
          <cell r="E202">
            <v>10417.08</v>
          </cell>
          <cell r="F202">
            <v>33521.29</v>
          </cell>
          <cell r="G202">
            <v>12658.42</v>
          </cell>
          <cell r="H202">
            <v>20862.87</v>
          </cell>
          <cell r="I202">
            <v>149301</v>
          </cell>
          <cell r="J202">
            <v>8.4784559999999995</v>
          </cell>
        </row>
        <row r="203">
          <cell r="A203">
            <v>1420</v>
          </cell>
          <cell r="B203" t="str">
            <v>SUBTOTAL - DEPREC/AMORT</v>
          </cell>
          <cell r="C203">
            <v>14980</v>
          </cell>
          <cell r="D203">
            <v>4562.92</v>
          </cell>
          <cell r="E203">
            <v>10417.08</v>
          </cell>
          <cell r="F203">
            <v>33521.29</v>
          </cell>
          <cell r="G203">
            <v>12658.42</v>
          </cell>
          <cell r="H203">
            <v>20862.87</v>
          </cell>
          <cell r="I203">
            <v>149301</v>
          </cell>
          <cell r="J203">
            <v>8.4784559999999995</v>
          </cell>
        </row>
        <row r="204">
          <cell r="A204">
            <v>1420</v>
          </cell>
          <cell r="B204" t="str">
            <v>58105-IMPORT TAXES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str">
            <v xml:space="preserve">   n/m</v>
          </cell>
        </row>
        <row r="205">
          <cell r="A205">
            <v>1420</v>
          </cell>
          <cell r="B205" t="str">
            <v>SUBTOTAL - TAXES/LICENSES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str">
            <v xml:space="preserve">   n/m</v>
          </cell>
        </row>
        <row r="206">
          <cell r="A206">
            <v>1420</v>
          </cell>
          <cell r="B206" t="str">
            <v>SUBTOTAL - OTHER EXPENSES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str">
            <v xml:space="preserve">   n/m</v>
          </cell>
        </row>
        <row r="207">
          <cell r="A207">
            <v>1420</v>
          </cell>
          <cell r="B207" t="str">
            <v>EXPENSE SUBTOTAL</v>
          </cell>
          <cell r="C207">
            <v>402420.38</v>
          </cell>
          <cell r="D207">
            <v>336419.6</v>
          </cell>
          <cell r="E207">
            <v>66000.78</v>
          </cell>
          <cell r="F207">
            <v>1089356.52</v>
          </cell>
          <cell r="G207">
            <v>1064623.21</v>
          </cell>
          <cell r="H207">
            <v>24733.31</v>
          </cell>
          <cell r="I207">
            <v>4924189</v>
          </cell>
          <cell r="J207">
            <v>21.620274999999999</v>
          </cell>
        </row>
        <row r="208">
          <cell r="A208">
            <v>1420</v>
          </cell>
          <cell r="B208" t="str">
            <v>59519-FACILITIES ALLOCATION</v>
          </cell>
          <cell r="C208">
            <v>3023.27</v>
          </cell>
          <cell r="D208">
            <v>2211.6999999999998</v>
          </cell>
          <cell r="E208">
            <v>811.57</v>
          </cell>
          <cell r="F208">
            <v>8698.19</v>
          </cell>
          <cell r="G208">
            <v>7577.95</v>
          </cell>
          <cell r="H208">
            <v>1120.24</v>
          </cell>
          <cell r="I208">
            <v>33699</v>
          </cell>
          <cell r="J208">
            <v>22.487165999999998</v>
          </cell>
        </row>
        <row r="209">
          <cell r="A209">
            <v>1420</v>
          </cell>
          <cell r="B209" t="str">
            <v>59513-APPLIED IT,ADMIN,PROC,SHIP/REC &amp; LIB ALLOC</v>
          </cell>
          <cell r="C209">
            <v>18426.400000000001</v>
          </cell>
          <cell r="D209">
            <v>10915.19</v>
          </cell>
          <cell r="E209">
            <v>7511.21</v>
          </cell>
          <cell r="F209">
            <v>54603.67</v>
          </cell>
          <cell r="G209">
            <v>47089.99</v>
          </cell>
          <cell r="H209">
            <v>7513.68</v>
          </cell>
          <cell r="I209">
            <v>207960</v>
          </cell>
          <cell r="J209">
            <v>22.643772999999999</v>
          </cell>
        </row>
        <row r="210">
          <cell r="A210">
            <v>1420</v>
          </cell>
          <cell r="B210" t="str">
            <v>59515-APPLIED HUMAN RESOURCES ALLOCATION</v>
          </cell>
          <cell r="C210">
            <v>3872.2</v>
          </cell>
          <cell r="D210">
            <v>2710.54</v>
          </cell>
          <cell r="E210">
            <v>1161.6600000000001</v>
          </cell>
          <cell r="F210">
            <v>10963.7</v>
          </cell>
          <cell r="G210">
            <v>9448.2999999999993</v>
          </cell>
          <cell r="H210">
            <v>1515.4</v>
          </cell>
          <cell r="I210">
            <v>42569</v>
          </cell>
          <cell r="J210">
            <v>22.195259</v>
          </cell>
        </row>
        <row r="211">
          <cell r="A211">
            <v>1420</v>
          </cell>
          <cell r="B211" t="str">
            <v>SUBTOTAL - APPLIED ALLOCATIONS</v>
          </cell>
          <cell r="C211">
            <v>25321.87</v>
          </cell>
          <cell r="D211">
            <v>15837.43</v>
          </cell>
          <cell r="E211">
            <v>9484.44</v>
          </cell>
          <cell r="F211">
            <v>74265.56</v>
          </cell>
          <cell r="G211">
            <v>64116.24</v>
          </cell>
          <cell r="H211">
            <v>10149.32</v>
          </cell>
          <cell r="I211">
            <v>284228</v>
          </cell>
          <cell r="J211">
            <v>22.558031</v>
          </cell>
        </row>
        <row r="212">
          <cell r="A212">
            <v>1420</v>
          </cell>
          <cell r="B212" t="str">
            <v>TOTAL EXPENSES &amp; APPLIED ALLOC</v>
          </cell>
          <cell r="C212">
            <v>427742.25</v>
          </cell>
          <cell r="D212">
            <v>352257.03</v>
          </cell>
          <cell r="E212">
            <v>75485.22</v>
          </cell>
          <cell r="F212">
            <v>1163622.08</v>
          </cell>
          <cell r="G212">
            <v>1128739.45</v>
          </cell>
          <cell r="H212">
            <v>34882.629999999997</v>
          </cell>
          <cell r="I212">
            <v>5208417</v>
          </cell>
          <cell r="J212">
            <v>21.671448999999999</v>
          </cell>
        </row>
        <row r="213">
          <cell r="A213">
            <v>1420</v>
          </cell>
          <cell r="B213" t="str">
            <v>SUBTOTAL - ALLOC VARIANCE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 t="str">
            <v xml:space="preserve">   n/m</v>
          </cell>
        </row>
        <row r="214">
          <cell r="A214">
            <v>1420</v>
          </cell>
          <cell r="B214" t="str">
            <v>TOTAL EXPENSES &amp; ALLOC</v>
          </cell>
          <cell r="C214">
            <v>427742.25</v>
          </cell>
          <cell r="D214">
            <v>352257.03</v>
          </cell>
          <cell r="E214">
            <v>75485.22</v>
          </cell>
          <cell r="F214">
            <v>1163622.08</v>
          </cell>
          <cell r="G214">
            <v>1128739.45</v>
          </cell>
          <cell r="H214">
            <v>34882.629999999997</v>
          </cell>
          <cell r="I214">
            <v>5208417</v>
          </cell>
          <cell r="J214">
            <v>21.671448999999999</v>
          </cell>
        </row>
        <row r="215">
          <cell r="A215">
            <v>1420</v>
          </cell>
          <cell r="B215" t="str">
            <v>TOTAL NET EXPENSES AFTER ALLOCATIONS</v>
          </cell>
          <cell r="C215">
            <v>427742.25</v>
          </cell>
          <cell r="D215">
            <v>352257.03</v>
          </cell>
          <cell r="E215">
            <v>75485.22</v>
          </cell>
          <cell r="F215">
            <v>1163622.08</v>
          </cell>
          <cell r="G215">
            <v>1128739.45</v>
          </cell>
          <cell r="H215">
            <v>34882.629999999997</v>
          </cell>
          <cell r="I215">
            <v>5208417</v>
          </cell>
          <cell r="J215">
            <v>21.671448999999999</v>
          </cell>
        </row>
        <row r="216">
          <cell r="A216">
            <v>1421</v>
          </cell>
          <cell r="B216" t="str">
            <v>A0011-DEPT SQUARE FOOTAGE BASE FACTOR</v>
          </cell>
          <cell r="C216">
            <v>1150.1400000000001</v>
          </cell>
          <cell r="D216">
            <v>857.32</v>
          </cell>
          <cell r="E216">
            <v>292.82</v>
          </cell>
          <cell r="F216">
            <v>2088.42</v>
          </cell>
          <cell r="G216">
            <v>2081.6</v>
          </cell>
          <cell r="H216">
            <v>6.82</v>
          </cell>
          <cell r="I216">
            <v>13367</v>
          </cell>
          <cell r="J216">
            <v>15.572679000000001</v>
          </cell>
        </row>
        <row r="217">
          <cell r="A217">
            <v>1421</v>
          </cell>
          <cell r="B217" t="str">
            <v>A0111-QUALCOMM EMPLOYEE CENSUS BASE FACTOR</v>
          </cell>
          <cell r="C217">
            <v>14</v>
          </cell>
          <cell r="D217">
            <v>13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str">
            <v xml:space="preserve">   n/m</v>
          </cell>
        </row>
        <row r="218">
          <cell r="A218">
            <v>1421</v>
          </cell>
          <cell r="B218" t="str">
            <v>A0112-TEMPORARY EMPLOYEE CENSUS FACTOR</v>
          </cell>
          <cell r="C218">
            <v>0</v>
          </cell>
          <cell r="D218">
            <v>1</v>
          </cell>
          <cell r="E218">
            <v>-1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str">
            <v xml:space="preserve">   n/m</v>
          </cell>
        </row>
        <row r="219">
          <cell r="A219">
            <v>1421</v>
          </cell>
          <cell r="B219" t="str">
            <v>SUBTOTAL - CENSUS</v>
          </cell>
          <cell r="C219">
            <v>14</v>
          </cell>
          <cell r="D219">
            <v>14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 xml:space="preserve">   n/m</v>
          </cell>
        </row>
        <row r="220">
          <cell r="A220">
            <v>1421</v>
          </cell>
          <cell r="B220" t="str">
            <v>SUBTOTAL - DIRECT HRS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 xml:space="preserve">   n/m</v>
          </cell>
        </row>
        <row r="221">
          <cell r="A221">
            <v>1421</v>
          </cell>
          <cell r="B221" t="str">
            <v>A0131-INDIRECT PERM HRS</v>
          </cell>
          <cell r="C221">
            <v>2408</v>
          </cell>
          <cell r="D221">
            <v>2376.5</v>
          </cell>
          <cell r="E221">
            <v>31.5</v>
          </cell>
          <cell r="F221">
            <v>4610</v>
          </cell>
          <cell r="G221">
            <v>5086.5</v>
          </cell>
          <cell r="H221">
            <v>-476.5</v>
          </cell>
          <cell r="I221">
            <v>25670</v>
          </cell>
          <cell r="J221">
            <v>19.814959000000002</v>
          </cell>
        </row>
        <row r="222">
          <cell r="A222">
            <v>1421</v>
          </cell>
          <cell r="B222" t="str">
            <v>A0132-INDIRECT TEMP HRS</v>
          </cell>
          <cell r="C222">
            <v>0</v>
          </cell>
          <cell r="D222">
            <v>165.5</v>
          </cell>
          <cell r="E222">
            <v>-165.5</v>
          </cell>
          <cell r="F222">
            <v>80</v>
          </cell>
          <cell r="G222">
            <v>428</v>
          </cell>
          <cell r="H222">
            <v>-348</v>
          </cell>
          <cell r="I222">
            <v>80</v>
          </cell>
          <cell r="J222">
            <v>535</v>
          </cell>
        </row>
        <row r="223">
          <cell r="A223">
            <v>1421</v>
          </cell>
          <cell r="B223" t="str">
            <v>SUBTOTAL - INDIRECT HRS</v>
          </cell>
          <cell r="C223">
            <v>2408</v>
          </cell>
          <cell r="D223">
            <v>2542</v>
          </cell>
          <cell r="E223">
            <v>-134</v>
          </cell>
          <cell r="F223">
            <v>4690</v>
          </cell>
          <cell r="G223">
            <v>5514.5</v>
          </cell>
          <cell r="H223">
            <v>-824.5</v>
          </cell>
          <cell r="I223">
            <v>25750</v>
          </cell>
          <cell r="J223">
            <v>21.415534000000001</v>
          </cell>
        </row>
        <row r="224">
          <cell r="A224">
            <v>1421</v>
          </cell>
          <cell r="B224" t="str">
            <v>SUBTOTAL - DIRECT LABOR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str">
            <v xml:space="preserve">   n/m</v>
          </cell>
        </row>
        <row r="225">
          <cell r="A225">
            <v>1421</v>
          </cell>
          <cell r="B225" t="str">
            <v>51111-EMPLOYEE O/H LABOR</v>
          </cell>
          <cell r="C225">
            <v>81506</v>
          </cell>
          <cell r="D225">
            <v>76731.94</v>
          </cell>
          <cell r="E225">
            <v>4774.0600000000004</v>
          </cell>
          <cell r="F225">
            <v>169305.7</v>
          </cell>
          <cell r="G225">
            <v>190134.23</v>
          </cell>
          <cell r="H225">
            <v>-20828.53</v>
          </cell>
          <cell r="I225">
            <v>912955</v>
          </cell>
          <cell r="J225">
            <v>20.826243000000002</v>
          </cell>
        </row>
        <row r="226">
          <cell r="A226">
            <v>1421</v>
          </cell>
          <cell r="B226" t="str">
            <v>51131-CONTRACT O/H LABOR</v>
          </cell>
          <cell r="C226">
            <v>0</v>
          </cell>
          <cell r="D226">
            <v>5298.71</v>
          </cell>
          <cell r="E226">
            <v>-5298.71</v>
          </cell>
          <cell r="F226">
            <v>2248.8000000000002</v>
          </cell>
          <cell r="G226">
            <v>12977.48</v>
          </cell>
          <cell r="H226">
            <v>-10728.68</v>
          </cell>
          <cell r="I226">
            <v>2249</v>
          </cell>
          <cell r="J226">
            <v>577.03334800000005</v>
          </cell>
        </row>
        <row r="227">
          <cell r="A227">
            <v>1421</v>
          </cell>
          <cell r="B227" t="str">
            <v>51116/7-OVERTIME</v>
          </cell>
          <cell r="C227">
            <v>0</v>
          </cell>
          <cell r="D227">
            <v>82.91</v>
          </cell>
          <cell r="E227">
            <v>-82.91</v>
          </cell>
          <cell r="F227">
            <v>625.45000000000005</v>
          </cell>
          <cell r="G227">
            <v>1451.7</v>
          </cell>
          <cell r="H227">
            <v>-826.25</v>
          </cell>
          <cell r="I227">
            <v>625</v>
          </cell>
          <cell r="J227">
            <v>232.27199999999999</v>
          </cell>
        </row>
        <row r="228">
          <cell r="A228">
            <v>1421</v>
          </cell>
          <cell r="B228" t="str">
            <v>51126-SICK PAY EXEMPT EMPLOYEE</v>
          </cell>
          <cell r="C228">
            <v>0</v>
          </cell>
          <cell r="D228">
            <v>212.96</v>
          </cell>
          <cell r="E228">
            <v>-212.96</v>
          </cell>
          <cell r="F228">
            <v>0</v>
          </cell>
          <cell r="G228">
            <v>212.96</v>
          </cell>
          <cell r="H228">
            <v>-212.96</v>
          </cell>
          <cell r="I228">
            <v>0</v>
          </cell>
          <cell r="J228" t="str">
            <v xml:space="preserve">   n/m</v>
          </cell>
        </row>
        <row r="229">
          <cell r="A229">
            <v>1421</v>
          </cell>
          <cell r="B229" t="str">
            <v>51211-Employee Overhead Clearing</v>
          </cell>
          <cell r="C229">
            <v>0</v>
          </cell>
          <cell r="D229">
            <v>-2513.2800000000002</v>
          </cell>
          <cell r="E229">
            <v>2513.2800000000002</v>
          </cell>
          <cell r="F229">
            <v>-4841.72</v>
          </cell>
          <cell r="G229">
            <v>-9634.6</v>
          </cell>
          <cell r="H229">
            <v>4792.88</v>
          </cell>
          <cell r="I229">
            <v>-4842</v>
          </cell>
          <cell r="J229">
            <v>198.97976</v>
          </cell>
        </row>
        <row r="230">
          <cell r="A230">
            <v>1421</v>
          </cell>
          <cell r="B230" t="str">
            <v>51231-Temp Overhead Clearing</v>
          </cell>
          <cell r="C230">
            <v>0</v>
          </cell>
          <cell r="D230">
            <v>-2960.9</v>
          </cell>
          <cell r="E230">
            <v>2960.9</v>
          </cell>
          <cell r="F230">
            <v>-1861.2</v>
          </cell>
          <cell r="G230">
            <v>-8588.59</v>
          </cell>
          <cell r="H230">
            <v>6727.39</v>
          </cell>
          <cell r="I230">
            <v>-1861</v>
          </cell>
          <cell r="J230">
            <v>461.50403</v>
          </cell>
        </row>
        <row r="231">
          <cell r="A231">
            <v>1421</v>
          </cell>
          <cell r="B231" t="str">
            <v>51136-CONTRACT O/T PREMIUM</v>
          </cell>
          <cell r="C231">
            <v>0</v>
          </cell>
          <cell r="D231">
            <v>230.41</v>
          </cell>
          <cell r="E231">
            <v>-230.41</v>
          </cell>
          <cell r="F231">
            <v>0</v>
          </cell>
          <cell r="G231">
            <v>346.95</v>
          </cell>
          <cell r="H231">
            <v>-346.95</v>
          </cell>
          <cell r="I231">
            <v>0</v>
          </cell>
          <cell r="J231" t="str">
            <v xml:space="preserve">   n/m</v>
          </cell>
        </row>
        <row r="232">
          <cell r="A232">
            <v>1421</v>
          </cell>
          <cell r="B232" t="str">
            <v>51118-EE LABOR CROSS CHARGE-IN</v>
          </cell>
          <cell r="C232">
            <v>0</v>
          </cell>
          <cell r="D232">
            <v>513.66999999999996</v>
          </cell>
          <cell r="E232">
            <v>-513.66999999999996</v>
          </cell>
          <cell r="F232">
            <v>124.37</v>
          </cell>
          <cell r="G232">
            <v>1222.1099999999999</v>
          </cell>
          <cell r="H232">
            <v>-1097.74</v>
          </cell>
          <cell r="I232">
            <v>124</v>
          </cell>
          <cell r="J232">
            <v>985.57258100000001</v>
          </cell>
        </row>
        <row r="233">
          <cell r="A233">
            <v>1421</v>
          </cell>
          <cell r="B233" t="str">
            <v>SUBTOTAL - OVERHEAD LABOR</v>
          </cell>
          <cell r="C233">
            <v>81506</v>
          </cell>
          <cell r="D233">
            <v>77596.42</v>
          </cell>
          <cell r="E233">
            <v>3909.58</v>
          </cell>
          <cell r="F233">
            <v>165601.4</v>
          </cell>
          <cell r="G233">
            <v>188122.23999999999</v>
          </cell>
          <cell r="H233">
            <v>-22520.84</v>
          </cell>
          <cell r="I233">
            <v>909250</v>
          </cell>
          <cell r="J233">
            <v>20.689826</v>
          </cell>
        </row>
        <row r="234">
          <cell r="A234">
            <v>1421</v>
          </cell>
          <cell r="B234" t="str">
            <v>59512-APPLIED FRINGE BENEFITS ALLOCATION</v>
          </cell>
          <cell r="C234">
            <v>22414.15</v>
          </cell>
          <cell r="D234">
            <v>20566.36</v>
          </cell>
          <cell r="E234">
            <v>1847.79</v>
          </cell>
          <cell r="F234">
            <v>45309.06</v>
          </cell>
          <cell r="G234">
            <v>50084.63</v>
          </cell>
          <cell r="H234">
            <v>-4775.57</v>
          </cell>
          <cell r="I234">
            <v>289272</v>
          </cell>
          <cell r="J234">
            <v>17.314025999999998</v>
          </cell>
        </row>
        <row r="235">
          <cell r="A235">
            <v>1421</v>
          </cell>
          <cell r="B235" t="str">
            <v>59516-APPLIED INSURANCE ALLOCATION</v>
          </cell>
          <cell r="C235">
            <v>9329.18</v>
          </cell>
          <cell r="D235">
            <v>8662.81</v>
          </cell>
          <cell r="E235">
            <v>666.37</v>
          </cell>
          <cell r="F235">
            <v>17058.89</v>
          </cell>
          <cell r="G235">
            <v>18391.63</v>
          </cell>
          <cell r="H235">
            <v>-1332.74</v>
          </cell>
          <cell r="I235">
            <v>95022</v>
          </cell>
          <cell r="J235">
            <v>19.355128000000001</v>
          </cell>
        </row>
        <row r="236">
          <cell r="A236">
            <v>1421</v>
          </cell>
          <cell r="B236" t="str">
            <v>SUBTOTAL - FRINGE AND INSURANCE</v>
          </cell>
          <cell r="C236">
            <v>31743.33</v>
          </cell>
          <cell r="D236">
            <v>29229.17</v>
          </cell>
          <cell r="E236">
            <v>2514.16</v>
          </cell>
          <cell r="F236">
            <v>62367.95</v>
          </cell>
          <cell r="G236">
            <v>68476.259999999995</v>
          </cell>
          <cell r="H236">
            <v>-6108.31</v>
          </cell>
          <cell r="I236">
            <v>384294</v>
          </cell>
          <cell r="J236">
            <v>17.818716999999999</v>
          </cell>
        </row>
        <row r="237">
          <cell r="A237">
            <v>1421</v>
          </cell>
          <cell r="B237" t="str">
            <v>51381-CONTRACT LABOR PREMIUM</v>
          </cell>
          <cell r="C237">
            <v>0</v>
          </cell>
          <cell r="D237">
            <v>748.06</v>
          </cell>
          <cell r="E237">
            <v>-748.06</v>
          </cell>
          <cell r="F237">
            <v>152.4</v>
          </cell>
          <cell r="G237">
            <v>1656.73</v>
          </cell>
          <cell r="H237">
            <v>-1504.33</v>
          </cell>
          <cell r="I237">
            <v>152</v>
          </cell>
          <cell r="J237" t="str">
            <v xml:space="preserve">   n/m</v>
          </cell>
        </row>
        <row r="238">
          <cell r="A238">
            <v>1421</v>
          </cell>
          <cell r="B238" t="str">
            <v>51327-VOL DISABILITY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 t="str">
            <v xml:space="preserve">   n/m</v>
          </cell>
        </row>
        <row r="239">
          <cell r="A239">
            <v>1421</v>
          </cell>
          <cell r="B239" t="str">
            <v>51344-FLOATING HOLIDAY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 t="str">
            <v xml:space="preserve">   n/m</v>
          </cell>
        </row>
        <row r="240">
          <cell r="A240">
            <v>1421</v>
          </cell>
          <cell r="B240" t="str">
            <v>SUBTOTAL - FRINGE BENEFITS</v>
          </cell>
          <cell r="C240">
            <v>0</v>
          </cell>
          <cell r="D240">
            <v>748.06</v>
          </cell>
          <cell r="E240">
            <v>-748.06</v>
          </cell>
          <cell r="F240">
            <v>152.4</v>
          </cell>
          <cell r="G240">
            <v>1656.73</v>
          </cell>
          <cell r="H240">
            <v>-1504.33</v>
          </cell>
          <cell r="I240">
            <v>152</v>
          </cell>
          <cell r="J240" t="str">
            <v xml:space="preserve">   n/m</v>
          </cell>
        </row>
        <row r="241">
          <cell r="A241">
            <v>1421</v>
          </cell>
          <cell r="B241" t="str">
            <v>51516-EMPLOYEE MEALS</v>
          </cell>
          <cell r="C241">
            <v>0</v>
          </cell>
          <cell r="D241">
            <v>296.22000000000003</v>
          </cell>
          <cell r="E241">
            <v>-296.22000000000003</v>
          </cell>
          <cell r="F241">
            <v>129.06</v>
          </cell>
          <cell r="G241">
            <v>519.39</v>
          </cell>
          <cell r="H241">
            <v>-390.33</v>
          </cell>
          <cell r="I241">
            <v>129</v>
          </cell>
          <cell r="J241">
            <v>402.62790699999999</v>
          </cell>
        </row>
        <row r="242">
          <cell r="A242">
            <v>1421</v>
          </cell>
          <cell r="B242" t="str">
            <v>51518-TRAINING SEMINARS</v>
          </cell>
          <cell r="C242">
            <v>0</v>
          </cell>
          <cell r="D242">
            <v>1200</v>
          </cell>
          <cell r="E242">
            <v>-1200</v>
          </cell>
          <cell r="F242">
            <v>165</v>
          </cell>
          <cell r="G242">
            <v>1365</v>
          </cell>
          <cell r="H242">
            <v>-1200</v>
          </cell>
          <cell r="I242">
            <v>165</v>
          </cell>
          <cell r="J242">
            <v>827.27272700000003</v>
          </cell>
        </row>
        <row r="243">
          <cell r="A243">
            <v>1421</v>
          </cell>
          <cell r="B243" t="str">
            <v>51519-PUBLICATIONS SUBSCRIPTIONS</v>
          </cell>
          <cell r="C243">
            <v>0</v>
          </cell>
          <cell r="D243">
            <v>133.94999999999999</v>
          </cell>
          <cell r="E243">
            <v>-133.94999999999999</v>
          </cell>
          <cell r="F243">
            <v>29.9</v>
          </cell>
          <cell r="G243">
            <v>437.48</v>
          </cell>
          <cell r="H243">
            <v>-407.58</v>
          </cell>
          <cell r="I243">
            <v>30</v>
          </cell>
          <cell r="J243" t="str">
            <v xml:space="preserve">   n/m</v>
          </cell>
        </row>
        <row r="244">
          <cell r="A244">
            <v>1421</v>
          </cell>
          <cell r="B244" t="str">
            <v>51527-EDUCATION REIMBURSEMENT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247.5</v>
          </cell>
          <cell r="H244">
            <v>-247.5</v>
          </cell>
          <cell r="I244">
            <v>0</v>
          </cell>
          <cell r="J244" t="str">
            <v xml:space="preserve">   n/m</v>
          </cell>
        </row>
        <row r="245">
          <cell r="A245">
            <v>1421</v>
          </cell>
          <cell r="B245" t="str">
            <v>51521-RECRUITING</v>
          </cell>
          <cell r="C245">
            <v>0</v>
          </cell>
          <cell r="D245">
            <v>4298.57</v>
          </cell>
          <cell r="E245">
            <v>-4298.57</v>
          </cell>
          <cell r="F245">
            <v>10207.74</v>
          </cell>
          <cell r="G245">
            <v>21156.38</v>
          </cell>
          <cell r="H245">
            <v>-10948.64</v>
          </cell>
          <cell r="I245">
            <v>10208</v>
          </cell>
          <cell r="J245">
            <v>207.252939</v>
          </cell>
        </row>
        <row r="246">
          <cell r="A246">
            <v>1421</v>
          </cell>
          <cell r="B246" t="str">
            <v>51517-RELOCATION</v>
          </cell>
          <cell r="C246">
            <v>0</v>
          </cell>
          <cell r="D246">
            <v>465</v>
          </cell>
          <cell r="E246">
            <v>-465</v>
          </cell>
          <cell r="F246">
            <v>17016.009999999998</v>
          </cell>
          <cell r="G246">
            <v>17946.009999999998</v>
          </cell>
          <cell r="H246">
            <v>-930</v>
          </cell>
          <cell r="I246">
            <v>17016</v>
          </cell>
          <cell r="J246">
            <v>105.465503</v>
          </cell>
        </row>
        <row r="247">
          <cell r="A247">
            <v>1421</v>
          </cell>
          <cell r="B247" t="str">
            <v>SUBTOTAL - EMPLOYEE RELATED COSTS</v>
          </cell>
          <cell r="C247">
            <v>0</v>
          </cell>
          <cell r="D247">
            <v>6393.74</v>
          </cell>
          <cell r="E247">
            <v>-6393.74</v>
          </cell>
          <cell r="F247">
            <v>27547.71</v>
          </cell>
          <cell r="G247">
            <v>41671.760000000002</v>
          </cell>
          <cell r="H247">
            <v>-14124.05</v>
          </cell>
          <cell r="I247">
            <v>27548</v>
          </cell>
          <cell r="J247">
            <v>151.26963799999999</v>
          </cell>
        </row>
        <row r="248">
          <cell r="A248">
            <v>1421</v>
          </cell>
          <cell r="B248" t="str">
            <v>52101X OFFICE SUPPLIES</v>
          </cell>
          <cell r="C248">
            <v>1500</v>
          </cell>
          <cell r="D248">
            <v>0</v>
          </cell>
          <cell r="E248">
            <v>1500</v>
          </cell>
          <cell r="F248">
            <v>4053.63</v>
          </cell>
          <cell r="G248">
            <v>1317.61</v>
          </cell>
          <cell r="H248">
            <v>2736.02</v>
          </cell>
          <cell r="I248">
            <v>17554</v>
          </cell>
          <cell r="J248">
            <v>7.5060390000000003</v>
          </cell>
        </row>
        <row r="249">
          <cell r="A249">
            <v>1421</v>
          </cell>
          <cell r="B249" t="str">
            <v>52411-NON CAPITAL EQUIPMENT</v>
          </cell>
          <cell r="C249">
            <v>0</v>
          </cell>
          <cell r="D249">
            <v>339.9</v>
          </cell>
          <cell r="E249">
            <v>-339.9</v>
          </cell>
          <cell r="F249">
            <v>0</v>
          </cell>
          <cell r="G249">
            <v>339.9</v>
          </cell>
          <cell r="H249">
            <v>-339.9</v>
          </cell>
          <cell r="I249">
            <v>0</v>
          </cell>
          <cell r="J249" t="str">
            <v xml:space="preserve">   n/m</v>
          </cell>
        </row>
        <row r="250">
          <cell r="A250">
            <v>1421</v>
          </cell>
          <cell r="B250" t="str">
            <v>52106-ENGINEERING SUPPLIES</v>
          </cell>
          <cell r="C250">
            <v>0</v>
          </cell>
          <cell r="D250">
            <v>3003.1</v>
          </cell>
          <cell r="E250">
            <v>-3003.1</v>
          </cell>
          <cell r="F250">
            <v>394.44</v>
          </cell>
          <cell r="G250">
            <v>3693.75</v>
          </cell>
          <cell r="H250">
            <v>-3299.31</v>
          </cell>
          <cell r="I250">
            <v>394</v>
          </cell>
          <cell r="J250">
            <v>937.5</v>
          </cell>
        </row>
        <row r="251">
          <cell r="A251">
            <v>1421</v>
          </cell>
          <cell r="B251" t="str">
            <v>52203-OUTSIDE SERVICES</v>
          </cell>
          <cell r="C251">
            <v>45000</v>
          </cell>
          <cell r="D251">
            <v>50532.35</v>
          </cell>
          <cell r="E251">
            <v>-5532.35</v>
          </cell>
          <cell r="F251">
            <v>151751.59</v>
          </cell>
          <cell r="G251">
            <v>196760.78</v>
          </cell>
          <cell r="H251">
            <v>-45009.19</v>
          </cell>
          <cell r="I251">
            <v>556752</v>
          </cell>
          <cell r="J251">
            <v>35.340829999999997</v>
          </cell>
        </row>
        <row r="252">
          <cell r="A252">
            <v>1421</v>
          </cell>
          <cell r="B252" t="str">
            <v>SUBTOTAL - SUPPLIES AND SERVICES</v>
          </cell>
          <cell r="C252">
            <v>46500</v>
          </cell>
          <cell r="D252">
            <v>53875.35</v>
          </cell>
          <cell r="E252">
            <v>-7375.35</v>
          </cell>
          <cell r="F252">
            <v>156199.66</v>
          </cell>
          <cell r="G252">
            <v>202112.04</v>
          </cell>
          <cell r="H252">
            <v>-45912.38</v>
          </cell>
          <cell r="I252">
            <v>574700</v>
          </cell>
          <cell r="J252">
            <v>35.168269000000002</v>
          </cell>
        </row>
        <row r="253">
          <cell r="A253">
            <v>1421</v>
          </cell>
          <cell r="B253" t="str">
            <v>52311-OVERNIGHT SHIPPING</v>
          </cell>
          <cell r="C253">
            <v>0</v>
          </cell>
          <cell r="D253">
            <v>20.55</v>
          </cell>
          <cell r="E253">
            <v>-20.55</v>
          </cell>
          <cell r="F253">
            <v>0</v>
          </cell>
          <cell r="G253">
            <v>20.55</v>
          </cell>
          <cell r="H253">
            <v>-20.55</v>
          </cell>
          <cell r="I253">
            <v>0</v>
          </cell>
          <cell r="J253" t="str">
            <v xml:space="preserve">   n/m</v>
          </cell>
        </row>
        <row r="254">
          <cell r="A254">
            <v>1421</v>
          </cell>
          <cell r="B254" t="str">
            <v>52312-GENERAL POSTAGE</v>
          </cell>
          <cell r="C254">
            <v>1000</v>
          </cell>
          <cell r="D254">
            <v>584</v>
          </cell>
          <cell r="E254">
            <v>416</v>
          </cell>
          <cell r="F254">
            <v>2330</v>
          </cell>
          <cell r="G254">
            <v>1200</v>
          </cell>
          <cell r="H254">
            <v>1130</v>
          </cell>
          <cell r="I254">
            <v>11330</v>
          </cell>
          <cell r="J254">
            <v>10.59135</v>
          </cell>
        </row>
        <row r="255">
          <cell r="A255">
            <v>1421</v>
          </cell>
          <cell r="B255" t="str">
            <v>5231X-FREIGHT OUT</v>
          </cell>
          <cell r="C255">
            <v>0</v>
          </cell>
          <cell r="D255">
            <v>568.54</v>
          </cell>
          <cell r="E255">
            <v>-568.54</v>
          </cell>
          <cell r="F255">
            <v>161.58000000000001</v>
          </cell>
          <cell r="G255">
            <v>1798.08</v>
          </cell>
          <cell r="H255">
            <v>-1636.5</v>
          </cell>
          <cell r="I255">
            <v>162</v>
          </cell>
          <cell r="J255" t="str">
            <v xml:space="preserve">   n/m</v>
          </cell>
        </row>
        <row r="256">
          <cell r="A256">
            <v>1421</v>
          </cell>
          <cell r="B256" t="str">
            <v>SUBTOTAL - SHIPPING COSTS</v>
          </cell>
          <cell r="C256">
            <v>1000</v>
          </cell>
          <cell r="D256">
            <v>1173.0899999999999</v>
          </cell>
          <cell r="E256">
            <v>-173.09</v>
          </cell>
          <cell r="F256">
            <v>2491.58</v>
          </cell>
          <cell r="G256">
            <v>3018.63</v>
          </cell>
          <cell r="H256">
            <v>-527.04999999999995</v>
          </cell>
          <cell r="I256">
            <v>11492</v>
          </cell>
          <cell r="J256">
            <v>26.267229</v>
          </cell>
        </row>
        <row r="257">
          <cell r="A257">
            <v>1421</v>
          </cell>
          <cell r="B257" t="str">
            <v>52412-TELECOM EQUIP LEASES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 t="str">
            <v xml:space="preserve">   n/m</v>
          </cell>
        </row>
        <row r="258">
          <cell r="A258">
            <v>1421</v>
          </cell>
          <cell r="B258" t="str">
            <v>SUBTOTAL - MACHINERY AND EQUIP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str">
            <v xml:space="preserve">   n/m</v>
          </cell>
        </row>
        <row r="259">
          <cell r="A259">
            <v>1421</v>
          </cell>
          <cell r="B259" t="str">
            <v>52516-SOFTWARE MAINTENANCE</v>
          </cell>
          <cell r="C259">
            <v>0</v>
          </cell>
          <cell r="D259">
            <v>40.9</v>
          </cell>
          <cell r="E259">
            <v>-40.9</v>
          </cell>
          <cell r="F259">
            <v>0</v>
          </cell>
          <cell r="G259">
            <v>40.9</v>
          </cell>
          <cell r="H259">
            <v>-40.9</v>
          </cell>
          <cell r="I259">
            <v>0</v>
          </cell>
          <cell r="J259" t="str">
            <v xml:space="preserve">   n/m</v>
          </cell>
        </row>
        <row r="260">
          <cell r="A260">
            <v>1421</v>
          </cell>
          <cell r="B260" t="str">
            <v>52517-COMPUTER EQUIP LEASES</v>
          </cell>
          <cell r="C260">
            <v>0</v>
          </cell>
          <cell r="D260">
            <v>303.74</v>
          </cell>
          <cell r="E260">
            <v>-303.74</v>
          </cell>
          <cell r="F260">
            <v>0</v>
          </cell>
          <cell r="G260">
            <v>303.74</v>
          </cell>
          <cell r="H260">
            <v>-303.74</v>
          </cell>
          <cell r="I260">
            <v>0</v>
          </cell>
          <cell r="J260" t="str">
            <v xml:space="preserve">   n/m</v>
          </cell>
        </row>
        <row r="261">
          <cell r="A261">
            <v>1421</v>
          </cell>
          <cell r="B261" t="str">
            <v>52515-COMPUTER SUPPLIES</v>
          </cell>
          <cell r="C261">
            <v>0</v>
          </cell>
          <cell r="D261">
            <v>390</v>
          </cell>
          <cell r="E261">
            <v>-390</v>
          </cell>
          <cell r="F261">
            <v>0</v>
          </cell>
          <cell r="G261">
            <v>390</v>
          </cell>
          <cell r="H261">
            <v>-390</v>
          </cell>
          <cell r="I261">
            <v>0</v>
          </cell>
          <cell r="J261" t="str">
            <v xml:space="preserve">   n/m</v>
          </cell>
        </row>
        <row r="262">
          <cell r="A262">
            <v>1421</v>
          </cell>
          <cell r="B262" t="str">
            <v>52513-SOFTWARE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304.93</v>
          </cell>
          <cell r="H262">
            <v>-304.93</v>
          </cell>
          <cell r="I262">
            <v>0</v>
          </cell>
          <cell r="J262" t="str">
            <v xml:space="preserve">   n/m</v>
          </cell>
        </row>
        <row r="263">
          <cell r="A263">
            <v>1421</v>
          </cell>
          <cell r="B263" t="str">
            <v>52511-NON-CAPITAL COMPUTER EQUIPMENT</v>
          </cell>
          <cell r="C263">
            <v>0</v>
          </cell>
          <cell r="D263">
            <v>640</v>
          </cell>
          <cell r="E263">
            <v>-640</v>
          </cell>
          <cell r="F263">
            <v>0</v>
          </cell>
          <cell r="G263">
            <v>707.09</v>
          </cell>
          <cell r="H263">
            <v>-707.09</v>
          </cell>
          <cell r="I263">
            <v>0</v>
          </cell>
          <cell r="J263" t="str">
            <v xml:space="preserve">   n/m</v>
          </cell>
        </row>
        <row r="264">
          <cell r="A264">
            <v>1421</v>
          </cell>
          <cell r="B264" t="str">
            <v>SUBTOTAL - COMPUTER RELATED</v>
          </cell>
          <cell r="C264">
            <v>0</v>
          </cell>
          <cell r="D264">
            <v>1374.64</v>
          </cell>
          <cell r="E264">
            <v>-1374.64</v>
          </cell>
          <cell r="F264">
            <v>0</v>
          </cell>
          <cell r="G264">
            <v>1746.66</v>
          </cell>
          <cell r="H264">
            <v>-1746.66</v>
          </cell>
          <cell r="I264">
            <v>0</v>
          </cell>
          <cell r="J264" t="str">
            <v xml:space="preserve">   n/m</v>
          </cell>
        </row>
        <row r="265">
          <cell r="A265">
            <v>1421</v>
          </cell>
          <cell r="B265" t="str">
            <v>54111X GENERAL TRAVEL</v>
          </cell>
          <cell r="C265">
            <v>15000</v>
          </cell>
          <cell r="D265">
            <v>17720.25</v>
          </cell>
          <cell r="E265">
            <v>-2720.25</v>
          </cell>
          <cell r="F265">
            <v>29165.87</v>
          </cell>
          <cell r="G265">
            <v>30427.22</v>
          </cell>
          <cell r="H265">
            <v>-1261.3499999999999</v>
          </cell>
          <cell r="I265">
            <v>164166</v>
          </cell>
          <cell r="J265">
            <v>18.534421999999999</v>
          </cell>
        </row>
        <row r="266">
          <cell r="A266">
            <v>1421</v>
          </cell>
          <cell r="B266" t="str">
            <v>SUBTOTAL - GENERAL TRAVEL</v>
          </cell>
          <cell r="C266">
            <v>15000</v>
          </cell>
          <cell r="D266">
            <v>17720.25</v>
          </cell>
          <cell r="E266">
            <v>-2720.25</v>
          </cell>
          <cell r="F266">
            <v>29165.87</v>
          </cell>
          <cell r="G266">
            <v>30427.22</v>
          </cell>
          <cell r="H266">
            <v>-1261.3499999999999</v>
          </cell>
          <cell r="I266">
            <v>164166</v>
          </cell>
          <cell r="J266">
            <v>18.534421999999999</v>
          </cell>
        </row>
        <row r="267">
          <cell r="A267">
            <v>1421</v>
          </cell>
          <cell r="B267" t="str">
            <v>54331-POINT OF SALES MTL</v>
          </cell>
          <cell r="C267">
            <v>3000</v>
          </cell>
          <cell r="D267">
            <v>0</v>
          </cell>
          <cell r="E267">
            <v>3000</v>
          </cell>
          <cell r="F267">
            <v>6000</v>
          </cell>
          <cell r="G267">
            <v>0</v>
          </cell>
          <cell r="H267">
            <v>6000</v>
          </cell>
          <cell r="I267">
            <v>33000</v>
          </cell>
          <cell r="J267">
            <v>0</v>
          </cell>
        </row>
        <row r="268">
          <cell r="A268">
            <v>1421</v>
          </cell>
          <cell r="B268" t="str">
            <v>54215-SAMPLE PRODUCT</v>
          </cell>
          <cell r="C268">
            <v>1000</v>
          </cell>
          <cell r="D268">
            <v>0</v>
          </cell>
          <cell r="E268">
            <v>1000</v>
          </cell>
          <cell r="F268">
            <v>2000</v>
          </cell>
          <cell r="G268">
            <v>0</v>
          </cell>
          <cell r="H268">
            <v>2000</v>
          </cell>
          <cell r="I268">
            <v>11000</v>
          </cell>
          <cell r="J268">
            <v>0</v>
          </cell>
        </row>
        <row r="269">
          <cell r="A269">
            <v>1421</v>
          </cell>
          <cell r="B269" t="str">
            <v>54213-SELLING/MARKETING OTHER</v>
          </cell>
          <cell r="C269">
            <v>100000</v>
          </cell>
          <cell r="D269">
            <v>85318.49</v>
          </cell>
          <cell r="E269">
            <v>14681.51</v>
          </cell>
          <cell r="F269">
            <v>200000</v>
          </cell>
          <cell r="G269">
            <v>178143.44</v>
          </cell>
          <cell r="H269">
            <v>21856.560000000001</v>
          </cell>
          <cell r="I269">
            <v>1100000</v>
          </cell>
          <cell r="J269">
            <v>16.194858</v>
          </cell>
        </row>
        <row r="270">
          <cell r="A270">
            <v>1421</v>
          </cell>
          <cell r="B270" t="str">
            <v>SUBTOTAL SELLING MKT OTHER</v>
          </cell>
          <cell r="C270">
            <v>104000</v>
          </cell>
          <cell r="D270">
            <v>85318.49</v>
          </cell>
          <cell r="E270">
            <v>18681.509999999998</v>
          </cell>
          <cell r="F270">
            <v>208000</v>
          </cell>
          <cell r="G270">
            <v>178143.44</v>
          </cell>
          <cell r="H270">
            <v>29856.560000000001</v>
          </cell>
          <cell r="I270">
            <v>1144000</v>
          </cell>
          <cell r="J270">
            <v>15.571979000000001</v>
          </cell>
        </row>
        <row r="271">
          <cell r="A271">
            <v>1421</v>
          </cell>
          <cell r="B271" t="str">
            <v>54317-TRADE PRINT PLACEMENT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5240.13</v>
          </cell>
          <cell r="H271">
            <v>-5240.13</v>
          </cell>
          <cell r="I271">
            <v>0</v>
          </cell>
          <cell r="J271" t="str">
            <v xml:space="preserve">   n/m</v>
          </cell>
        </row>
        <row r="272">
          <cell r="A272">
            <v>1421</v>
          </cell>
          <cell r="B272" t="str">
            <v>54321-COLLATERAL AD PLACEMENT</v>
          </cell>
          <cell r="C272">
            <v>0</v>
          </cell>
          <cell r="D272">
            <v>11.91</v>
          </cell>
          <cell r="E272">
            <v>-11.91</v>
          </cell>
          <cell r="F272">
            <v>0</v>
          </cell>
          <cell r="G272">
            <v>11.91</v>
          </cell>
          <cell r="H272">
            <v>-11.91</v>
          </cell>
          <cell r="I272">
            <v>0</v>
          </cell>
          <cell r="J272" t="str">
            <v xml:space="preserve">   n/m</v>
          </cell>
        </row>
        <row r="273">
          <cell r="A273">
            <v>1421</v>
          </cell>
          <cell r="B273" t="str">
            <v>SUBTOTAL - AD PLACEMENTS</v>
          </cell>
          <cell r="C273">
            <v>0</v>
          </cell>
          <cell r="D273">
            <v>11.91</v>
          </cell>
          <cell r="E273">
            <v>-11.91</v>
          </cell>
          <cell r="F273">
            <v>0</v>
          </cell>
          <cell r="G273">
            <v>5252.04</v>
          </cell>
          <cell r="H273">
            <v>-5252.04</v>
          </cell>
          <cell r="I273">
            <v>0</v>
          </cell>
          <cell r="J273" t="str">
            <v xml:space="preserve">   n/m</v>
          </cell>
        </row>
        <row r="274">
          <cell r="A274">
            <v>1421</v>
          </cell>
          <cell r="B274" t="str">
            <v>SUBTOTAL - AD PRODUCTION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 t="str">
            <v xml:space="preserve">   n/m</v>
          </cell>
        </row>
        <row r="275">
          <cell r="A275">
            <v>1421</v>
          </cell>
          <cell r="B275" t="str">
            <v>54209-MARKET DEV FUNDS</v>
          </cell>
          <cell r="C275">
            <v>40000</v>
          </cell>
          <cell r="D275">
            <v>105368.19</v>
          </cell>
          <cell r="E275">
            <v>-65368.19</v>
          </cell>
          <cell r="F275">
            <v>149871.18</v>
          </cell>
          <cell r="G275">
            <v>167738.41</v>
          </cell>
          <cell r="H275">
            <v>-17867.23</v>
          </cell>
          <cell r="I275">
            <v>509871</v>
          </cell>
          <cell r="J275">
            <v>32.898206000000002</v>
          </cell>
        </row>
        <row r="276">
          <cell r="A276">
            <v>1421</v>
          </cell>
          <cell r="B276" t="str">
            <v>SUBTOTAL - SELLING/MKTG DEVELOPMENT</v>
          </cell>
          <cell r="C276">
            <v>40000</v>
          </cell>
          <cell r="D276">
            <v>105368.19</v>
          </cell>
          <cell r="E276">
            <v>-65368.19</v>
          </cell>
          <cell r="F276">
            <v>149871.18</v>
          </cell>
          <cell r="G276">
            <v>167738.41</v>
          </cell>
          <cell r="H276">
            <v>-17867.23</v>
          </cell>
          <cell r="I276">
            <v>509871</v>
          </cell>
          <cell r="J276">
            <v>32.898206000000002</v>
          </cell>
        </row>
        <row r="277">
          <cell r="A277">
            <v>1421</v>
          </cell>
          <cell r="B277" t="str">
            <v>SUBTOTAL - SELLING/MKTG RELATED</v>
          </cell>
          <cell r="C277">
            <v>144000</v>
          </cell>
          <cell r="D277">
            <v>190698.59</v>
          </cell>
          <cell r="E277">
            <v>-46698.59</v>
          </cell>
          <cell r="F277">
            <v>357871.18</v>
          </cell>
          <cell r="G277">
            <v>351133.89</v>
          </cell>
          <cell r="H277">
            <v>6737.29</v>
          </cell>
          <cell r="I277">
            <v>1653871</v>
          </cell>
          <cell r="J277">
            <v>21.231033</v>
          </cell>
        </row>
        <row r="278">
          <cell r="A278">
            <v>1421</v>
          </cell>
          <cell r="B278" t="str">
            <v>56301-TELEPHONE RELATED COMMUNICATIONS</v>
          </cell>
          <cell r="C278">
            <v>40000</v>
          </cell>
          <cell r="D278">
            <v>48654.66</v>
          </cell>
          <cell r="E278">
            <v>-8654.66</v>
          </cell>
          <cell r="F278">
            <v>103401.54</v>
          </cell>
          <cell r="G278">
            <v>175553.86</v>
          </cell>
          <cell r="H278">
            <v>-72152.320000000007</v>
          </cell>
          <cell r="I278">
            <v>463402</v>
          </cell>
          <cell r="J278">
            <v>37.883707999999999</v>
          </cell>
        </row>
        <row r="279">
          <cell r="A279">
            <v>1421</v>
          </cell>
          <cell r="B279" t="str">
            <v>56302-CAS TELEPHONE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269.95999999999998</v>
          </cell>
          <cell r="H279">
            <v>-269.95999999999998</v>
          </cell>
          <cell r="I279">
            <v>0</v>
          </cell>
          <cell r="J279" t="str">
            <v xml:space="preserve">   n/m</v>
          </cell>
        </row>
        <row r="280">
          <cell r="A280">
            <v>1421</v>
          </cell>
          <cell r="B280" t="str">
            <v>SUBTOTAL - OCCUPANCY</v>
          </cell>
          <cell r="C280">
            <v>40000</v>
          </cell>
          <cell r="D280">
            <v>48654.66</v>
          </cell>
          <cell r="E280">
            <v>-8654.66</v>
          </cell>
          <cell r="F280">
            <v>103401.54</v>
          </cell>
          <cell r="G280">
            <v>175823.82</v>
          </cell>
          <cell r="H280">
            <v>-72422.28</v>
          </cell>
          <cell r="I280">
            <v>463402</v>
          </cell>
          <cell r="J280">
            <v>37.941963999999999</v>
          </cell>
        </row>
        <row r="281">
          <cell r="A281">
            <v>1421</v>
          </cell>
          <cell r="B281" t="str">
            <v>57113X DEPRECIATION EXPENSE</v>
          </cell>
          <cell r="C281">
            <v>578</v>
          </cell>
          <cell r="D281">
            <v>577.92999999999995</v>
          </cell>
          <cell r="E281">
            <v>7.0000000000000007E-2</v>
          </cell>
          <cell r="F281">
            <v>1618.34</v>
          </cell>
          <cell r="G281">
            <v>1618.17</v>
          </cell>
          <cell r="H281">
            <v>0.17</v>
          </cell>
          <cell r="I281">
            <v>4016</v>
          </cell>
          <cell r="J281">
            <v>40.293078000000001</v>
          </cell>
        </row>
        <row r="282">
          <cell r="A282">
            <v>1421</v>
          </cell>
          <cell r="B282" t="str">
            <v>SUBTOTAL - DEPREC/AMORT</v>
          </cell>
          <cell r="C282">
            <v>578</v>
          </cell>
          <cell r="D282">
            <v>577.92999999999995</v>
          </cell>
          <cell r="E282">
            <v>7.0000000000000007E-2</v>
          </cell>
          <cell r="F282">
            <v>1618.34</v>
          </cell>
          <cell r="G282">
            <v>1618.17</v>
          </cell>
          <cell r="H282">
            <v>0.17</v>
          </cell>
          <cell r="I282">
            <v>4016</v>
          </cell>
          <cell r="J282">
            <v>40.293078000000001</v>
          </cell>
        </row>
        <row r="283">
          <cell r="A283">
            <v>1421</v>
          </cell>
          <cell r="B283" t="str">
            <v>58105-IMPORT TAXES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 t="str">
            <v xml:space="preserve">   n/m</v>
          </cell>
        </row>
        <row r="284">
          <cell r="A284">
            <v>1421</v>
          </cell>
          <cell r="B284" t="str">
            <v>SUBTOTAL - TAXES/LICENSES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 t="str">
            <v xml:space="preserve">   n/m</v>
          </cell>
        </row>
        <row r="285">
          <cell r="A285">
            <v>1421</v>
          </cell>
          <cell r="B285" t="str">
            <v>SUBTOTAL - OTHER EXPENSES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 t="str">
            <v xml:space="preserve">   n/m</v>
          </cell>
        </row>
        <row r="286">
          <cell r="A286">
            <v>1421</v>
          </cell>
          <cell r="B286" t="str">
            <v>EXPENSE SUBTOTAL</v>
          </cell>
          <cell r="C286">
            <v>360327.33</v>
          </cell>
          <cell r="D286">
            <v>428041.9</v>
          </cell>
          <cell r="E286">
            <v>-67714.570000000007</v>
          </cell>
          <cell r="F286">
            <v>906417.63</v>
          </cell>
          <cell r="G286">
            <v>1065807.42</v>
          </cell>
          <cell r="H286">
            <v>-159389.79</v>
          </cell>
          <cell r="I286">
            <v>4192891</v>
          </cell>
          <cell r="J286">
            <v>25.419391999999998</v>
          </cell>
        </row>
        <row r="287">
          <cell r="A287">
            <v>1421</v>
          </cell>
          <cell r="B287" t="str">
            <v>59519-FACILITIES ALLOCATION</v>
          </cell>
          <cell r="C287">
            <v>4865.09</v>
          </cell>
          <cell r="D287">
            <v>3626.46</v>
          </cell>
          <cell r="E287">
            <v>1238.6300000000001</v>
          </cell>
          <cell r="F287">
            <v>8515.7000000000007</v>
          </cell>
          <cell r="G287">
            <v>8486.85</v>
          </cell>
          <cell r="H287">
            <v>28.85</v>
          </cell>
          <cell r="I287">
            <v>52351</v>
          </cell>
          <cell r="J287">
            <v>16.211438000000001</v>
          </cell>
        </row>
        <row r="288">
          <cell r="A288">
            <v>1421</v>
          </cell>
          <cell r="B288" t="str">
            <v>59513-APPLIED IT,ADMIN,PROC,SHIP/REC &amp; LIB ALLOC</v>
          </cell>
          <cell r="C288">
            <v>24940.84</v>
          </cell>
          <cell r="D288">
            <v>23812.54</v>
          </cell>
          <cell r="E288">
            <v>1128.3</v>
          </cell>
          <cell r="F288">
            <v>50747.11</v>
          </cell>
          <cell r="G288">
            <v>57740.65</v>
          </cell>
          <cell r="H288">
            <v>-6993.54</v>
          </cell>
          <cell r="I288">
            <v>278304</v>
          </cell>
          <cell r="J288">
            <v>20.747330000000002</v>
          </cell>
        </row>
        <row r="289">
          <cell r="A289">
            <v>1421</v>
          </cell>
          <cell r="B289" t="str">
            <v>59515-APPLIED HUMAN RESOURCES ALLOCATION</v>
          </cell>
          <cell r="C289">
            <v>5421.08</v>
          </cell>
          <cell r="D289">
            <v>5421.08</v>
          </cell>
          <cell r="E289">
            <v>0</v>
          </cell>
          <cell r="F289">
            <v>10386.799999999999</v>
          </cell>
          <cell r="G289">
            <v>11801.76</v>
          </cell>
          <cell r="H289">
            <v>-1414.96</v>
          </cell>
          <cell r="I289">
            <v>57795</v>
          </cell>
          <cell r="J289">
            <v>20.420036</v>
          </cell>
        </row>
        <row r="290">
          <cell r="A290">
            <v>1421</v>
          </cell>
          <cell r="B290" t="str">
            <v>SUBTOTAL - APPLIED ALLOCATIONS</v>
          </cell>
          <cell r="C290">
            <v>35227.01</v>
          </cell>
          <cell r="D290">
            <v>32860.080000000002</v>
          </cell>
          <cell r="E290">
            <v>2366.9299999999998</v>
          </cell>
          <cell r="F290">
            <v>69649.61</v>
          </cell>
          <cell r="G290">
            <v>78029.259999999995</v>
          </cell>
          <cell r="H290">
            <v>-8379.65</v>
          </cell>
          <cell r="I290">
            <v>388450</v>
          </cell>
          <cell r="J290">
            <v>20.087337000000002</v>
          </cell>
        </row>
        <row r="291">
          <cell r="A291">
            <v>1421</v>
          </cell>
          <cell r="B291" t="str">
            <v>TOTAL EXPENSES &amp; APPLIED ALLOC</v>
          </cell>
          <cell r="C291">
            <v>395554.34</v>
          </cell>
          <cell r="D291">
            <v>460901.98</v>
          </cell>
          <cell r="E291">
            <v>-65347.64</v>
          </cell>
          <cell r="F291">
            <v>976067.24</v>
          </cell>
          <cell r="G291">
            <v>1143836.68</v>
          </cell>
          <cell r="H291">
            <v>-167769.44</v>
          </cell>
          <cell r="I291">
            <v>4581340</v>
          </cell>
          <cell r="J291">
            <v>24.967295</v>
          </cell>
        </row>
        <row r="292">
          <cell r="A292">
            <v>1421</v>
          </cell>
          <cell r="B292" t="str">
            <v>SUBTOTAL - ALLOC VARIANCE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str">
            <v xml:space="preserve">   n/m</v>
          </cell>
        </row>
        <row r="293">
          <cell r="A293">
            <v>1421</v>
          </cell>
          <cell r="B293" t="str">
            <v>TOTAL EXPENSES &amp; ALLOC</v>
          </cell>
          <cell r="C293">
            <v>395554.34</v>
          </cell>
          <cell r="D293">
            <v>460901.98</v>
          </cell>
          <cell r="E293">
            <v>-65347.64</v>
          </cell>
          <cell r="F293">
            <v>976067.24</v>
          </cell>
          <cell r="G293">
            <v>1143836.68</v>
          </cell>
          <cell r="H293">
            <v>-167769.44</v>
          </cell>
          <cell r="I293">
            <v>4581340</v>
          </cell>
          <cell r="J293">
            <v>24.967295</v>
          </cell>
        </row>
        <row r="294">
          <cell r="A294">
            <v>1421</v>
          </cell>
          <cell r="B294" t="str">
            <v>TOTAL NET EXPENSES AFTER ALLOCATIONS</v>
          </cell>
          <cell r="C294">
            <v>395554.34</v>
          </cell>
          <cell r="D294">
            <v>460901.98</v>
          </cell>
          <cell r="E294">
            <v>-65347.64</v>
          </cell>
          <cell r="F294">
            <v>976067.24</v>
          </cell>
          <cell r="G294">
            <v>1143836.68</v>
          </cell>
          <cell r="H294">
            <v>-167769.44</v>
          </cell>
          <cell r="I294">
            <v>4581340</v>
          </cell>
          <cell r="J294">
            <v>24.967295</v>
          </cell>
        </row>
        <row r="295">
          <cell r="A295">
            <v>1423</v>
          </cell>
          <cell r="B295" t="str">
            <v>A0011-DEPT SQUARE FOOTAGE BASE FACTOR</v>
          </cell>
          <cell r="C295">
            <v>2107.56</v>
          </cell>
          <cell r="D295">
            <v>2517.0500000000002</v>
          </cell>
          <cell r="E295">
            <v>-409.49</v>
          </cell>
          <cell r="F295">
            <v>6013.67</v>
          </cell>
          <cell r="G295">
            <v>6181.06</v>
          </cell>
          <cell r="H295">
            <v>-167.39</v>
          </cell>
          <cell r="I295">
            <v>26218</v>
          </cell>
          <cell r="J295">
            <v>23.575634999999998</v>
          </cell>
        </row>
        <row r="296">
          <cell r="A296">
            <v>1423</v>
          </cell>
          <cell r="B296" t="str">
            <v>A0111-QUALCOMM EMPLOYEE CENSUS BASE FACTOR</v>
          </cell>
          <cell r="C296">
            <v>31</v>
          </cell>
          <cell r="D296">
            <v>23</v>
          </cell>
          <cell r="E296">
            <v>8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 t="str">
            <v xml:space="preserve">   n/m</v>
          </cell>
        </row>
        <row r="297">
          <cell r="A297">
            <v>1423</v>
          </cell>
          <cell r="B297" t="str">
            <v>A0112-TEMPORARY EMPLOYEE CENSUS FACTOR</v>
          </cell>
          <cell r="C297">
            <v>0</v>
          </cell>
          <cell r="D297">
            <v>5</v>
          </cell>
          <cell r="E297">
            <v>-5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 t="str">
            <v xml:space="preserve">   n/m</v>
          </cell>
        </row>
        <row r="298">
          <cell r="A298">
            <v>1423</v>
          </cell>
          <cell r="B298" t="str">
            <v>SUBTOTAL - CENSUS</v>
          </cell>
          <cell r="C298">
            <v>31</v>
          </cell>
          <cell r="D298">
            <v>28</v>
          </cell>
          <cell r="E298">
            <v>3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 t="str">
            <v xml:space="preserve">   n/m</v>
          </cell>
        </row>
        <row r="299">
          <cell r="A299">
            <v>1423</v>
          </cell>
          <cell r="B299" t="str">
            <v>SUBTOTAL - DIRECT HRS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 t="str">
            <v xml:space="preserve">   n/m</v>
          </cell>
        </row>
        <row r="300">
          <cell r="A300">
            <v>1423</v>
          </cell>
          <cell r="B300" t="str">
            <v>A0131-INDIRECT PERM HRS</v>
          </cell>
          <cell r="C300">
            <v>5332</v>
          </cell>
          <cell r="D300">
            <v>3976.99</v>
          </cell>
          <cell r="E300">
            <v>1355.01</v>
          </cell>
          <cell r="F300">
            <v>14099.25</v>
          </cell>
          <cell r="G300">
            <v>11509.94</v>
          </cell>
          <cell r="H300">
            <v>2589.31</v>
          </cell>
          <cell r="I300">
            <v>59543</v>
          </cell>
          <cell r="J300">
            <v>19.330466999999999</v>
          </cell>
        </row>
        <row r="301">
          <cell r="A301">
            <v>1423</v>
          </cell>
          <cell r="B301" t="str">
            <v>A0132-INDIRECT TEMP HRS</v>
          </cell>
          <cell r="C301">
            <v>0</v>
          </cell>
          <cell r="D301">
            <v>901</v>
          </cell>
          <cell r="E301">
            <v>-901</v>
          </cell>
          <cell r="F301">
            <v>904</v>
          </cell>
          <cell r="G301">
            <v>2948.75</v>
          </cell>
          <cell r="H301">
            <v>-2044.75</v>
          </cell>
          <cell r="I301">
            <v>904</v>
          </cell>
          <cell r="J301">
            <v>326.18915900000002</v>
          </cell>
        </row>
        <row r="302">
          <cell r="A302">
            <v>1423</v>
          </cell>
          <cell r="B302" t="str">
            <v>SUBTOTAL - INDIRECT HRS</v>
          </cell>
          <cell r="C302">
            <v>5332</v>
          </cell>
          <cell r="D302">
            <v>4877.99</v>
          </cell>
          <cell r="E302">
            <v>454.01</v>
          </cell>
          <cell r="F302">
            <v>15003.25</v>
          </cell>
          <cell r="G302">
            <v>14458.69</v>
          </cell>
          <cell r="H302">
            <v>544.55999999999995</v>
          </cell>
          <cell r="I302">
            <v>60447</v>
          </cell>
          <cell r="J302">
            <v>23.919616000000001</v>
          </cell>
        </row>
        <row r="303">
          <cell r="A303">
            <v>1423</v>
          </cell>
          <cell r="B303" t="str">
            <v>SUBTOTAL - DIRECT LABOR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 t="str">
            <v xml:space="preserve">   n/m</v>
          </cell>
        </row>
        <row r="304">
          <cell r="A304">
            <v>1423</v>
          </cell>
          <cell r="B304" t="str">
            <v>51111-EMPLOYEE O/H LABOR</v>
          </cell>
          <cell r="C304">
            <v>101274</v>
          </cell>
          <cell r="D304">
            <v>124624.67</v>
          </cell>
          <cell r="E304">
            <v>-23350.67</v>
          </cell>
          <cell r="F304">
            <v>303057.82</v>
          </cell>
          <cell r="G304">
            <v>350255.91</v>
          </cell>
          <cell r="H304">
            <v>-47198.09</v>
          </cell>
          <cell r="I304">
            <v>1181558</v>
          </cell>
          <cell r="J304">
            <v>29.643564999999999</v>
          </cell>
        </row>
        <row r="305">
          <cell r="A305">
            <v>1423</v>
          </cell>
          <cell r="B305" t="str">
            <v>51113-BEREAVEMENT LEAVE</v>
          </cell>
          <cell r="C305">
            <v>0</v>
          </cell>
          <cell r="D305">
            <v>338.76</v>
          </cell>
          <cell r="E305">
            <v>-338.76</v>
          </cell>
          <cell r="F305">
            <v>0</v>
          </cell>
          <cell r="G305">
            <v>338.76</v>
          </cell>
          <cell r="H305">
            <v>-338.76</v>
          </cell>
          <cell r="I305">
            <v>0</v>
          </cell>
          <cell r="J305" t="str">
            <v xml:space="preserve">   n/m</v>
          </cell>
        </row>
        <row r="306">
          <cell r="A306">
            <v>1423</v>
          </cell>
          <cell r="B306" t="str">
            <v>51131-CONTRACT O/H LABOR</v>
          </cell>
          <cell r="C306">
            <v>0</v>
          </cell>
          <cell r="D306">
            <v>27707.52</v>
          </cell>
          <cell r="E306">
            <v>-27707.52</v>
          </cell>
          <cell r="F306">
            <v>26530.81</v>
          </cell>
          <cell r="G306">
            <v>88936.09</v>
          </cell>
          <cell r="H306">
            <v>-62405.279999999999</v>
          </cell>
          <cell r="I306">
            <v>26531</v>
          </cell>
          <cell r="J306">
            <v>335.21574800000002</v>
          </cell>
        </row>
        <row r="307">
          <cell r="A307">
            <v>1423</v>
          </cell>
          <cell r="B307" t="str">
            <v>51114-JURY DUTY</v>
          </cell>
          <cell r="C307">
            <v>0</v>
          </cell>
          <cell r="D307">
            <v>254.24</v>
          </cell>
          <cell r="E307">
            <v>-254.24</v>
          </cell>
          <cell r="F307">
            <v>0</v>
          </cell>
          <cell r="G307">
            <v>254.24</v>
          </cell>
          <cell r="H307">
            <v>-254.24</v>
          </cell>
          <cell r="I307">
            <v>0</v>
          </cell>
          <cell r="J307" t="str">
            <v xml:space="preserve">   n/m</v>
          </cell>
        </row>
        <row r="308">
          <cell r="A308">
            <v>1423</v>
          </cell>
          <cell r="B308" t="str">
            <v>51116/7-OVERTIME</v>
          </cell>
          <cell r="C308">
            <v>0</v>
          </cell>
          <cell r="D308">
            <v>2245.5500000000002</v>
          </cell>
          <cell r="E308">
            <v>-2245.5500000000002</v>
          </cell>
          <cell r="F308">
            <v>1966.66</v>
          </cell>
          <cell r="G308">
            <v>6632.64</v>
          </cell>
          <cell r="H308">
            <v>-4665.9799999999996</v>
          </cell>
          <cell r="I308">
            <v>1967</v>
          </cell>
          <cell r="J308">
            <v>337.19573000000003</v>
          </cell>
        </row>
        <row r="309">
          <cell r="A309">
            <v>1423</v>
          </cell>
          <cell r="B309" t="str">
            <v>51126-SICK PAY EXEMPT EMPLOYEE</v>
          </cell>
          <cell r="C309">
            <v>0</v>
          </cell>
          <cell r="D309">
            <v>462.5</v>
          </cell>
          <cell r="E309">
            <v>-462.5</v>
          </cell>
          <cell r="F309">
            <v>1236.0999999999999</v>
          </cell>
          <cell r="G309">
            <v>1952.84</v>
          </cell>
          <cell r="H309">
            <v>-716.74</v>
          </cell>
          <cell r="I309">
            <v>1236</v>
          </cell>
          <cell r="J309">
            <v>157.99676400000001</v>
          </cell>
        </row>
        <row r="310">
          <cell r="A310">
            <v>1423</v>
          </cell>
          <cell r="B310" t="str">
            <v>51211-Employee Overhead Clearing</v>
          </cell>
          <cell r="C310">
            <v>0</v>
          </cell>
          <cell r="D310">
            <v>-47688.14</v>
          </cell>
          <cell r="E310">
            <v>47688.14</v>
          </cell>
          <cell r="F310">
            <v>-31989.81</v>
          </cell>
          <cell r="G310">
            <v>-124403.07</v>
          </cell>
          <cell r="H310">
            <v>92413.26</v>
          </cell>
          <cell r="I310">
            <v>-31990</v>
          </cell>
          <cell r="J310">
            <v>388.88111900000001</v>
          </cell>
        </row>
        <row r="311">
          <cell r="A311">
            <v>1423</v>
          </cell>
          <cell r="B311" t="str">
            <v>51231-Temp Overhead Clearing</v>
          </cell>
          <cell r="C311">
            <v>0</v>
          </cell>
          <cell r="D311">
            <v>-3296.68</v>
          </cell>
          <cell r="E311">
            <v>3296.68</v>
          </cell>
          <cell r="F311">
            <v>-9122.7900000000009</v>
          </cell>
          <cell r="G311">
            <v>-26709.56</v>
          </cell>
          <cell r="H311">
            <v>17586.77</v>
          </cell>
          <cell r="I311">
            <v>-9123</v>
          </cell>
          <cell r="J311">
            <v>292.77167600000001</v>
          </cell>
        </row>
        <row r="312">
          <cell r="A312">
            <v>1423</v>
          </cell>
          <cell r="B312" t="str">
            <v>51136-CONTRACT O/T PREMIUM</v>
          </cell>
          <cell r="C312">
            <v>0</v>
          </cell>
          <cell r="D312">
            <v>533.53</v>
          </cell>
          <cell r="E312">
            <v>-533.53</v>
          </cell>
          <cell r="F312">
            <v>715.7</v>
          </cell>
          <cell r="G312">
            <v>1965.68</v>
          </cell>
          <cell r="H312">
            <v>-1249.98</v>
          </cell>
          <cell r="I312">
            <v>716</v>
          </cell>
          <cell r="J312">
            <v>274.53631300000001</v>
          </cell>
        </row>
        <row r="313">
          <cell r="A313">
            <v>1423</v>
          </cell>
          <cell r="B313" t="str">
            <v>51137-CONTRACT D/T PREMIUM</v>
          </cell>
          <cell r="C313">
            <v>0</v>
          </cell>
          <cell r="D313">
            <v>7.95</v>
          </cell>
          <cell r="E313">
            <v>-7.95</v>
          </cell>
          <cell r="F313">
            <v>0</v>
          </cell>
          <cell r="G313">
            <v>7.95</v>
          </cell>
          <cell r="H313">
            <v>-7.95</v>
          </cell>
          <cell r="I313">
            <v>0</v>
          </cell>
          <cell r="J313" t="str">
            <v xml:space="preserve">   n/m</v>
          </cell>
        </row>
        <row r="314">
          <cell r="A314">
            <v>1423</v>
          </cell>
          <cell r="B314" t="str">
            <v>51118-EE LABOR CROSS CHARGE-IN</v>
          </cell>
          <cell r="C314">
            <v>0</v>
          </cell>
          <cell r="D314">
            <v>383.18</v>
          </cell>
          <cell r="E314">
            <v>-383.18</v>
          </cell>
          <cell r="F314">
            <v>1315.13</v>
          </cell>
          <cell r="G314">
            <v>3770.07</v>
          </cell>
          <cell r="H314">
            <v>-2454.94</v>
          </cell>
          <cell r="I314">
            <v>1315</v>
          </cell>
          <cell r="J314">
            <v>286.697338</v>
          </cell>
        </row>
        <row r="315">
          <cell r="A315">
            <v>1423</v>
          </cell>
          <cell r="B315" t="str">
            <v>51119-EE LABOR CROSS CHARGE-OUT</v>
          </cell>
          <cell r="C315">
            <v>0</v>
          </cell>
          <cell r="D315">
            <v>0</v>
          </cell>
          <cell r="E315">
            <v>0</v>
          </cell>
          <cell r="F315">
            <v>-104.2</v>
          </cell>
          <cell r="G315">
            <v>-104.2</v>
          </cell>
          <cell r="H315">
            <v>0</v>
          </cell>
          <cell r="I315">
            <v>-104</v>
          </cell>
          <cell r="J315">
            <v>100.192308</v>
          </cell>
        </row>
        <row r="316">
          <cell r="A316">
            <v>1423</v>
          </cell>
          <cell r="B316" t="str">
            <v>SUBTOTAL - OVERHEAD LABOR</v>
          </cell>
          <cell r="C316">
            <v>101274</v>
          </cell>
          <cell r="D316">
            <v>105573.08</v>
          </cell>
          <cell r="E316">
            <v>-4299.08</v>
          </cell>
          <cell r="F316">
            <v>293605.42</v>
          </cell>
          <cell r="G316">
            <v>302897.34999999998</v>
          </cell>
          <cell r="H316">
            <v>-9291.93</v>
          </cell>
          <cell r="I316">
            <v>1172105</v>
          </cell>
          <cell r="J316">
            <v>25.842168999999998</v>
          </cell>
        </row>
        <row r="317">
          <cell r="A317">
            <v>1423</v>
          </cell>
          <cell r="B317" t="str">
            <v>59512-APPLIED FRINGE BENEFITS ALLOCATION</v>
          </cell>
          <cell r="C317">
            <v>27850.35</v>
          </cell>
          <cell r="D317">
            <v>24173.06</v>
          </cell>
          <cell r="E317">
            <v>3677.29</v>
          </cell>
          <cell r="F317">
            <v>75468.7</v>
          </cell>
          <cell r="G317">
            <v>68635.98</v>
          </cell>
          <cell r="H317">
            <v>6832.72</v>
          </cell>
          <cell r="I317">
            <v>363328</v>
          </cell>
          <cell r="J317">
            <v>18.890913999999999</v>
          </cell>
        </row>
        <row r="318">
          <cell r="A318">
            <v>1423</v>
          </cell>
          <cell r="B318" t="str">
            <v>59516-APPLIED INSURANCE ALLOCATION</v>
          </cell>
          <cell r="C318">
            <v>20657.47</v>
          </cell>
          <cell r="D318">
            <v>15326.51</v>
          </cell>
          <cell r="E318">
            <v>5330.96</v>
          </cell>
          <cell r="F318">
            <v>53042.48</v>
          </cell>
          <cell r="G318">
            <v>43046.93</v>
          </cell>
          <cell r="H318">
            <v>9995.5499999999993</v>
          </cell>
          <cell r="I318">
            <v>221229</v>
          </cell>
          <cell r="J318">
            <v>19.458086000000002</v>
          </cell>
        </row>
        <row r="319">
          <cell r="A319">
            <v>1423</v>
          </cell>
          <cell r="B319" t="str">
            <v>SUBTOTAL - FRINGE AND INSURANCE</v>
          </cell>
          <cell r="C319">
            <v>48507.82</v>
          </cell>
          <cell r="D319">
            <v>39499.57</v>
          </cell>
          <cell r="E319">
            <v>9008.25</v>
          </cell>
          <cell r="F319">
            <v>128511.18</v>
          </cell>
          <cell r="G319">
            <v>111682.91</v>
          </cell>
          <cell r="H319">
            <v>16828.27</v>
          </cell>
          <cell r="I319">
            <v>584557</v>
          </cell>
          <cell r="J319">
            <v>19.105564000000001</v>
          </cell>
        </row>
        <row r="320">
          <cell r="A320">
            <v>1423</v>
          </cell>
          <cell r="B320" t="str">
            <v>51381-CONTRACT LABOR PREMIUM</v>
          </cell>
          <cell r="C320">
            <v>0</v>
          </cell>
          <cell r="D320">
            <v>5337.43</v>
          </cell>
          <cell r="E320">
            <v>-5337.43</v>
          </cell>
          <cell r="F320">
            <v>4992.8500000000004</v>
          </cell>
          <cell r="G320">
            <v>17057.830000000002</v>
          </cell>
          <cell r="H320">
            <v>-12064.98</v>
          </cell>
          <cell r="I320">
            <v>4993</v>
          </cell>
          <cell r="J320">
            <v>341.63488899999999</v>
          </cell>
        </row>
        <row r="321">
          <cell r="A321">
            <v>1423</v>
          </cell>
          <cell r="B321" t="str">
            <v>51327-VOL DISABILITY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str">
            <v xml:space="preserve">   n/m</v>
          </cell>
        </row>
        <row r="322">
          <cell r="A322">
            <v>1423</v>
          </cell>
          <cell r="B322" t="str">
            <v>51344-FLOATING HOLIDAY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str">
            <v xml:space="preserve">   n/m</v>
          </cell>
        </row>
        <row r="323">
          <cell r="A323">
            <v>1423</v>
          </cell>
          <cell r="B323" t="str">
            <v>SUBTOTAL - FRINGE BENEFITS</v>
          </cell>
          <cell r="C323">
            <v>0</v>
          </cell>
          <cell r="D323">
            <v>5337.43</v>
          </cell>
          <cell r="E323">
            <v>-5337.43</v>
          </cell>
          <cell r="F323">
            <v>4992.8500000000004</v>
          </cell>
          <cell r="G323">
            <v>17057.830000000002</v>
          </cell>
          <cell r="H323">
            <v>-12064.98</v>
          </cell>
          <cell r="I323">
            <v>4993</v>
          </cell>
          <cell r="J323">
            <v>341.63488899999999</v>
          </cell>
        </row>
        <row r="324">
          <cell r="A324">
            <v>1423</v>
          </cell>
          <cell r="B324" t="str">
            <v>51516-EMPLOYEE MEALS</v>
          </cell>
          <cell r="C324">
            <v>800</v>
          </cell>
          <cell r="D324">
            <v>313.81</v>
          </cell>
          <cell r="E324">
            <v>486.19</v>
          </cell>
          <cell r="F324">
            <v>2009.16</v>
          </cell>
          <cell r="G324">
            <v>722.97</v>
          </cell>
          <cell r="H324">
            <v>1286.19</v>
          </cell>
          <cell r="I324">
            <v>9209</v>
          </cell>
          <cell r="J324">
            <v>7.8506900000000002</v>
          </cell>
        </row>
        <row r="325">
          <cell r="A325">
            <v>1423</v>
          </cell>
          <cell r="B325" t="str">
            <v>51518-TRAINING SEMINARS</v>
          </cell>
          <cell r="C325">
            <v>800</v>
          </cell>
          <cell r="D325">
            <v>0</v>
          </cell>
          <cell r="E325">
            <v>800</v>
          </cell>
          <cell r="F325">
            <v>1600</v>
          </cell>
          <cell r="G325">
            <v>0</v>
          </cell>
          <cell r="H325">
            <v>1600</v>
          </cell>
          <cell r="I325">
            <v>8800</v>
          </cell>
          <cell r="J325">
            <v>0</v>
          </cell>
        </row>
        <row r="326">
          <cell r="A326">
            <v>1423</v>
          </cell>
          <cell r="B326" t="str">
            <v>51519-PUBLICATIONS SUBSCRIPTIONS</v>
          </cell>
          <cell r="C326">
            <v>0</v>
          </cell>
          <cell r="D326">
            <v>0</v>
          </cell>
          <cell r="E326">
            <v>0</v>
          </cell>
          <cell r="F326">
            <v>653.84</v>
          </cell>
          <cell r="G326">
            <v>653.84</v>
          </cell>
          <cell r="H326">
            <v>0</v>
          </cell>
          <cell r="I326">
            <v>654</v>
          </cell>
          <cell r="J326">
            <v>99.975534999999994</v>
          </cell>
        </row>
        <row r="327">
          <cell r="A327">
            <v>1423</v>
          </cell>
          <cell r="B327" t="str">
            <v>51527-EDUCATION REIMBURSEMENT</v>
          </cell>
          <cell r="C327">
            <v>0</v>
          </cell>
          <cell r="D327">
            <v>1150</v>
          </cell>
          <cell r="E327">
            <v>-1150</v>
          </cell>
          <cell r="F327">
            <v>0</v>
          </cell>
          <cell r="G327">
            <v>1150</v>
          </cell>
          <cell r="H327">
            <v>-1150</v>
          </cell>
          <cell r="I327">
            <v>0</v>
          </cell>
          <cell r="J327" t="str">
            <v xml:space="preserve">   n/m</v>
          </cell>
        </row>
        <row r="328">
          <cell r="A328">
            <v>1423</v>
          </cell>
          <cell r="B328" t="str">
            <v>51521-RECRUITING</v>
          </cell>
          <cell r="C328">
            <v>0</v>
          </cell>
          <cell r="D328">
            <v>10.9</v>
          </cell>
          <cell r="E328">
            <v>-10.9</v>
          </cell>
          <cell r="F328">
            <v>0</v>
          </cell>
          <cell r="G328">
            <v>10.9</v>
          </cell>
          <cell r="H328">
            <v>-10.9</v>
          </cell>
          <cell r="I328">
            <v>0</v>
          </cell>
          <cell r="J328" t="str">
            <v xml:space="preserve">   n/m</v>
          </cell>
        </row>
        <row r="329">
          <cell r="A329">
            <v>1423</v>
          </cell>
          <cell r="B329" t="str">
            <v>SUBTOTAL - EMPLOYEE RELATED COSTS</v>
          </cell>
          <cell r="C329">
            <v>1600</v>
          </cell>
          <cell r="D329">
            <v>1474.71</v>
          </cell>
          <cell r="E329">
            <v>125.29</v>
          </cell>
          <cell r="F329">
            <v>4263</v>
          </cell>
          <cell r="G329">
            <v>2537.71</v>
          </cell>
          <cell r="H329">
            <v>1725.29</v>
          </cell>
          <cell r="I329">
            <v>18663</v>
          </cell>
          <cell r="J329">
            <v>13.597545999999999</v>
          </cell>
        </row>
        <row r="330">
          <cell r="A330">
            <v>1423</v>
          </cell>
          <cell r="B330" t="str">
            <v>52101X OFFICE SUPPLIES</v>
          </cell>
          <cell r="C330">
            <v>800</v>
          </cell>
          <cell r="D330">
            <v>67.23</v>
          </cell>
          <cell r="E330">
            <v>732.77</v>
          </cell>
          <cell r="F330">
            <v>1600</v>
          </cell>
          <cell r="G330">
            <v>154.55000000000001</v>
          </cell>
          <cell r="H330">
            <v>1445.45</v>
          </cell>
          <cell r="I330">
            <v>8800</v>
          </cell>
          <cell r="J330">
            <v>1.7562500000000001</v>
          </cell>
        </row>
        <row r="331">
          <cell r="A331">
            <v>1423</v>
          </cell>
          <cell r="B331" t="str">
            <v>52106-ENGINEERING SUPPLIES</v>
          </cell>
          <cell r="C331">
            <v>0</v>
          </cell>
          <cell r="D331">
            <v>0</v>
          </cell>
          <cell r="E331">
            <v>0</v>
          </cell>
          <cell r="F331">
            <v>88.83</v>
          </cell>
          <cell r="G331">
            <v>225.31</v>
          </cell>
          <cell r="H331">
            <v>-136.47999999999999</v>
          </cell>
          <cell r="I331">
            <v>89</v>
          </cell>
          <cell r="J331">
            <v>253.15730300000001</v>
          </cell>
        </row>
        <row r="332">
          <cell r="A332">
            <v>1423</v>
          </cell>
          <cell r="B332" t="str">
            <v>52203-OUTSIDE SERVICES</v>
          </cell>
          <cell r="C332">
            <v>0</v>
          </cell>
          <cell r="D332">
            <v>56.24</v>
          </cell>
          <cell r="E332">
            <v>-56.24</v>
          </cell>
          <cell r="F332">
            <v>35.96</v>
          </cell>
          <cell r="G332">
            <v>1864.21</v>
          </cell>
          <cell r="H332">
            <v>-1828.25</v>
          </cell>
          <cell r="I332">
            <v>36</v>
          </cell>
          <cell r="J332" t="str">
            <v xml:space="preserve">   n/m</v>
          </cell>
        </row>
        <row r="333">
          <cell r="A333">
            <v>1423</v>
          </cell>
          <cell r="B333" t="str">
            <v>SUBTOTAL - SUPPLIES AND SERVICES</v>
          </cell>
          <cell r="C333">
            <v>800</v>
          </cell>
          <cell r="D333">
            <v>123.47</v>
          </cell>
          <cell r="E333">
            <v>676.53</v>
          </cell>
          <cell r="F333">
            <v>1724.79</v>
          </cell>
          <cell r="G333">
            <v>2244.0700000000002</v>
          </cell>
          <cell r="H333">
            <v>-519.28</v>
          </cell>
          <cell r="I333">
            <v>8925</v>
          </cell>
          <cell r="J333">
            <v>25.143640999999999</v>
          </cell>
        </row>
        <row r="334">
          <cell r="A334">
            <v>1423</v>
          </cell>
          <cell r="B334" t="str">
            <v>52311-OVERNIGHT SHIPPING</v>
          </cell>
          <cell r="C334">
            <v>0</v>
          </cell>
          <cell r="D334">
            <v>-42.75</v>
          </cell>
          <cell r="E334">
            <v>42.75</v>
          </cell>
          <cell r="F334">
            <v>0</v>
          </cell>
          <cell r="G334">
            <v>-42.75</v>
          </cell>
          <cell r="H334">
            <v>42.75</v>
          </cell>
          <cell r="I334">
            <v>0</v>
          </cell>
          <cell r="J334" t="str">
            <v xml:space="preserve">   n/m</v>
          </cell>
        </row>
        <row r="335">
          <cell r="A335">
            <v>1423</v>
          </cell>
          <cell r="B335" t="str">
            <v>52313-SHIPPING MATERIALS</v>
          </cell>
          <cell r="C335">
            <v>800</v>
          </cell>
          <cell r="D335">
            <v>0</v>
          </cell>
          <cell r="E335">
            <v>800</v>
          </cell>
          <cell r="F335">
            <v>1600</v>
          </cell>
          <cell r="G335">
            <v>0</v>
          </cell>
          <cell r="H335">
            <v>1600</v>
          </cell>
          <cell r="I335">
            <v>8800</v>
          </cell>
          <cell r="J335">
            <v>0</v>
          </cell>
        </row>
        <row r="336">
          <cell r="A336">
            <v>1423</v>
          </cell>
          <cell r="B336" t="str">
            <v>SUBTOTAL - SHIPPING COSTS</v>
          </cell>
          <cell r="C336">
            <v>800</v>
          </cell>
          <cell r="D336">
            <v>-42.75</v>
          </cell>
          <cell r="E336">
            <v>842.75</v>
          </cell>
          <cell r="F336">
            <v>1600</v>
          </cell>
          <cell r="G336">
            <v>-42.75</v>
          </cell>
          <cell r="H336">
            <v>1642.75</v>
          </cell>
          <cell r="I336">
            <v>8800</v>
          </cell>
          <cell r="J336">
            <v>-0.48579499999999998</v>
          </cell>
        </row>
        <row r="337">
          <cell r="A337">
            <v>1423</v>
          </cell>
          <cell r="B337" t="str">
            <v>52412-TELECOM EQUIP LEASES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39.159999999999997</v>
          </cell>
          <cell r="H337">
            <v>-39.159999999999997</v>
          </cell>
          <cell r="I337">
            <v>0</v>
          </cell>
          <cell r="J337" t="str">
            <v xml:space="preserve">   n/m</v>
          </cell>
        </row>
        <row r="338">
          <cell r="A338">
            <v>1423</v>
          </cell>
          <cell r="B338" t="str">
            <v>SUBTOTAL - MACHINERY AND EQUIP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 t="str">
            <v xml:space="preserve">   n/m</v>
          </cell>
        </row>
        <row r="339">
          <cell r="A339">
            <v>1423</v>
          </cell>
          <cell r="B339" t="str">
            <v>52517-COMPUTER EQUIP LEASES</v>
          </cell>
          <cell r="C339">
            <v>0</v>
          </cell>
          <cell r="D339">
            <v>4910.5</v>
          </cell>
          <cell r="E339">
            <v>-4910.5</v>
          </cell>
          <cell r="F339">
            <v>3815</v>
          </cell>
          <cell r="G339">
            <v>5063.54</v>
          </cell>
          <cell r="H339">
            <v>-1248.54</v>
          </cell>
          <cell r="I339">
            <v>3815</v>
          </cell>
          <cell r="J339">
            <v>132.72712999999999</v>
          </cell>
        </row>
        <row r="340">
          <cell r="A340">
            <v>1423</v>
          </cell>
          <cell r="B340" t="str">
            <v>52515-COMPUTER SUPPLIES</v>
          </cell>
          <cell r="C340">
            <v>0</v>
          </cell>
          <cell r="D340">
            <v>1527.56</v>
          </cell>
          <cell r="E340">
            <v>-1527.56</v>
          </cell>
          <cell r="F340">
            <v>0</v>
          </cell>
          <cell r="G340">
            <v>1527.56</v>
          </cell>
          <cell r="H340">
            <v>-1527.56</v>
          </cell>
          <cell r="I340">
            <v>0</v>
          </cell>
          <cell r="J340" t="str">
            <v xml:space="preserve">   n/m</v>
          </cell>
        </row>
        <row r="341">
          <cell r="A341">
            <v>1423</v>
          </cell>
          <cell r="B341" t="str">
            <v>52513-SOFTWARE</v>
          </cell>
          <cell r="C341">
            <v>0</v>
          </cell>
          <cell r="D341">
            <v>0</v>
          </cell>
          <cell r="E341">
            <v>0</v>
          </cell>
          <cell r="F341">
            <v>80.709999999999994</v>
          </cell>
          <cell r="G341">
            <v>80.709999999999994</v>
          </cell>
          <cell r="H341">
            <v>0</v>
          </cell>
          <cell r="I341">
            <v>81</v>
          </cell>
          <cell r="J341">
            <v>99.641975000000002</v>
          </cell>
        </row>
        <row r="342">
          <cell r="A342">
            <v>1423</v>
          </cell>
          <cell r="B342" t="str">
            <v>52511-NON-CAPITAL COMPUTER EQUIPMENT</v>
          </cell>
          <cell r="C342">
            <v>0</v>
          </cell>
          <cell r="D342">
            <v>0</v>
          </cell>
          <cell r="E342">
            <v>0</v>
          </cell>
          <cell r="F342">
            <v>61</v>
          </cell>
          <cell r="G342">
            <v>66.849999999999994</v>
          </cell>
          <cell r="H342">
            <v>-5.85</v>
          </cell>
          <cell r="I342">
            <v>61</v>
          </cell>
          <cell r="J342">
            <v>109.590164</v>
          </cell>
        </row>
        <row r="343">
          <cell r="A343">
            <v>1423</v>
          </cell>
          <cell r="B343" t="str">
            <v>52514-COMPUTER REPAIR</v>
          </cell>
          <cell r="C343">
            <v>0</v>
          </cell>
          <cell r="D343">
            <v>0</v>
          </cell>
          <cell r="E343">
            <v>0</v>
          </cell>
          <cell r="F343">
            <v>89.53</v>
          </cell>
          <cell r="G343">
            <v>89.53</v>
          </cell>
          <cell r="H343">
            <v>0</v>
          </cell>
          <cell r="I343">
            <v>90</v>
          </cell>
          <cell r="J343">
            <v>99.477778000000001</v>
          </cell>
        </row>
        <row r="344">
          <cell r="A344">
            <v>1423</v>
          </cell>
          <cell r="B344" t="str">
            <v>52512-COMPUTER MAINTENANCE</v>
          </cell>
          <cell r="C344">
            <v>5000</v>
          </cell>
          <cell r="D344">
            <v>0</v>
          </cell>
          <cell r="E344">
            <v>5000</v>
          </cell>
          <cell r="F344">
            <v>10000</v>
          </cell>
          <cell r="G344">
            <v>0</v>
          </cell>
          <cell r="H344">
            <v>10000</v>
          </cell>
          <cell r="I344">
            <v>55000</v>
          </cell>
          <cell r="J344">
            <v>0</v>
          </cell>
        </row>
        <row r="345">
          <cell r="A345">
            <v>1423</v>
          </cell>
          <cell r="B345" t="str">
            <v>SUBTOTAL - COMPUTER RELATED</v>
          </cell>
          <cell r="C345">
            <v>5000</v>
          </cell>
          <cell r="D345">
            <v>6438.06</v>
          </cell>
          <cell r="E345">
            <v>-1438.06</v>
          </cell>
          <cell r="F345">
            <v>14046.24</v>
          </cell>
          <cell r="G345">
            <v>6828.19</v>
          </cell>
          <cell r="H345">
            <v>7218.05</v>
          </cell>
          <cell r="I345">
            <v>59046</v>
          </cell>
          <cell r="J345">
            <v>11.564187</v>
          </cell>
        </row>
        <row r="346">
          <cell r="A346">
            <v>1423</v>
          </cell>
          <cell r="B346" t="str">
            <v>54111X GENERAL TRAVEL</v>
          </cell>
          <cell r="C346">
            <v>1000</v>
          </cell>
          <cell r="D346">
            <v>1274.99</v>
          </cell>
          <cell r="E346">
            <v>-274.99</v>
          </cell>
          <cell r="F346">
            <v>2360.88</v>
          </cell>
          <cell r="G346">
            <v>4758.87</v>
          </cell>
          <cell r="H346">
            <v>-2397.9899999999998</v>
          </cell>
          <cell r="I346">
            <v>11361</v>
          </cell>
          <cell r="J346">
            <v>41.887774</v>
          </cell>
        </row>
        <row r="347">
          <cell r="A347">
            <v>1423</v>
          </cell>
          <cell r="B347" t="str">
            <v>SUBTOTAL - GENERAL TRAVEL</v>
          </cell>
          <cell r="C347">
            <v>1000</v>
          </cell>
          <cell r="D347">
            <v>1274.99</v>
          </cell>
          <cell r="E347">
            <v>-274.99</v>
          </cell>
          <cell r="F347">
            <v>2360.88</v>
          </cell>
          <cell r="G347">
            <v>4758.87</v>
          </cell>
          <cell r="H347">
            <v>-2397.9899999999998</v>
          </cell>
          <cell r="I347">
            <v>11361</v>
          </cell>
          <cell r="J347">
            <v>41.887774</v>
          </cell>
        </row>
        <row r="348">
          <cell r="A348">
            <v>1423</v>
          </cell>
          <cell r="B348" t="str">
            <v>SUBTOTAL SELLING MKT OTHER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 t="str">
            <v xml:space="preserve">   n/m</v>
          </cell>
        </row>
        <row r="349">
          <cell r="A349">
            <v>1423</v>
          </cell>
          <cell r="B349" t="str">
            <v>SUBTOTAL - AD PLACEMENTS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 t="str">
            <v xml:space="preserve">   n/m</v>
          </cell>
        </row>
        <row r="350">
          <cell r="A350">
            <v>1423</v>
          </cell>
          <cell r="B350" t="str">
            <v>SUBTOTAL - AD PRODUCTION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 t="str">
            <v xml:space="preserve">   n/m</v>
          </cell>
        </row>
        <row r="351">
          <cell r="A351">
            <v>1423</v>
          </cell>
          <cell r="B351" t="str">
            <v>SUBTOTAL - SELLING/MKTG DEVELOPMENT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 t="str">
            <v xml:space="preserve">   n/m</v>
          </cell>
        </row>
        <row r="352">
          <cell r="A352">
            <v>1423</v>
          </cell>
          <cell r="B352" t="str">
            <v>SUBTOTAL - SELLING/MKTG RELATED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 t="str">
            <v xml:space="preserve">   n/m</v>
          </cell>
        </row>
        <row r="353">
          <cell r="A353">
            <v>1423</v>
          </cell>
          <cell r="B353" t="str">
            <v>56301-TELEPHONE RELATED COMMUNICATIONS</v>
          </cell>
          <cell r="C353">
            <v>1000</v>
          </cell>
          <cell r="D353">
            <v>1539.73</v>
          </cell>
          <cell r="E353">
            <v>-539.73</v>
          </cell>
          <cell r="F353">
            <v>3419.22</v>
          </cell>
          <cell r="G353">
            <v>3366.71</v>
          </cell>
          <cell r="H353">
            <v>52.51</v>
          </cell>
          <cell r="I353">
            <v>12419</v>
          </cell>
          <cell r="J353">
            <v>27.109349000000002</v>
          </cell>
        </row>
        <row r="354">
          <cell r="A354">
            <v>1423</v>
          </cell>
          <cell r="B354" t="str">
            <v>56302-CAS TELEPHONE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651.26</v>
          </cell>
          <cell r="H354">
            <v>-651.26</v>
          </cell>
          <cell r="I354">
            <v>0</v>
          </cell>
          <cell r="J354" t="str">
            <v xml:space="preserve">   n/m</v>
          </cell>
        </row>
        <row r="355">
          <cell r="A355">
            <v>1423</v>
          </cell>
          <cell r="B355" t="str">
            <v>SUBTOTAL - OCCUPANCY</v>
          </cell>
          <cell r="C355">
            <v>1000</v>
          </cell>
          <cell r="D355">
            <v>1539.73</v>
          </cell>
          <cell r="E355">
            <v>-539.73</v>
          </cell>
          <cell r="F355">
            <v>3419.22</v>
          </cell>
          <cell r="G355">
            <v>4057.13</v>
          </cell>
          <cell r="H355">
            <v>-637.91</v>
          </cell>
          <cell r="I355">
            <v>12419</v>
          </cell>
          <cell r="J355">
            <v>32.668733000000003</v>
          </cell>
        </row>
        <row r="356">
          <cell r="A356">
            <v>1423</v>
          </cell>
          <cell r="B356" t="str">
            <v>57113X DEPRECIATION EXPENSE</v>
          </cell>
          <cell r="C356">
            <v>7023</v>
          </cell>
          <cell r="D356">
            <v>3939.04</v>
          </cell>
          <cell r="E356">
            <v>3083.96</v>
          </cell>
          <cell r="F356">
            <v>17510.28</v>
          </cell>
          <cell r="G356">
            <v>11275.95</v>
          </cell>
          <cell r="H356">
            <v>6234.33</v>
          </cell>
          <cell r="I356">
            <v>64615</v>
          </cell>
          <cell r="J356">
            <v>17.450979</v>
          </cell>
        </row>
        <row r="357">
          <cell r="A357">
            <v>1423</v>
          </cell>
          <cell r="B357" t="str">
            <v>SUBTOTAL - DEPREC/AMORT</v>
          </cell>
          <cell r="C357">
            <v>7023</v>
          </cell>
          <cell r="D357">
            <v>3939.04</v>
          </cell>
          <cell r="E357">
            <v>3083.96</v>
          </cell>
          <cell r="F357">
            <v>17510.28</v>
          </cell>
          <cell r="G357">
            <v>11275.95</v>
          </cell>
          <cell r="H357">
            <v>6234.33</v>
          </cell>
          <cell r="I357">
            <v>64615</v>
          </cell>
          <cell r="J357">
            <v>17.450979</v>
          </cell>
        </row>
        <row r="358">
          <cell r="A358">
            <v>1423</v>
          </cell>
          <cell r="B358" t="str">
            <v>58105-IMPORT TAXES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 t="str">
            <v xml:space="preserve">   n/m</v>
          </cell>
        </row>
        <row r="359">
          <cell r="A359">
            <v>1423</v>
          </cell>
          <cell r="B359" t="str">
            <v>SUBTOTAL - TAXES/LICENSES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 t="str">
            <v xml:space="preserve">   n/m</v>
          </cell>
        </row>
        <row r="360">
          <cell r="A360">
            <v>1423</v>
          </cell>
          <cell r="B360" t="str">
            <v>SUBTOTAL - OTHER EXPENSES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 t="str">
            <v xml:space="preserve">   n/m</v>
          </cell>
        </row>
        <row r="361">
          <cell r="A361">
            <v>1423</v>
          </cell>
          <cell r="B361" t="str">
            <v>EXPENSE SUBTOTAL</v>
          </cell>
          <cell r="C361">
            <v>167004.82</v>
          </cell>
          <cell r="D361">
            <v>165157.32999999999</v>
          </cell>
          <cell r="E361">
            <v>1847.49</v>
          </cell>
          <cell r="F361">
            <v>472033.86</v>
          </cell>
          <cell r="G361">
            <v>463297.26</v>
          </cell>
          <cell r="H361">
            <v>8736.6</v>
          </cell>
          <cell r="I361">
            <v>1945485</v>
          </cell>
          <cell r="J361">
            <v>23.813972</v>
          </cell>
        </row>
        <row r="362">
          <cell r="A362">
            <v>1423</v>
          </cell>
          <cell r="B362" t="str">
            <v>59519-FACILITIES ALLOCATION</v>
          </cell>
          <cell r="C362">
            <v>8914.98</v>
          </cell>
          <cell r="D362">
            <v>10647.12</v>
          </cell>
          <cell r="E362">
            <v>-1732.14</v>
          </cell>
          <cell r="F362">
            <v>24502.58</v>
          </cell>
          <cell r="G362">
            <v>25210.639999999999</v>
          </cell>
          <cell r="H362">
            <v>-708.06</v>
          </cell>
          <cell r="I362">
            <v>103083</v>
          </cell>
          <cell r="J362">
            <v>24.456641999999999</v>
          </cell>
        </row>
        <row r="363">
          <cell r="A363">
            <v>1423</v>
          </cell>
          <cell r="B363" t="str">
            <v>59513-APPLIED IT,ADMIN,PROC,SHIP/REC &amp; LIB ALLOC</v>
          </cell>
          <cell r="C363">
            <v>30989.84</v>
          </cell>
          <cell r="D363">
            <v>33147.730000000003</v>
          </cell>
          <cell r="E363">
            <v>-2157.89</v>
          </cell>
          <cell r="F363">
            <v>89725.7</v>
          </cell>
          <cell r="G363">
            <v>95814.96</v>
          </cell>
          <cell r="H363">
            <v>-6089.26</v>
          </cell>
          <cell r="I363">
            <v>358547</v>
          </cell>
          <cell r="J363">
            <v>26.723123999999999</v>
          </cell>
        </row>
        <row r="364">
          <cell r="A364">
            <v>1423</v>
          </cell>
          <cell r="B364" t="str">
            <v>59515-APPLIED HUMAN RESOURCES ALLOCATION</v>
          </cell>
          <cell r="C364">
            <v>12003.82</v>
          </cell>
          <cell r="D364">
            <v>10842.16</v>
          </cell>
          <cell r="E364">
            <v>1161.6600000000001</v>
          </cell>
          <cell r="F364">
            <v>32921.24</v>
          </cell>
          <cell r="G364">
            <v>31052.1</v>
          </cell>
          <cell r="H364">
            <v>1869.14</v>
          </cell>
          <cell r="I364">
            <v>135182</v>
          </cell>
          <cell r="J364">
            <v>22.970587999999999</v>
          </cell>
        </row>
        <row r="365">
          <cell r="A365">
            <v>1423</v>
          </cell>
          <cell r="B365" t="str">
            <v>SUBTOTAL - APPLIED ALLOCATIONS</v>
          </cell>
          <cell r="C365">
            <v>51908.639999999999</v>
          </cell>
          <cell r="D365">
            <v>54637.01</v>
          </cell>
          <cell r="E365">
            <v>-2728.37</v>
          </cell>
          <cell r="F365">
            <v>147149.51999999999</v>
          </cell>
          <cell r="G365">
            <v>152077.70000000001</v>
          </cell>
          <cell r="H365">
            <v>-4928.18</v>
          </cell>
          <cell r="I365">
            <v>596811</v>
          </cell>
          <cell r="J365">
            <v>25.481718999999998</v>
          </cell>
        </row>
        <row r="366">
          <cell r="A366">
            <v>1423</v>
          </cell>
          <cell r="B366" t="str">
            <v>TOTAL EXPENSES &amp; APPLIED ALLOC</v>
          </cell>
          <cell r="C366">
            <v>218913.46</v>
          </cell>
          <cell r="D366">
            <v>219794.34</v>
          </cell>
          <cell r="E366">
            <v>-880.88</v>
          </cell>
          <cell r="F366">
            <v>619183.38</v>
          </cell>
          <cell r="G366">
            <v>615374.96</v>
          </cell>
          <cell r="H366">
            <v>3808.42</v>
          </cell>
          <cell r="I366">
            <v>2542296</v>
          </cell>
          <cell r="J366">
            <v>24.205480000000001</v>
          </cell>
        </row>
        <row r="367">
          <cell r="A367">
            <v>1423</v>
          </cell>
          <cell r="B367" t="str">
            <v>SUBTOTAL - ALLOC VARIANCE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 t="str">
            <v xml:space="preserve">   n/m</v>
          </cell>
        </row>
        <row r="368">
          <cell r="A368">
            <v>1423</v>
          </cell>
          <cell r="B368" t="str">
            <v>TOTAL EXPENSES &amp; ALLOC</v>
          </cell>
          <cell r="C368">
            <v>218913.46</v>
          </cell>
          <cell r="D368">
            <v>219794.34</v>
          </cell>
          <cell r="E368">
            <v>-880.88</v>
          </cell>
          <cell r="F368">
            <v>619183.38</v>
          </cell>
          <cell r="G368">
            <v>615374.96</v>
          </cell>
          <cell r="H368">
            <v>3808.42</v>
          </cell>
          <cell r="I368">
            <v>2542296</v>
          </cell>
          <cell r="J368">
            <v>24.205480000000001</v>
          </cell>
        </row>
        <row r="369">
          <cell r="A369">
            <v>1423</v>
          </cell>
          <cell r="B369" t="str">
            <v>TOTAL NET EXPENSES AFTER ALLOCATIONS</v>
          </cell>
          <cell r="C369">
            <v>218913.46</v>
          </cell>
          <cell r="D369">
            <v>219794.34</v>
          </cell>
          <cell r="E369">
            <v>-880.88</v>
          </cell>
          <cell r="F369">
            <v>619183.38</v>
          </cell>
          <cell r="G369">
            <v>615374.96</v>
          </cell>
          <cell r="H369">
            <v>3808.42</v>
          </cell>
          <cell r="I369">
            <v>2542296</v>
          </cell>
          <cell r="J369">
            <v>24.205480000000001</v>
          </cell>
        </row>
        <row r="370">
          <cell r="A370">
            <v>5100</v>
          </cell>
          <cell r="B370" t="str">
            <v>A0011-DEPT SQUARE FOOTAGE BASE FACTOR</v>
          </cell>
          <cell r="C370">
            <v>0</v>
          </cell>
          <cell r="D370">
            <v>0</v>
          </cell>
          <cell r="E370">
            <v>0</v>
          </cell>
          <cell r="F370">
            <v>147.28</v>
          </cell>
          <cell r="G370">
            <v>147.28</v>
          </cell>
          <cell r="H370">
            <v>0</v>
          </cell>
          <cell r="I370">
            <v>147</v>
          </cell>
          <cell r="J370">
            <v>100.190476</v>
          </cell>
        </row>
        <row r="371">
          <cell r="A371">
            <v>5100</v>
          </cell>
          <cell r="B371" t="str">
            <v>A0111-QUALCOMM EMPLOYEE CENSUS BASE FACTOR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 t="str">
            <v xml:space="preserve">   n/m</v>
          </cell>
        </row>
        <row r="372">
          <cell r="A372">
            <v>5100</v>
          </cell>
          <cell r="B372" t="str">
            <v>SUBTOTAL - CENSUS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 t="str">
            <v xml:space="preserve">   n/m</v>
          </cell>
        </row>
        <row r="373">
          <cell r="A373">
            <v>5100</v>
          </cell>
          <cell r="B373" t="str">
            <v>A0121-DIRECT PERM HRS</v>
          </cell>
          <cell r="C373">
            <v>0</v>
          </cell>
          <cell r="D373">
            <v>0</v>
          </cell>
          <cell r="E373">
            <v>0</v>
          </cell>
          <cell r="F373">
            <v>1</v>
          </cell>
          <cell r="G373">
            <v>1</v>
          </cell>
          <cell r="H373">
            <v>0</v>
          </cell>
          <cell r="I373">
            <v>1</v>
          </cell>
          <cell r="J373">
            <v>100</v>
          </cell>
        </row>
        <row r="374">
          <cell r="A374">
            <v>5100</v>
          </cell>
          <cell r="B374" t="str">
            <v>SUBTOTAL - DIRECT HRS</v>
          </cell>
          <cell r="C374">
            <v>0</v>
          </cell>
          <cell r="D374">
            <v>0</v>
          </cell>
          <cell r="E374">
            <v>0</v>
          </cell>
          <cell r="F374">
            <v>1</v>
          </cell>
          <cell r="G374">
            <v>1</v>
          </cell>
          <cell r="H374">
            <v>0</v>
          </cell>
          <cell r="I374">
            <v>1</v>
          </cell>
          <cell r="J374">
            <v>100</v>
          </cell>
        </row>
        <row r="375">
          <cell r="A375">
            <v>5100</v>
          </cell>
          <cell r="B375" t="str">
            <v>A0131-INDIRECT PERM HRS</v>
          </cell>
          <cell r="C375">
            <v>0</v>
          </cell>
          <cell r="D375">
            <v>0</v>
          </cell>
          <cell r="E375">
            <v>0</v>
          </cell>
          <cell r="F375">
            <v>52</v>
          </cell>
          <cell r="G375">
            <v>52.5</v>
          </cell>
          <cell r="H375">
            <v>-0.5</v>
          </cell>
          <cell r="I375">
            <v>52</v>
          </cell>
          <cell r="J375">
            <v>100.961538</v>
          </cell>
        </row>
        <row r="376">
          <cell r="A376">
            <v>5100</v>
          </cell>
          <cell r="B376" t="str">
            <v>A0132-INDIRECT TEMP HRS</v>
          </cell>
          <cell r="C376">
            <v>0</v>
          </cell>
          <cell r="D376">
            <v>0</v>
          </cell>
          <cell r="E376">
            <v>0</v>
          </cell>
          <cell r="F376">
            <v>11</v>
          </cell>
          <cell r="G376">
            <v>11</v>
          </cell>
          <cell r="H376">
            <v>0</v>
          </cell>
          <cell r="I376">
            <v>11</v>
          </cell>
          <cell r="J376">
            <v>100</v>
          </cell>
        </row>
        <row r="377">
          <cell r="A377">
            <v>5100</v>
          </cell>
          <cell r="B377" t="str">
            <v>SUBTOTAL - INDIRECT HRS</v>
          </cell>
          <cell r="C377">
            <v>0</v>
          </cell>
          <cell r="D377">
            <v>0</v>
          </cell>
          <cell r="E377">
            <v>0</v>
          </cell>
          <cell r="F377">
            <v>63</v>
          </cell>
          <cell r="G377">
            <v>63.5</v>
          </cell>
          <cell r="H377">
            <v>-0.5</v>
          </cell>
          <cell r="I377">
            <v>63</v>
          </cell>
          <cell r="J377">
            <v>100.793651</v>
          </cell>
        </row>
        <row r="378">
          <cell r="A378">
            <v>5100</v>
          </cell>
          <cell r="B378" t="str">
            <v>51112-EMPLOYEE DIRECT LABOR</v>
          </cell>
          <cell r="C378">
            <v>0</v>
          </cell>
          <cell r="D378">
            <v>0</v>
          </cell>
          <cell r="E378">
            <v>0</v>
          </cell>
          <cell r="F378">
            <v>29.6</v>
          </cell>
          <cell r="G378">
            <v>29.6</v>
          </cell>
          <cell r="H378">
            <v>0</v>
          </cell>
          <cell r="I378">
            <v>30</v>
          </cell>
          <cell r="J378">
            <v>98.666667000000004</v>
          </cell>
        </row>
        <row r="379">
          <cell r="A379">
            <v>5100</v>
          </cell>
          <cell r="B379" t="str">
            <v>SUBTOTAL - DIRECT LABOR</v>
          </cell>
          <cell r="C379">
            <v>0</v>
          </cell>
          <cell r="D379">
            <v>0</v>
          </cell>
          <cell r="E379">
            <v>0</v>
          </cell>
          <cell r="F379">
            <v>29.6</v>
          </cell>
          <cell r="G379">
            <v>29.6</v>
          </cell>
          <cell r="H379">
            <v>0</v>
          </cell>
          <cell r="I379">
            <v>30</v>
          </cell>
          <cell r="J379">
            <v>98.666667000000004</v>
          </cell>
        </row>
        <row r="380">
          <cell r="A380">
            <v>5100</v>
          </cell>
          <cell r="B380" t="str">
            <v>51116/7-OVERTIME</v>
          </cell>
          <cell r="C380">
            <v>0</v>
          </cell>
          <cell r="D380">
            <v>0</v>
          </cell>
          <cell r="E380">
            <v>0</v>
          </cell>
          <cell r="F380">
            <v>14.8</v>
          </cell>
          <cell r="G380">
            <v>14.8</v>
          </cell>
          <cell r="H380">
            <v>0</v>
          </cell>
          <cell r="I380">
            <v>15</v>
          </cell>
          <cell r="J380">
            <v>98.666667000000004</v>
          </cell>
        </row>
        <row r="381">
          <cell r="A381">
            <v>5100</v>
          </cell>
          <cell r="B381" t="str">
            <v>51211-Employee Overhead Clearing</v>
          </cell>
          <cell r="C381">
            <v>0</v>
          </cell>
          <cell r="D381">
            <v>0</v>
          </cell>
          <cell r="E381">
            <v>0</v>
          </cell>
          <cell r="F381">
            <v>15654.74</v>
          </cell>
          <cell r="G381">
            <v>15654.74</v>
          </cell>
          <cell r="H381">
            <v>0</v>
          </cell>
          <cell r="I381">
            <v>15655</v>
          </cell>
          <cell r="J381">
            <v>99.998339000000001</v>
          </cell>
        </row>
        <row r="382">
          <cell r="A382">
            <v>5100</v>
          </cell>
          <cell r="B382" t="str">
            <v>51138-CONT. LBR CROSS-IN</v>
          </cell>
          <cell r="C382">
            <v>0</v>
          </cell>
          <cell r="D382">
            <v>0</v>
          </cell>
          <cell r="E382">
            <v>0</v>
          </cell>
          <cell r="F382">
            <v>309.20999999999998</v>
          </cell>
          <cell r="G382">
            <v>309.20999999999998</v>
          </cell>
          <cell r="H382">
            <v>0</v>
          </cell>
          <cell r="I382">
            <v>309</v>
          </cell>
          <cell r="J382">
            <v>100.067961</v>
          </cell>
        </row>
        <row r="383">
          <cell r="A383">
            <v>5100</v>
          </cell>
          <cell r="B383" t="str">
            <v>51118-EE LABOR CROSS CHARGE-IN</v>
          </cell>
          <cell r="C383">
            <v>0</v>
          </cell>
          <cell r="D383">
            <v>0</v>
          </cell>
          <cell r="E383">
            <v>0</v>
          </cell>
          <cell r="F383">
            <v>930.94</v>
          </cell>
          <cell r="G383">
            <v>945</v>
          </cell>
          <cell r="H383">
            <v>-14.06</v>
          </cell>
          <cell r="I383">
            <v>931</v>
          </cell>
          <cell r="J383">
            <v>101.503759</v>
          </cell>
        </row>
        <row r="384">
          <cell r="A384">
            <v>5100</v>
          </cell>
          <cell r="B384" t="str">
            <v>SUBTOTAL - OVERHEAD LABOR</v>
          </cell>
          <cell r="C384">
            <v>0</v>
          </cell>
          <cell r="D384">
            <v>0</v>
          </cell>
          <cell r="E384">
            <v>0</v>
          </cell>
          <cell r="F384">
            <v>16909.689999999999</v>
          </cell>
          <cell r="G384">
            <v>16923.75</v>
          </cell>
          <cell r="H384">
            <v>-14.06</v>
          </cell>
          <cell r="I384">
            <v>16910</v>
          </cell>
          <cell r="J384">
            <v>100.08131299999999</v>
          </cell>
        </row>
        <row r="385">
          <cell r="A385">
            <v>5100</v>
          </cell>
          <cell r="B385" t="str">
            <v>59512-APPLIED FRINGE BENEFITS ALLOCATION</v>
          </cell>
          <cell r="C385">
            <v>0</v>
          </cell>
          <cell r="D385">
            <v>0</v>
          </cell>
          <cell r="E385">
            <v>0</v>
          </cell>
          <cell r="F385">
            <v>220.24</v>
          </cell>
          <cell r="G385">
            <v>220.24</v>
          </cell>
          <cell r="H385">
            <v>0</v>
          </cell>
          <cell r="I385">
            <v>220</v>
          </cell>
          <cell r="J385">
            <v>100.10909100000001</v>
          </cell>
        </row>
        <row r="386">
          <cell r="A386">
            <v>5100</v>
          </cell>
          <cell r="B386" t="str">
            <v>59516-APPLIED INSURANCE ALLOCATION</v>
          </cell>
          <cell r="C386">
            <v>0</v>
          </cell>
          <cell r="D386">
            <v>0</v>
          </cell>
          <cell r="E386">
            <v>0</v>
          </cell>
          <cell r="F386">
            <v>533.07000000000005</v>
          </cell>
          <cell r="G386">
            <v>533.07000000000005</v>
          </cell>
          <cell r="H386">
            <v>0</v>
          </cell>
          <cell r="I386">
            <v>533</v>
          </cell>
          <cell r="J386">
            <v>100.013133</v>
          </cell>
        </row>
        <row r="387">
          <cell r="A387">
            <v>5100</v>
          </cell>
          <cell r="B387" t="str">
            <v>SUBTOTAL - FRINGE AND INSURANCE</v>
          </cell>
          <cell r="C387">
            <v>0</v>
          </cell>
          <cell r="D387">
            <v>0</v>
          </cell>
          <cell r="E387">
            <v>0</v>
          </cell>
          <cell r="F387">
            <v>753.31</v>
          </cell>
          <cell r="G387">
            <v>753.31</v>
          </cell>
          <cell r="H387">
            <v>0</v>
          </cell>
          <cell r="I387">
            <v>753</v>
          </cell>
          <cell r="J387">
            <v>100.041169</v>
          </cell>
        </row>
        <row r="388">
          <cell r="A388">
            <v>5100</v>
          </cell>
          <cell r="B388" t="str">
            <v>51327-VOL DISABILITY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 t="str">
            <v xml:space="preserve">   n/m</v>
          </cell>
        </row>
        <row r="389">
          <cell r="A389">
            <v>5100</v>
          </cell>
          <cell r="B389" t="str">
            <v>51344-FLOATING HOLIDAY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str">
            <v xml:space="preserve">   n/m</v>
          </cell>
        </row>
        <row r="390">
          <cell r="A390">
            <v>5100</v>
          </cell>
          <cell r="B390" t="str">
            <v>SUBTOTAL - FRINGE BENEFITS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 t="str">
            <v xml:space="preserve">   n/m</v>
          </cell>
        </row>
        <row r="391">
          <cell r="A391">
            <v>5100</v>
          </cell>
          <cell r="B391" t="str">
            <v>51513-EMPLOYEE INCENTIVES</v>
          </cell>
          <cell r="C391">
            <v>0</v>
          </cell>
          <cell r="D391">
            <v>0</v>
          </cell>
          <cell r="E391">
            <v>0</v>
          </cell>
          <cell r="F391">
            <v>666</v>
          </cell>
          <cell r="G391">
            <v>666</v>
          </cell>
          <cell r="H391">
            <v>0</v>
          </cell>
          <cell r="I391">
            <v>666</v>
          </cell>
          <cell r="J391">
            <v>100</v>
          </cell>
        </row>
        <row r="392">
          <cell r="A392">
            <v>5100</v>
          </cell>
          <cell r="B392" t="str">
            <v>51519-PUBLICATIONS SUBSCRIPTIONS</v>
          </cell>
          <cell r="C392">
            <v>0</v>
          </cell>
          <cell r="D392">
            <v>856.75</v>
          </cell>
          <cell r="E392">
            <v>-856.75</v>
          </cell>
          <cell r="F392">
            <v>975.02</v>
          </cell>
          <cell r="G392">
            <v>2978.32</v>
          </cell>
          <cell r="H392">
            <v>-2003.3</v>
          </cell>
          <cell r="I392">
            <v>975</v>
          </cell>
          <cell r="J392">
            <v>305.46871800000002</v>
          </cell>
        </row>
        <row r="393">
          <cell r="A393">
            <v>5100</v>
          </cell>
          <cell r="B393" t="str">
            <v>51517-RELOCATION</v>
          </cell>
          <cell r="C393">
            <v>0</v>
          </cell>
          <cell r="D393">
            <v>8061.64</v>
          </cell>
          <cell r="E393">
            <v>-8061.64</v>
          </cell>
          <cell r="F393">
            <v>636.48</v>
          </cell>
          <cell r="G393">
            <v>11895.09</v>
          </cell>
          <cell r="H393">
            <v>-11258.61</v>
          </cell>
          <cell r="I393">
            <v>636</v>
          </cell>
          <cell r="J393" t="str">
            <v xml:space="preserve">   n/m</v>
          </cell>
        </row>
        <row r="394">
          <cell r="A394">
            <v>5100</v>
          </cell>
          <cell r="B394" t="str">
            <v>SUBTOTAL - EMPLOYEE RELATED COSTS</v>
          </cell>
          <cell r="C394">
            <v>0</v>
          </cell>
          <cell r="D394">
            <v>8918.39</v>
          </cell>
          <cell r="E394">
            <v>-8918.39</v>
          </cell>
          <cell r="F394">
            <v>2277.5</v>
          </cell>
          <cell r="G394">
            <v>15539.41</v>
          </cell>
          <cell r="H394">
            <v>-13261.91</v>
          </cell>
          <cell r="I394">
            <v>2278</v>
          </cell>
          <cell r="J394">
            <v>682.15144899999996</v>
          </cell>
        </row>
        <row r="395">
          <cell r="A395">
            <v>5100</v>
          </cell>
          <cell r="B395" t="str">
            <v>52101X OFFICE SUPPLIES</v>
          </cell>
          <cell r="C395">
            <v>0</v>
          </cell>
          <cell r="D395">
            <v>20.329999999999998</v>
          </cell>
          <cell r="E395">
            <v>-20.329999999999998</v>
          </cell>
          <cell r="F395">
            <v>0</v>
          </cell>
          <cell r="G395">
            <v>20.329999999999998</v>
          </cell>
          <cell r="H395">
            <v>-20.329999999999998</v>
          </cell>
          <cell r="I395">
            <v>0</v>
          </cell>
          <cell r="J395" t="str">
            <v xml:space="preserve">   n/m</v>
          </cell>
        </row>
        <row r="396">
          <cell r="A396">
            <v>5100</v>
          </cell>
          <cell r="B396" t="str">
            <v>52106-ENGINEERING SUPPLIES</v>
          </cell>
          <cell r="C396">
            <v>0</v>
          </cell>
          <cell r="D396">
            <v>0</v>
          </cell>
          <cell r="E396">
            <v>0</v>
          </cell>
          <cell r="F396">
            <v>25.73</v>
          </cell>
          <cell r="G396">
            <v>25.73</v>
          </cell>
          <cell r="H396">
            <v>0</v>
          </cell>
          <cell r="I396">
            <v>26</v>
          </cell>
          <cell r="J396">
            <v>98.961538000000004</v>
          </cell>
        </row>
        <row r="397">
          <cell r="A397">
            <v>5100</v>
          </cell>
          <cell r="B397" t="str">
            <v>52203-OUTSIDE SERVICES</v>
          </cell>
          <cell r="C397">
            <v>0</v>
          </cell>
          <cell r="D397">
            <v>0</v>
          </cell>
          <cell r="E397">
            <v>0</v>
          </cell>
          <cell r="F397">
            <v>148.16</v>
          </cell>
          <cell r="G397">
            <v>148.16</v>
          </cell>
          <cell r="H397">
            <v>0</v>
          </cell>
          <cell r="I397">
            <v>148</v>
          </cell>
          <cell r="J397">
            <v>100.108108</v>
          </cell>
        </row>
        <row r="398">
          <cell r="A398">
            <v>5100</v>
          </cell>
          <cell r="B398" t="str">
            <v>SUBTOTAL - SUPPLIES AND SERVICES</v>
          </cell>
          <cell r="C398">
            <v>0</v>
          </cell>
          <cell r="D398">
            <v>20.329999999999998</v>
          </cell>
          <cell r="E398">
            <v>-20.329999999999998</v>
          </cell>
          <cell r="F398">
            <v>173.89</v>
          </cell>
          <cell r="G398">
            <v>194.22</v>
          </cell>
          <cell r="H398">
            <v>-20.329999999999998</v>
          </cell>
          <cell r="I398">
            <v>174</v>
          </cell>
          <cell r="J398">
            <v>111.62069</v>
          </cell>
        </row>
        <row r="399">
          <cell r="A399">
            <v>5100</v>
          </cell>
          <cell r="B399" t="str">
            <v>5231X-FREIGHT OUT</v>
          </cell>
          <cell r="C399">
            <v>0</v>
          </cell>
          <cell r="D399">
            <v>0</v>
          </cell>
          <cell r="E399">
            <v>0</v>
          </cell>
          <cell r="F399">
            <v>7.28</v>
          </cell>
          <cell r="G399">
            <v>13.78</v>
          </cell>
          <cell r="H399">
            <v>-6.5</v>
          </cell>
          <cell r="I399">
            <v>7</v>
          </cell>
          <cell r="J399">
            <v>196.85714300000001</v>
          </cell>
        </row>
        <row r="400">
          <cell r="A400">
            <v>5100</v>
          </cell>
          <cell r="B400" t="str">
            <v>SUBTOTAL - SHIPPING COSTS</v>
          </cell>
          <cell r="C400">
            <v>0</v>
          </cell>
          <cell r="D400">
            <v>0</v>
          </cell>
          <cell r="E400">
            <v>0</v>
          </cell>
          <cell r="F400">
            <v>7.28</v>
          </cell>
          <cell r="G400">
            <v>13.78</v>
          </cell>
          <cell r="H400">
            <v>-6.5</v>
          </cell>
          <cell r="I400">
            <v>7</v>
          </cell>
          <cell r="J400">
            <v>196.85714300000001</v>
          </cell>
        </row>
        <row r="401">
          <cell r="A401">
            <v>5100</v>
          </cell>
          <cell r="B401" t="str">
            <v>52412-TELECOM EQUIP LEASES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 t="str">
            <v xml:space="preserve">   n/m</v>
          </cell>
        </row>
        <row r="402">
          <cell r="A402">
            <v>5100</v>
          </cell>
          <cell r="B402" t="str">
            <v>SUBTOTAL - MACHINERY AND EQUIP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 t="str">
            <v xml:space="preserve">   n/m</v>
          </cell>
        </row>
        <row r="403">
          <cell r="A403">
            <v>5100</v>
          </cell>
          <cell r="B403" t="str">
            <v>52517-COMPUTER EQUIP LEASES</v>
          </cell>
          <cell r="C403">
            <v>0</v>
          </cell>
          <cell r="D403">
            <v>629.89</v>
          </cell>
          <cell r="E403">
            <v>-629.89</v>
          </cell>
          <cell r="F403">
            <v>459.23</v>
          </cell>
          <cell r="G403">
            <v>1089.1199999999999</v>
          </cell>
          <cell r="H403">
            <v>-629.89</v>
          </cell>
          <cell r="I403">
            <v>459</v>
          </cell>
          <cell r="J403">
            <v>237.281046</v>
          </cell>
        </row>
        <row r="404">
          <cell r="A404">
            <v>5100</v>
          </cell>
          <cell r="B404" t="str">
            <v>52514-COMPUTER REPAIR</v>
          </cell>
          <cell r="C404">
            <v>0</v>
          </cell>
          <cell r="D404">
            <v>0</v>
          </cell>
          <cell r="E404">
            <v>0</v>
          </cell>
          <cell r="F404">
            <v>426.19</v>
          </cell>
          <cell r="G404">
            <v>426.19</v>
          </cell>
          <cell r="H404">
            <v>0</v>
          </cell>
          <cell r="I404">
            <v>426</v>
          </cell>
          <cell r="J404">
            <v>100.044601</v>
          </cell>
        </row>
        <row r="405">
          <cell r="A405">
            <v>5100</v>
          </cell>
          <cell r="B405" t="str">
            <v>SUBTOTAL - COMPUTER RELATED</v>
          </cell>
          <cell r="C405">
            <v>0</v>
          </cell>
          <cell r="D405">
            <v>629.89</v>
          </cell>
          <cell r="E405">
            <v>-629.89</v>
          </cell>
          <cell r="F405">
            <v>885.42</v>
          </cell>
          <cell r="G405">
            <v>1515.31</v>
          </cell>
          <cell r="H405">
            <v>-629.89</v>
          </cell>
          <cell r="I405">
            <v>885</v>
          </cell>
          <cell r="J405">
            <v>171.22146900000001</v>
          </cell>
        </row>
        <row r="406">
          <cell r="A406">
            <v>5100</v>
          </cell>
          <cell r="B406" t="str">
            <v>54111X GENERAL TRAVEL</v>
          </cell>
          <cell r="C406">
            <v>0</v>
          </cell>
          <cell r="D406">
            <v>7263.39</v>
          </cell>
          <cell r="E406">
            <v>-7263.39</v>
          </cell>
          <cell r="F406">
            <v>10651.22</v>
          </cell>
          <cell r="G406">
            <v>18987.12</v>
          </cell>
          <cell r="H406">
            <v>-8335.9</v>
          </cell>
          <cell r="I406">
            <v>10651</v>
          </cell>
          <cell r="J406">
            <v>178.26607799999999</v>
          </cell>
        </row>
        <row r="407">
          <cell r="A407">
            <v>5100</v>
          </cell>
          <cell r="B407" t="str">
            <v>SUBTOTAL - GENERAL TRAVEL</v>
          </cell>
          <cell r="C407">
            <v>0</v>
          </cell>
          <cell r="D407">
            <v>7263.39</v>
          </cell>
          <cell r="E407">
            <v>-7263.39</v>
          </cell>
          <cell r="F407">
            <v>10651.22</v>
          </cell>
          <cell r="G407">
            <v>18987.12</v>
          </cell>
          <cell r="H407">
            <v>-8335.9</v>
          </cell>
          <cell r="I407">
            <v>10651</v>
          </cell>
          <cell r="J407">
            <v>178.26607799999999</v>
          </cell>
        </row>
        <row r="408">
          <cell r="A408">
            <v>5100</v>
          </cell>
          <cell r="B408" t="str">
            <v>SUBTOTAL SELLING MKT OTHER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str">
            <v xml:space="preserve">   n/m</v>
          </cell>
        </row>
        <row r="409">
          <cell r="A409">
            <v>5100</v>
          </cell>
          <cell r="B409" t="str">
            <v>SUBTOTAL - AD PLACEMENTS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 t="str">
            <v xml:space="preserve">   n/m</v>
          </cell>
        </row>
        <row r="410">
          <cell r="A410">
            <v>5100</v>
          </cell>
          <cell r="B410" t="str">
            <v>SUBTOTAL - AD PRODUCTION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 t="str">
            <v xml:space="preserve">   n/m</v>
          </cell>
        </row>
        <row r="411">
          <cell r="A411">
            <v>5100</v>
          </cell>
          <cell r="B411" t="str">
            <v>54218-MARKET RESEARCH</v>
          </cell>
          <cell r="C411">
            <v>0</v>
          </cell>
          <cell r="D411">
            <v>0</v>
          </cell>
          <cell r="E411">
            <v>0</v>
          </cell>
          <cell r="F411">
            <v>2947.5</v>
          </cell>
          <cell r="G411">
            <v>2947.5</v>
          </cell>
          <cell r="H411">
            <v>0</v>
          </cell>
          <cell r="I411">
            <v>2948</v>
          </cell>
          <cell r="J411">
            <v>99.983039000000005</v>
          </cell>
        </row>
        <row r="412">
          <cell r="A412">
            <v>5100</v>
          </cell>
          <cell r="B412" t="str">
            <v>SUBTOTAL - SELLING/MKTG DEVELOPMENT</v>
          </cell>
          <cell r="C412">
            <v>0</v>
          </cell>
          <cell r="D412">
            <v>0</v>
          </cell>
          <cell r="E412">
            <v>0</v>
          </cell>
          <cell r="F412">
            <v>2947.5</v>
          </cell>
          <cell r="G412">
            <v>2947.5</v>
          </cell>
          <cell r="H412">
            <v>0</v>
          </cell>
          <cell r="I412">
            <v>2948</v>
          </cell>
          <cell r="J412">
            <v>99.983039000000005</v>
          </cell>
        </row>
        <row r="413">
          <cell r="A413">
            <v>5100</v>
          </cell>
          <cell r="B413" t="str">
            <v>SUBTOTAL - SELLING/MKTG RELATED</v>
          </cell>
          <cell r="C413">
            <v>0</v>
          </cell>
          <cell r="D413">
            <v>0</v>
          </cell>
          <cell r="E413">
            <v>0</v>
          </cell>
          <cell r="F413">
            <v>2947.5</v>
          </cell>
          <cell r="G413">
            <v>2947.5</v>
          </cell>
          <cell r="H413">
            <v>0</v>
          </cell>
          <cell r="I413">
            <v>2948</v>
          </cell>
          <cell r="J413">
            <v>99.983039000000005</v>
          </cell>
        </row>
        <row r="414">
          <cell r="A414">
            <v>5100</v>
          </cell>
          <cell r="B414" t="str">
            <v>56301-TELEPHONE RELATED COMMUNICATIONS</v>
          </cell>
          <cell r="C414">
            <v>0</v>
          </cell>
          <cell r="D414">
            <v>0</v>
          </cell>
          <cell r="E414">
            <v>0</v>
          </cell>
          <cell r="F414">
            <v>2316.84</v>
          </cell>
          <cell r="G414">
            <v>2412.36</v>
          </cell>
          <cell r="H414">
            <v>-95.52</v>
          </cell>
          <cell r="I414">
            <v>2317</v>
          </cell>
          <cell r="J414">
            <v>104.115667</v>
          </cell>
        </row>
        <row r="415">
          <cell r="A415">
            <v>5100</v>
          </cell>
          <cell r="B415" t="str">
            <v>SUBTOTAL - OCCUPANCY</v>
          </cell>
          <cell r="C415">
            <v>0</v>
          </cell>
          <cell r="D415">
            <v>0</v>
          </cell>
          <cell r="E415">
            <v>0</v>
          </cell>
          <cell r="F415">
            <v>2316.84</v>
          </cell>
          <cell r="G415">
            <v>2412.36</v>
          </cell>
          <cell r="H415">
            <v>-95.52</v>
          </cell>
          <cell r="I415">
            <v>2317</v>
          </cell>
          <cell r="J415">
            <v>104.115667</v>
          </cell>
        </row>
        <row r="416">
          <cell r="A416">
            <v>5100</v>
          </cell>
          <cell r="B416" t="str">
            <v>57113X DEPRECIATION EXPENSE</v>
          </cell>
          <cell r="C416">
            <v>93</v>
          </cell>
          <cell r="D416">
            <v>0</v>
          </cell>
          <cell r="E416">
            <v>93</v>
          </cell>
          <cell r="F416">
            <v>186</v>
          </cell>
          <cell r="G416">
            <v>0</v>
          </cell>
          <cell r="H416">
            <v>186</v>
          </cell>
          <cell r="I416">
            <v>909</v>
          </cell>
          <cell r="J416">
            <v>0</v>
          </cell>
        </row>
        <row r="417">
          <cell r="A417">
            <v>5100</v>
          </cell>
          <cell r="B417" t="str">
            <v>SUBTOTAL - DEPREC/AMORT</v>
          </cell>
          <cell r="C417">
            <v>93</v>
          </cell>
          <cell r="D417">
            <v>0</v>
          </cell>
          <cell r="E417">
            <v>93</v>
          </cell>
          <cell r="F417">
            <v>186</v>
          </cell>
          <cell r="G417">
            <v>0</v>
          </cell>
          <cell r="H417">
            <v>186</v>
          </cell>
          <cell r="I417">
            <v>909</v>
          </cell>
          <cell r="J417">
            <v>0</v>
          </cell>
        </row>
        <row r="418">
          <cell r="A418">
            <v>5100</v>
          </cell>
          <cell r="B418" t="str">
            <v>58105-IMPORT TAXES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 t="str">
            <v xml:space="preserve">   n/m</v>
          </cell>
        </row>
        <row r="419">
          <cell r="A419">
            <v>5100</v>
          </cell>
          <cell r="B419" t="str">
            <v>SUBTOTAL - TAXES/LICENSES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 t="str">
            <v xml:space="preserve">   n/m</v>
          </cell>
        </row>
        <row r="420">
          <cell r="A420">
            <v>5100</v>
          </cell>
          <cell r="B420" t="str">
            <v>58221-PAYMENT DISCOUNTS TAKEN</v>
          </cell>
          <cell r="C420">
            <v>0</v>
          </cell>
          <cell r="D420">
            <v>-0.57999999999999996</v>
          </cell>
          <cell r="E420">
            <v>0.57999999999999996</v>
          </cell>
          <cell r="F420">
            <v>0</v>
          </cell>
          <cell r="G420">
            <v>-0.57999999999999996</v>
          </cell>
          <cell r="H420">
            <v>0.57999999999999996</v>
          </cell>
          <cell r="I420">
            <v>0</v>
          </cell>
          <cell r="J420" t="str">
            <v xml:space="preserve">   n/m</v>
          </cell>
        </row>
        <row r="421">
          <cell r="A421">
            <v>5100</v>
          </cell>
          <cell r="B421" t="str">
            <v>SUBTOTAL - OTHER EXPENSES</v>
          </cell>
          <cell r="C421">
            <v>0</v>
          </cell>
          <cell r="D421">
            <v>-0.57999999999999996</v>
          </cell>
          <cell r="E421">
            <v>0.57999999999999996</v>
          </cell>
          <cell r="F421">
            <v>0</v>
          </cell>
          <cell r="G421">
            <v>-0.57999999999999996</v>
          </cell>
          <cell r="H421">
            <v>0.57999999999999996</v>
          </cell>
          <cell r="I421">
            <v>0</v>
          </cell>
          <cell r="J421" t="str">
            <v xml:space="preserve">   n/m</v>
          </cell>
        </row>
        <row r="422">
          <cell r="A422">
            <v>5100</v>
          </cell>
          <cell r="B422" t="str">
            <v>EXPENSE SUBTOTAL</v>
          </cell>
          <cell r="C422">
            <v>93</v>
          </cell>
          <cell r="D422">
            <v>16831.419999999998</v>
          </cell>
          <cell r="E422">
            <v>-16738.419999999998</v>
          </cell>
          <cell r="F422">
            <v>37108.65</v>
          </cell>
          <cell r="G422">
            <v>59286.18</v>
          </cell>
          <cell r="H422">
            <v>-22177.53</v>
          </cell>
          <cell r="I422">
            <v>37832</v>
          </cell>
          <cell r="J422">
            <v>156.709082</v>
          </cell>
        </row>
        <row r="423">
          <cell r="A423">
            <v>5100</v>
          </cell>
          <cell r="B423" t="str">
            <v>59519-FACILITIES ALLOCATION</v>
          </cell>
          <cell r="C423">
            <v>0</v>
          </cell>
          <cell r="D423">
            <v>0</v>
          </cell>
          <cell r="E423">
            <v>0</v>
          </cell>
          <cell r="F423">
            <v>546.41</v>
          </cell>
          <cell r="G423">
            <v>546.41</v>
          </cell>
          <cell r="H423">
            <v>0</v>
          </cell>
          <cell r="I423">
            <v>546</v>
          </cell>
          <cell r="J423">
            <v>100.075092</v>
          </cell>
        </row>
        <row r="424">
          <cell r="A424">
            <v>5100</v>
          </cell>
          <cell r="B424" t="str">
            <v>59513-APPLIED IT,ADMIN,PROC,SHIP/REC &amp; LIB ALLOC</v>
          </cell>
          <cell r="C424">
            <v>0</v>
          </cell>
          <cell r="D424">
            <v>0</v>
          </cell>
          <cell r="E424">
            <v>0</v>
          </cell>
          <cell r="F424">
            <v>296.47000000000003</v>
          </cell>
          <cell r="G424">
            <v>296.47000000000003</v>
          </cell>
          <cell r="H424">
            <v>0</v>
          </cell>
          <cell r="I424">
            <v>296</v>
          </cell>
          <cell r="J424">
            <v>100.158784</v>
          </cell>
        </row>
        <row r="425">
          <cell r="A425">
            <v>5100</v>
          </cell>
          <cell r="B425" t="str">
            <v>59515-APPLIED HUMAN RESOURCES ALLOCATION</v>
          </cell>
          <cell r="C425">
            <v>0</v>
          </cell>
          <cell r="D425">
            <v>0</v>
          </cell>
          <cell r="E425">
            <v>0</v>
          </cell>
          <cell r="F425">
            <v>355.41</v>
          </cell>
          <cell r="G425">
            <v>355.41</v>
          </cell>
          <cell r="H425">
            <v>0</v>
          </cell>
          <cell r="I425">
            <v>355</v>
          </cell>
          <cell r="J425">
            <v>100.115493</v>
          </cell>
        </row>
        <row r="426">
          <cell r="A426">
            <v>5100</v>
          </cell>
          <cell r="B426" t="str">
            <v>SUBTOTAL - APPLIED ALLOCATIONS</v>
          </cell>
          <cell r="C426">
            <v>0</v>
          </cell>
          <cell r="D426">
            <v>0</v>
          </cell>
          <cell r="E426">
            <v>0</v>
          </cell>
          <cell r="F426">
            <v>1198.29</v>
          </cell>
          <cell r="G426">
            <v>1198.29</v>
          </cell>
          <cell r="H426">
            <v>0</v>
          </cell>
          <cell r="I426">
            <v>1198</v>
          </cell>
          <cell r="J426">
            <v>100.024207</v>
          </cell>
        </row>
        <row r="427">
          <cell r="A427">
            <v>5100</v>
          </cell>
          <cell r="B427" t="str">
            <v>TOTAL EXPENSES &amp; APPLIED ALLOC</v>
          </cell>
          <cell r="C427">
            <v>93</v>
          </cell>
          <cell r="D427">
            <v>16831.419999999998</v>
          </cell>
          <cell r="E427">
            <v>-16738.419999999998</v>
          </cell>
          <cell r="F427">
            <v>38306.94</v>
          </cell>
          <cell r="G427">
            <v>60484.47</v>
          </cell>
          <cell r="H427">
            <v>-22177.53</v>
          </cell>
          <cell r="I427">
            <v>39030</v>
          </cell>
          <cell r="J427">
            <v>154.969178</v>
          </cell>
        </row>
        <row r="428">
          <cell r="A428">
            <v>5100</v>
          </cell>
          <cell r="B428" t="str">
            <v>SUBTOTAL - ALLOC VARIANCE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 t="str">
            <v xml:space="preserve">   n/m</v>
          </cell>
        </row>
        <row r="429">
          <cell r="A429">
            <v>5100</v>
          </cell>
          <cell r="B429" t="str">
            <v>TOTAL EXPENSES &amp; ALLOC</v>
          </cell>
          <cell r="C429">
            <v>93</v>
          </cell>
          <cell r="D429">
            <v>16831.419999999998</v>
          </cell>
          <cell r="E429">
            <v>-16738.419999999998</v>
          </cell>
          <cell r="F429">
            <v>38306.94</v>
          </cell>
          <cell r="G429">
            <v>60484.47</v>
          </cell>
          <cell r="H429">
            <v>-22177.53</v>
          </cell>
          <cell r="I429">
            <v>39030</v>
          </cell>
          <cell r="J429">
            <v>154.969178</v>
          </cell>
        </row>
        <row r="430">
          <cell r="A430">
            <v>5100</v>
          </cell>
          <cell r="B430" t="str">
            <v>TOTAL NET EXPENSES AFTER ALLOCATIONS</v>
          </cell>
          <cell r="C430">
            <v>93</v>
          </cell>
          <cell r="D430">
            <v>16831.419999999998</v>
          </cell>
          <cell r="E430">
            <v>-16738.419999999998</v>
          </cell>
          <cell r="F430">
            <v>38306.94</v>
          </cell>
          <cell r="G430">
            <v>60484.47</v>
          </cell>
          <cell r="H430">
            <v>-22177.53</v>
          </cell>
          <cell r="I430">
            <v>39030</v>
          </cell>
          <cell r="J430">
            <v>154.969178</v>
          </cell>
        </row>
        <row r="431">
          <cell r="A431">
            <v>5101</v>
          </cell>
          <cell r="B431" t="str">
            <v>A0011-DEPT SQUARE FOOTAGE BASE FACTOR</v>
          </cell>
          <cell r="C431">
            <v>514.26</v>
          </cell>
          <cell r="D431">
            <v>966.6</v>
          </cell>
          <cell r="E431">
            <v>-452.34</v>
          </cell>
          <cell r="F431">
            <v>924.42</v>
          </cell>
          <cell r="G431">
            <v>1376.76</v>
          </cell>
          <cell r="H431">
            <v>-452.34</v>
          </cell>
          <cell r="I431">
            <v>8231</v>
          </cell>
          <cell r="J431">
            <v>16.726521999999999</v>
          </cell>
        </row>
        <row r="432">
          <cell r="A432">
            <v>5101</v>
          </cell>
          <cell r="B432" t="str">
            <v>A0111-QUALCOMM EMPLOYEE CENSUS BASE FACTOR</v>
          </cell>
          <cell r="C432">
            <v>5</v>
          </cell>
          <cell r="D432">
            <v>11</v>
          </cell>
          <cell r="E432">
            <v>-6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 t="str">
            <v xml:space="preserve">   n/m</v>
          </cell>
        </row>
        <row r="433">
          <cell r="A433">
            <v>5101</v>
          </cell>
          <cell r="B433" t="str">
            <v>SUBTOTAL - CENSUS</v>
          </cell>
          <cell r="C433">
            <v>5</v>
          </cell>
          <cell r="D433">
            <v>11</v>
          </cell>
          <cell r="E433">
            <v>-6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 t="str">
            <v xml:space="preserve">   n/m</v>
          </cell>
        </row>
        <row r="434">
          <cell r="A434">
            <v>5101</v>
          </cell>
          <cell r="B434" t="str">
            <v>A0121-DIRECT PERM HRS</v>
          </cell>
          <cell r="C434">
            <v>0</v>
          </cell>
          <cell r="D434">
            <v>49</v>
          </cell>
          <cell r="E434">
            <v>-49</v>
          </cell>
          <cell r="F434">
            <v>0</v>
          </cell>
          <cell r="G434">
            <v>49</v>
          </cell>
          <cell r="H434">
            <v>-49</v>
          </cell>
          <cell r="I434">
            <v>0</v>
          </cell>
          <cell r="J434" t="str">
            <v xml:space="preserve">   n/m</v>
          </cell>
        </row>
        <row r="435">
          <cell r="A435">
            <v>5101</v>
          </cell>
          <cell r="B435" t="str">
            <v>SUBTOTAL - DIRECT HRS</v>
          </cell>
          <cell r="C435">
            <v>0</v>
          </cell>
          <cell r="D435">
            <v>49</v>
          </cell>
          <cell r="E435">
            <v>-49</v>
          </cell>
          <cell r="F435">
            <v>0</v>
          </cell>
          <cell r="G435">
            <v>49</v>
          </cell>
          <cell r="H435">
            <v>-49</v>
          </cell>
          <cell r="I435">
            <v>0</v>
          </cell>
          <cell r="J435" t="str">
            <v xml:space="preserve">   n/m</v>
          </cell>
        </row>
        <row r="436">
          <cell r="A436">
            <v>5101</v>
          </cell>
          <cell r="B436" t="str">
            <v>A0131-INDIRECT PERM HRS</v>
          </cell>
          <cell r="C436">
            <v>880</v>
          </cell>
          <cell r="D436">
            <v>1339</v>
          </cell>
          <cell r="E436">
            <v>-459</v>
          </cell>
          <cell r="F436">
            <v>1530.5</v>
          </cell>
          <cell r="G436">
            <v>1993</v>
          </cell>
          <cell r="H436">
            <v>-462.5</v>
          </cell>
          <cell r="I436">
            <v>13043</v>
          </cell>
          <cell r="J436">
            <v>15.280227</v>
          </cell>
        </row>
        <row r="437">
          <cell r="A437">
            <v>5101</v>
          </cell>
          <cell r="B437" t="str">
            <v>SUBTOTAL - INDIRECT HRS</v>
          </cell>
          <cell r="C437">
            <v>880</v>
          </cell>
          <cell r="D437">
            <v>1339</v>
          </cell>
          <cell r="E437">
            <v>-459</v>
          </cell>
          <cell r="F437">
            <v>1530.5</v>
          </cell>
          <cell r="G437">
            <v>1993</v>
          </cell>
          <cell r="H437">
            <v>-462.5</v>
          </cell>
          <cell r="I437">
            <v>13043</v>
          </cell>
          <cell r="J437">
            <v>15.280227</v>
          </cell>
        </row>
        <row r="438">
          <cell r="A438">
            <v>5101</v>
          </cell>
          <cell r="B438" t="str">
            <v>51112-EMPLOYEE DIRECT LABOR</v>
          </cell>
          <cell r="C438">
            <v>0</v>
          </cell>
          <cell r="D438">
            <v>1477.35</v>
          </cell>
          <cell r="E438">
            <v>-1477.35</v>
          </cell>
          <cell r="F438">
            <v>0</v>
          </cell>
          <cell r="G438">
            <v>1477.35</v>
          </cell>
          <cell r="H438">
            <v>-1477.35</v>
          </cell>
          <cell r="I438">
            <v>0</v>
          </cell>
          <cell r="J438" t="str">
            <v xml:space="preserve">   n/m</v>
          </cell>
        </row>
        <row r="439">
          <cell r="A439">
            <v>5101</v>
          </cell>
          <cell r="B439" t="str">
            <v>SUBTOTAL - DIRECT LABOR</v>
          </cell>
          <cell r="C439">
            <v>0</v>
          </cell>
          <cell r="D439">
            <v>1477.35</v>
          </cell>
          <cell r="E439">
            <v>-1477.35</v>
          </cell>
          <cell r="F439">
            <v>0</v>
          </cell>
          <cell r="G439">
            <v>1477.35</v>
          </cell>
          <cell r="H439">
            <v>-1477.35</v>
          </cell>
          <cell r="I439">
            <v>0</v>
          </cell>
          <cell r="J439" t="str">
            <v xml:space="preserve">   n/m</v>
          </cell>
        </row>
        <row r="440">
          <cell r="A440">
            <v>5101</v>
          </cell>
          <cell r="B440" t="str">
            <v>51111-EMPLOYEE O/H LABOR</v>
          </cell>
          <cell r="C440">
            <v>27192</v>
          </cell>
          <cell r="D440">
            <v>45514.06</v>
          </cell>
          <cell r="E440">
            <v>-18322.060000000001</v>
          </cell>
          <cell r="F440">
            <v>48236.6</v>
          </cell>
          <cell r="G440">
            <v>67846.3</v>
          </cell>
          <cell r="H440">
            <v>-19609.7</v>
          </cell>
          <cell r="I440">
            <v>411849</v>
          </cell>
          <cell r="J440">
            <v>16.473586000000001</v>
          </cell>
        </row>
        <row r="441">
          <cell r="A441">
            <v>5101</v>
          </cell>
          <cell r="B441" t="str">
            <v>51114-JURY DUTY</v>
          </cell>
          <cell r="C441">
            <v>0</v>
          </cell>
          <cell r="D441">
            <v>150.75</v>
          </cell>
          <cell r="E441">
            <v>-150.75</v>
          </cell>
          <cell r="F441">
            <v>0</v>
          </cell>
          <cell r="G441">
            <v>150.75</v>
          </cell>
          <cell r="H441">
            <v>-150.75</v>
          </cell>
          <cell r="I441">
            <v>0</v>
          </cell>
          <cell r="J441" t="str">
            <v xml:space="preserve">   n/m</v>
          </cell>
        </row>
        <row r="442">
          <cell r="A442">
            <v>5101</v>
          </cell>
          <cell r="B442" t="str">
            <v>51211-Employee Overhead Clearing</v>
          </cell>
          <cell r="C442">
            <v>0</v>
          </cell>
          <cell r="D442">
            <v>-3454.4</v>
          </cell>
          <cell r="E442">
            <v>3454.4</v>
          </cell>
          <cell r="F442">
            <v>67.2</v>
          </cell>
          <cell r="G442">
            <v>-6154.4</v>
          </cell>
          <cell r="H442">
            <v>6221.6</v>
          </cell>
          <cell r="I442">
            <v>67</v>
          </cell>
          <cell r="J442" t="str">
            <v xml:space="preserve">   n/m</v>
          </cell>
        </row>
        <row r="443">
          <cell r="A443">
            <v>5101</v>
          </cell>
          <cell r="B443" t="str">
            <v>51118-EE LABOR CROSS CHARGE-IN</v>
          </cell>
          <cell r="C443">
            <v>0</v>
          </cell>
          <cell r="D443">
            <v>0</v>
          </cell>
          <cell r="E443">
            <v>0</v>
          </cell>
          <cell r="F443">
            <v>70</v>
          </cell>
          <cell r="G443">
            <v>163.28</v>
          </cell>
          <cell r="H443">
            <v>-93.28</v>
          </cell>
          <cell r="I443">
            <v>70</v>
          </cell>
          <cell r="J443">
            <v>233.25714300000001</v>
          </cell>
        </row>
        <row r="444">
          <cell r="A444">
            <v>5101</v>
          </cell>
          <cell r="B444" t="str">
            <v>SUBTOTAL - OVERHEAD LABOR</v>
          </cell>
          <cell r="C444">
            <v>27192</v>
          </cell>
          <cell r="D444">
            <v>42210.41</v>
          </cell>
          <cell r="E444">
            <v>-15018.41</v>
          </cell>
          <cell r="F444">
            <v>48373.8</v>
          </cell>
          <cell r="G444">
            <v>62005.93</v>
          </cell>
          <cell r="H444">
            <v>-13632.13</v>
          </cell>
          <cell r="I444">
            <v>411986</v>
          </cell>
          <cell r="J444">
            <v>15.050494</v>
          </cell>
        </row>
        <row r="445">
          <cell r="A445">
            <v>5101</v>
          </cell>
          <cell r="B445" t="str">
            <v>59512-APPLIED FRINGE BENEFITS ALLOCATION</v>
          </cell>
          <cell r="C445">
            <v>7477.8</v>
          </cell>
          <cell r="D445">
            <v>12295.87</v>
          </cell>
          <cell r="E445">
            <v>-4818.07</v>
          </cell>
          <cell r="F445">
            <v>14289.6</v>
          </cell>
          <cell r="G445">
            <v>19056.23</v>
          </cell>
          <cell r="H445">
            <v>-4766.63</v>
          </cell>
          <cell r="I445">
            <v>132633</v>
          </cell>
          <cell r="J445">
            <v>14.367639</v>
          </cell>
        </row>
        <row r="446">
          <cell r="A446">
            <v>5101</v>
          </cell>
          <cell r="B446" t="str">
            <v>59516-APPLIED INSURANCE ALLOCATION</v>
          </cell>
          <cell r="C446">
            <v>3331.85</v>
          </cell>
          <cell r="D446">
            <v>7330.07</v>
          </cell>
          <cell r="E446">
            <v>-3998.22</v>
          </cell>
          <cell r="F446">
            <v>5730.73</v>
          </cell>
          <cell r="G446">
            <v>9728.9500000000007</v>
          </cell>
          <cell r="H446">
            <v>-3998.22</v>
          </cell>
          <cell r="I446">
            <v>47178</v>
          </cell>
          <cell r="J446">
            <v>20.621794000000001</v>
          </cell>
        </row>
        <row r="447">
          <cell r="A447">
            <v>5101</v>
          </cell>
          <cell r="B447" t="str">
            <v>SUBTOTAL - FRINGE AND INSURANCE</v>
          </cell>
          <cell r="C447">
            <v>10809.65</v>
          </cell>
          <cell r="D447">
            <v>19625.939999999999</v>
          </cell>
          <cell r="E447">
            <v>-8816.2900000000009</v>
          </cell>
          <cell r="F447">
            <v>20020.330000000002</v>
          </cell>
          <cell r="G447">
            <v>28785.18</v>
          </cell>
          <cell r="H447">
            <v>-8764.85</v>
          </cell>
          <cell r="I447">
            <v>179811</v>
          </cell>
          <cell r="J447">
            <v>16.008576000000001</v>
          </cell>
        </row>
        <row r="448">
          <cell r="A448">
            <v>5101</v>
          </cell>
          <cell r="B448" t="str">
            <v>51327-VOL DISABILITY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str">
            <v xml:space="preserve">   n/m</v>
          </cell>
        </row>
        <row r="449">
          <cell r="A449">
            <v>5101</v>
          </cell>
          <cell r="B449" t="str">
            <v>51344-FLOATING HOLIDAY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 t="str">
            <v xml:space="preserve">   n/m</v>
          </cell>
        </row>
        <row r="450">
          <cell r="A450">
            <v>5101</v>
          </cell>
          <cell r="B450" t="str">
            <v>SUBTOTAL - FRINGE BENEFITS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 t="str">
            <v xml:space="preserve">   n/m</v>
          </cell>
        </row>
        <row r="451">
          <cell r="A451">
            <v>5101</v>
          </cell>
          <cell r="B451" t="str">
            <v>51516-EMPLOYEE MEALS</v>
          </cell>
          <cell r="C451">
            <v>95</v>
          </cell>
          <cell r="D451">
            <v>0</v>
          </cell>
          <cell r="E451">
            <v>95</v>
          </cell>
          <cell r="F451">
            <v>133</v>
          </cell>
          <cell r="G451">
            <v>0</v>
          </cell>
          <cell r="H451">
            <v>133</v>
          </cell>
          <cell r="I451">
            <v>1482</v>
          </cell>
          <cell r="J451">
            <v>0</v>
          </cell>
        </row>
        <row r="452">
          <cell r="A452">
            <v>5101</v>
          </cell>
          <cell r="B452" t="str">
            <v>51518-TRAINING SEMINARS</v>
          </cell>
          <cell r="C452">
            <v>125</v>
          </cell>
          <cell r="D452">
            <v>0</v>
          </cell>
          <cell r="E452">
            <v>125</v>
          </cell>
          <cell r="F452">
            <v>175</v>
          </cell>
          <cell r="G452">
            <v>0</v>
          </cell>
          <cell r="H452">
            <v>175</v>
          </cell>
          <cell r="I452">
            <v>1950</v>
          </cell>
          <cell r="J452">
            <v>0</v>
          </cell>
        </row>
        <row r="453">
          <cell r="A453">
            <v>5101</v>
          </cell>
          <cell r="B453" t="str">
            <v>51519-PUBLICATIONS SUBSCRIPTIONS</v>
          </cell>
          <cell r="C453">
            <v>0</v>
          </cell>
          <cell r="D453">
            <v>2398.6</v>
          </cell>
          <cell r="E453">
            <v>-2398.6</v>
          </cell>
          <cell r="F453">
            <v>0</v>
          </cell>
          <cell r="G453">
            <v>4797.2</v>
          </cell>
          <cell r="H453">
            <v>-4797.2</v>
          </cell>
          <cell r="I453">
            <v>0</v>
          </cell>
          <cell r="J453" t="str">
            <v xml:space="preserve">   n/m</v>
          </cell>
        </row>
        <row r="454">
          <cell r="A454">
            <v>5101</v>
          </cell>
          <cell r="B454" t="str">
            <v>51527-EDUCATION REIMBURSEMENT</v>
          </cell>
          <cell r="C454">
            <v>420</v>
          </cell>
          <cell r="D454">
            <v>0</v>
          </cell>
          <cell r="E454">
            <v>420</v>
          </cell>
          <cell r="F454">
            <v>588</v>
          </cell>
          <cell r="G454">
            <v>0</v>
          </cell>
          <cell r="H454">
            <v>588</v>
          </cell>
          <cell r="I454">
            <v>6552</v>
          </cell>
          <cell r="J454">
            <v>0</v>
          </cell>
        </row>
        <row r="455">
          <cell r="A455">
            <v>5101</v>
          </cell>
          <cell r="B455" t="str">
            <v>51521-RECRUITING</v>
          </cell>
          <cell r="C455">
            <v>475</v>
          </cell>
          <cell r="D455">
            <v>15000</v>
          </cell>
          <cell r="E455">
            <v>-14525</v>
          </cell>
          <cell r="F455">
            <v>665</v>
          </cell>
          <cell r="G455">
            <v>15000</v>
          </cell>
          <cell r="H455">
            <v>-14335</v>
          </cell>
          <cell r="I455">
            <v>7410</v>
          </cell>
          <cell r="J455">
            <v>202.42914999999999</v>
          </cell>
        </row>
        <row r="456">
          <cell r="A456">
            <v>5101</v>
          </cell>
          <cell r="B456" t="str">
            <v>51517-RELOCATION</v>
          </cell>
          <cell r="C456">
            <v>725</v>
          </cell>
          <cell r="D456">
            <v>685.1</v>
          </cell>
          <cell r="E456">
            <v>39.9</v>
          </cell>
          <cell r="F456">
            <v>1015</v>
          </cell>
          <cell r="G456">
            <v>685.1</v>
          </cell>
          <cell r="H456">
            <v>329.9</v>
          </cell>
          <cell r="I456">
            <v>11310</v>
          </cell>
          <cell r="J456">
            <v>6.0574709999999996</v>
          </cell>
        </row>
        <row r="457">
          <cell r="A457">
            <v>5101</v>
          </cell>
          <cell r="B457" t="str">
            <v>SUBTOTAL - EMPLOYEE RELATED COSTS</v>
          </cell>
          <cell r="C457">
            <v>1840</v>
          </cell>
          <cell r="D457">
            <v>18083.7</v>
          </cell>
          <cell r="E457">
            <v>-16243.7</v>
          </cell>
          <cell r="F457">
            <v>2576</v>
          </cell>
          <cell r="G457">
            <v>20482.3</v>
          </cell>
          <cell r="H457">
            <v>-17906.3</v>
          </cell>
          <cell r="I457">
            <v>28704</v>
          </cell>
          <cell r="J457">
            <v>71.356954000000002</v>
          </cell>
        </row>
        <row r="458">
          <cell r="A458">
            <v>5101</v>
          </cell>
          <cell r="B458" t="str">
            <v>52203-OUTSIDE SERVICES</v>
          </cell>
          <cell r="C458">
            <v>1080</v>
          </cell>
          <cell r="D458">
            <v>35</v>
          </cell>
          <cell r="E458">
            <v>1045</v>
          </cell>
          <cell r="F458">
            <v>1512</v>
          </cell>
          <cell r="G458">
            <v>71.8</v>
          </cell>
          <cell r="H458">
            <v>1440.2</v>
          </cell>
          <cell r="I458">
            <v>16848</v>
          </cell>
          <cell r="J458">
            <v>0.42616300000000001</v>
          </cell>
        </row>
        <row r="459">
          <cell r="A459">
            <v>5101</v>
          </cell>
          <cell r="B459" t="str">
            <v>SUBTOTAL - SUPPLIES AND SERVICES</v>
          </cell>
          <cell r="C459">
            <v>1080</v>
          </cell>
          <cell r="D459">
            <v>35</v>
          </cell>
          <cell r="E459">
            <v>1045</v>
          </cell>
          <cell r="F459">
            <v>1512</v>
          </cell>
          <cell r="G459">
            <v>71.8</v>
          </cell>
          <cell r="H459">
            <v>1440.2</v>
          </cell>
          <cell r="I459">
            <v>16848</v>
          </cell>
          <cell r="J459">
            <v>0.42616300000000001</v>
          </cell>
        </row>
        <row r="460">
          <cell r="A460">
            <v>5101</v>
          </cell>
          <cell r="B460" t="str">
            <v>52311-OVERNIGHT SHIPPING</v>
          </cell>
          <cell r="C460">
            <v>75</v>
          </cell>
          <cell r="D460">
            <v>0</v>
          </cell>
          <cell r="E460">
            <v>75</v>
          </cell>
          <cell r="F460">
            <v>105</v>
          </cell>
          <cell r="G460">
            <v>0</v>
          </cell>
          <cell r="H460">
            <v>105</v>
          </cell>
          <cell r="I460">
            <v>1170</v>
          </cell>
          <cell r="J460">
            <v>0</v>
          </cell>
        </row>
        <row r="461">
          <cell r="A461">
            <v>5101</v>
          </cell>
          <cell r="B461" t="str">
            <v>SUBTOTAL - SHIPPING COSTS</v>
          </cell>
          <cell r="C461">
            <v>75</v>
          </cell>
          <cell r="D461">
            <v>0</v>
          </cell>
          <cell r="E461">
            <v>75</v>
          </cell>
          <cell r="F461">
            <v>105</v>
          </cell>
          <cell r="G461">
            <v>0</v>
          </cell>
          <cell r="H461">
            <v>105</v>
          </cell>
          <cell r="I461">
            <v>1170</v>
          </cell>
          <cell r="J461">
            <v>0</v>
          </cell>
        </row>
        <row r="462">
          <cell r="A462">
            <v>5101</v>
          </cell>
          <cell r="B462" t="str">
            <v>52412-TELECOM EQUIP LEASES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str">
            <v xml:space="preserve">   n/m</v>
          </cell>
        </row>
        <row r="463">
          <cell r="A463">
            <v>5101</v>
          </cell>
          <cell r="B463" t="str">
            <v>SUBTOTAL - MACHINERY AND EQUIP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 t="str">
            <v xml:space="preserve">   n/m</v>
          </cell>
        </row>
        <row r="464">
          <cell r="A464">
            <v>5101</v>
          </cell>
          <cell r="B464" t="str">
            <v>52517-COMPUTER EQUIP LEASES</v>
          </cell>
          <cell r="C464">
            <v>640</v>
          </cell>
          <cell r="D464">
            <v>293.16000000000003</v>
          </cell>
          <cell r="E464">
            <v>346.84</v>
          </cell>
          <cell r="F464">
            <v>800</v>
          </cell>
          <cell r="G464">
            <v>293.16000000000003</v>
          </cell>
          <cell r="H464">
            <v>506.84</v>
          </cell>
          <cell r="I464">
            <v>10720</v>
          </cell>
          <cell r="J464">
            <v>2.7347009999999998</v>
          </cell>
        </row>
        <row r="465">
          <cell r="A465">
            <v>5101</v>
          </cell>
          <cell r="B465" t="str">
            <v>52515-COMPUTER SUPPLIES</v>
          </cell>
          <cell r="C465">
            <v>0</v>
          </cell>
          <cell r="D465">
            <v>260</v>
          </cell>
          <cell r="E465">
            <v>-260</v>
          </cell>
          <cell r="F465">
            <v>0</v>
          </cell>
          <cell r="G465">
            <v>260</v>
          </cell>
          <cell r="H465">
            <v>-260</v>
          </cell>
          <cell r="I465">
            <v>0</v>
          </cell>
          <cell r="J465" t="str">
            <v xml:space="preserve">   n/m</v>
          </cell>
        </row>
        <row r="466">
          <cell r="A466">
            <v>5101</v>
          </cell>
          <cell r="B466" t="str">
            <v>52511-NON-CAPITAL COMPUTER EQUIPMENT</v>
          </cell>
          <cell r="C466">
            <v>50</v>
          </cell>
          <cell r="D466">
            <v>65.73</v>
          </cell>
          <cell r="E466">
            <v>-15.73</v>
          </cell>
          <cell r="F466">
            <v>100</v>
          </cell>
          <cell r="G466">
            <v>134.61000000000001</v>
          </cell>
          <cell r="H466">
            <v>-34.61</v>
          </cell>
          <cell r="I466">
            <v>550</v>
          </cell>
          <cell r="J466">
            <v>24.474544999999999</v>
          </cell>
        </row>
        <row r="467">
          <cell r="A467">
            <v>5101</v>
          </cell>
          <cell r="B467" t="str">
            <v>SUBTOTAL - COMPUTER RELATED</v>
          </cell>
          <cell r="C467">
            <v>690</v>
          </cell>
          <cell r="D467">
            <v>618.89</v>
          </cell>
          <cell r="E467">
            <v>71.11</v>
          </cell>
          <cell r="F467">
            <v>900</v>
          </cell>
          <cell r="G467">
            <v>687.77</v>
          </cell>
          <cell r="H467">
            <v>212.23</v>
          </cell>
          <cell r="I467">
            <v>11270</v>
          </cell>
          <cell r="J467">
            <v>6.1026619999999996</v>
          </cell>
        </row>
        <row r="468">
          <cell r="A468">
            <v>5101</v>
          </cell>
          <cell r="B468" t="str">
            <v>54111X GENERAL TRAVEL</v>
          </cell>
          <cell r="C468">
            <v>22000</v>
          </cell>
          <cell r="D468">
            <v>0</v>
          </cell>
          <cell r="E468">
            <v>22000</v>
          </cell>
          <cell r="F468">
            <v>24000</v>
          </cell>
          <cell r="G468">
            <v>0</v>
          </cell>
          <cell r="H468">
            <v>24000</v>
          </cell>
          <cell r="I468">
            <v>102000</v>
          </cell>
          <cell r="J468">
            <v>0</v>
          </cell>
        </row>
        <row r="469">
          <cell r="A469">
            <v>5101</v>
          </cell>
          <cell r="B469" t="str">
            <v>SUBTOTAL - GENERAL TRAVEL</v>
          </cell>
          <cell r="C469">
            <v>22000</v>
          </cell>
          <cell r="D469">
            <v>0</v>
          </cell>
          <cell r="E469">
            <v>22000</v>
          </cell>
          <cell r="F469">
            <v>24000</v>
          </cell>
          <cell r="G469">
            <v>0</v>
          </cell>
          <cell r="H469">
            <v>24000</v>
          </cell>
          <cell r="I469">
            <v>102000</v>
          </cell>
          <cell r="J469">
            <v>0</v>
          </cell>
        </row>
        <row r="470">
          <cell r="A470">
            <v>5101</v>
          </cell>
          <cell r="B470" t="str">
            <v>SUBTOTAL SELLING MKT OTHER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 t="str">
            <v xml:space="preserve">   n/m</v>
          </cell>
        </row>
        <row r="471">
          <cell r="A471">
            <v>5101</v>
          </cell>
          <cell r="B471" t="str">
            <v>SUBTOTAL - AD PLACEMENTS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 t="str">
            <v xml:space="preserve">   n/m</v>
          </cell>
        </row>
        <row r="472">
          <cell r="A472">
            <v>5101</v>
          </cell>
          <cell r="B472" t="str">
            <v>SUBTOTAL - AD PRODUCTION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 t="str">
            <v xml:space="preserve">   n/m</v>
          </cell>
        </row>
        <row r="473">
          <cell r="A473">
            <v>5101</v>
          </cell>
          <cell r="B473" t="str">
            <v>SUBTOTAL - SELLING/MKTG DEVELOPMENT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 t="str">
            <v xml:space="preserve">   n/m</v>
          </cell>
        </row>
        <row r="474">
          <cell r="A474">
            <v>5101</v>
          </cell>
          <cell r="B474" t="str">
            <v>SUBTOTAL - SELLING/MKTG RELATED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 t="str">
            <v xml:space="preserve">   n/m</v>
          </cell>
        </row>
        <row r="475">
          <cell r="A475">
            <v>5101</v>
          </cell>
          <cell r="B475" t="str">
            <v>56301-TELEPHONE RELATED COMMUNICATIONS</v>
          </cell>
          <cell r="C475">
            <v>400</v>
          </cell>
          <cell r="D475">
            <v>192.69</v>
          </cell>
          <cell r="E475">
            <v>207.31</v>
          </cell>
          <cell r="F475">
            <v>800</v>
          </cell>
          <cell r="G475">
            <v>208.89</v>
          </cell>
          <cell r="H475">
            <v>591.11</v>
          </cell>
          <cell r="I475">
            <v>9200</v>
          </cell>
          <cell r="J475">
            <v>2.270543</v>
          </cell>
        </row>
        <row r="476">
          <cell r="A476">
            <v>5101</v>
          </cell>
          <cell r="B476" t="str">
            <v>SUBTOTAL - OCCUPANCY</v>
          </cell>
          <cell r="C476">
            <v>400</v>
          </cell>
          <cell r="D476">
            <v>192.69</v>
          </cell>
          <cell r="E476">
            <v>207.31</v>
          </cell>
          <cell r="F476">
            <v>800</v>
          </cell>
          <cell r="G476">
            <v>208.89</v>
          </cell>
          <cell r="H476">
            <v>591.11</v>
          </cell>
          <cell r="I476">
            <v>9200</v>
          </cell>
          <cell r="J476">
            <v>2.270543</v>
          </cell>
        </row>
        <row r="477">
          <cell r="A477">
            <v>5101</v>
          </cell>
          <cell r="B477" t="str">
            <v>57113X DEPRECIATION EXPENSE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 t="str">
            <v xml:space="preserve">   n/m</v>
          </cell>
        </row>
        <row r="478">
          <cell r="A478">
            <v>5101</v>
          </cell>
          <cell r="B478" t="str">
            <v>SUBTOTAL - DEPREC/AMORT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 t="str">
            <v xml:space="preserve">   n/m</v>
          </cell>
        </row>
        <row r="479">
          <cell r="A479">
            <v>5101</v>
          </cell>
          <cell r="B479" t="str">
            <v>58105-IMPORT TAXES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 t="str">
            <v xml:space="preserve">   n/m</v>
          </cell>
        </row>
        <row r="480">
          <cell r="A480">
            <v>5101</v>
          </cell>
          <cell r="B480" t="str">
            <v>SUBTOTAL - TAXES/LICENSES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 t="str">
            <v xml:space="preserve">   n/m</v>
          </cell>
        </row>
        <row r="481">
          <cell r="A481">
            <v>5101</v>
          </cell>
          <cell r="B481" t="str">
            <v>SUBTOTAL - OTHER EXPENSES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 t="str">
            <v xml:space="preserve">   n/m</v>
          </cell>
        </row>
        <row r="482">
          <cell r="A482">
            <v>5101</v>
          </cell>
          <cell r="B482" t="str">
            <v>EXPENSE SUBTOTAL</v>
          </cell>
          <cell r="C482">
            <v>64086.65</v>
          </cell>
          <cell r="D482">
            <v>80766.63</v>
          </cell>
          <cell r="E482">
            <v>-16679.98</v>
          </cell>
          <cell r="F482">
            <v>98287.13</v>
          </cell>
          <cell r="G482">
            <v>112241.87</v>
          </cell>
          <cell r="H482">
            <v>-13954.74</v>
          </cell>
          <cell r="I482">
            <v>760989</v>
          </cell>
          <cell r="J482">
            <v>14.749473</v>
          </cell>
        </row>
        <row r="483">
          <cell r="A483">
            <v>5101</v>
          </cell>
          <cell r="B483" t="str">
            <v>59519-FACILITIES ALLOCATION</v>
          </cell>
          <cell r="C483">
            <v>2175.3200000000002</v>
          </cell>
          <cell r="D483">
            <v>4088.72</v>
          </cell>
          <cell r="E483">
            <v>-1913.4</v>
          </cell>
          <cell r="F483">
            <v>3803.75</v>
          </cell>
          <cell r="G483">
            <v>5717.15</v>
          </cell>
          <cell r="H483">
            <v>-1913.4</v>
          </cell>
          <cell r="I483">
            <v>32378</v>
          </cell>
          <cell r="J483">
            <v>17.657513999999999</v>
          </cell>
        </row>
        <row r="484">
          <cell r="A484">
            <v>5101</v>
          </cell>
          <cell r="B484" t="str">
            <v>59513-APPLIED IT,ADMIN,PROC,SHIP/REC &amp; LIB ALLOC</v>
          </cell>
          <cell r="C484">
            <v>8320.75</v>
          </cell>
          <cell r="D484">
            <v>13681.95</v>
          </cell>
          <cell r="E484">
            <v>-5361.2</v>
          </cell>
          <cell r="F484">
            <v>15900.42</v>
          </cell>
          <cell r="G484">
            <v>21204.39</v>
          </cell>
          <cell r="H484">
            <v>-5303.97</v>
          </cell>
          <cell r="I484">
            <v>127166</v>
          </cell>
          <cell r="J484">
            <v>16.674575000000001</v>
          </cell>
        </row>
        <row r="485">
          <cell r="A485">
            <v>5101</v>
          </cell>
          <cell r="B485" t="str">
            <v>59515-APPLIED HUMAN RESOURCES ALLOCATION</v>
          </cell>
          <cell r="C485">
            <v>1936.1</v>
          </cell>
          <cell r="D485">
            <v>4259.42</v>
          </cell>
          <cell r="E485">
            <v>-2323.3200000000002</v>
          </cell>
          <cell r="F485">
            <v>3354.4</v>
          </cell>
          <cell r="G485">
            <v>5677.72</v>
          </cell>
          <cell r="H485">
            <v>-2323.3200000000002</v>
          </cell>
          <cell r="I485">
            <v>28485</v>
          </cell>
          <cell r="J485">
            <v>19.932314999999999</v>
          </cell>
        </row>
        <row r="486">
          <cell r="A486">
            <v>5101</v>
          </cell>
          <cell r="B486" t="str">
            <v>SUBTOTAL - APPLIED ALLOCATIONS</v>
          </cell>
          <cell r="C486">
            <v>12432.17</v>
          </cell>
          <cell r="D486">
            <v>22030.09</v>
          </cell>
          <cell r="E486">
            <v>-9597.92</v>
          </cell>
          <cell r="F486">
            <v>23058.57</v>
          </cell>
          <cell r="G486">
            <v>32599.26</v>
          </cell>
          <cell r="H486">
            <v>-9540.69</v>
          </cell>
          <cell r="I486">
            <v>188029</v>
          </cell>
          <cell r="J486">
            <v>17.337357999999998</v>
          </cell>
        </row>
        <row r="487">
          <cell r="A487">
            <v>5101</v>
          </cell>
          <cell r="B487" t="str">
            <v>TOTAL EXPENSES &amp; APPLIED ALLOC</v>
          </cell>
          <cell r="C487">
            <v>76518.820000000007</v>
          </cell>
          <cell r="D487">
            <v>102796.72</v>
          </cell>
          <cell r="E487">
            <v>-26277.9</v>
          </cell>
          <cell r="F487">
            <v>121345.7</v>
          </cell>
          <cell r="G487">
            <v>144841.13</v>
          </cell>
          <cell r="H487">
            <v>-23495.43</v>
          </cell>
          <cell r="I487">
            <v>949017</v>
          </cell>
          <cell r="J487">
            <v>15.262226999999999</v>
          </cell>
        </row>
        <row r="488">
          <cell r="A488">
            <v>5101</v>
          </cell>
          <cell r="B488" t="str">
            <v>SUBTOTAL - ALLOC VARIANCE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 t="str">
            <v xml:space="preserve">   n/m</v>
          </cell>
        </row>
        <row r="489">
          <cell r="A489">
            <v>5101</v>
          </cell>
          <cell r="B489" t="str">
            <v>TOTAL EXPENSES &amp; ALLOC</v>
          </cell>
          <cell r="C489">
            <v>76518.820000000007</v>
          </cell>
          <cell r="D489">
            <v>102796.72</v>
          </cell>
          <cell r="E489">
            <v>-26277.9</v>
          </cell>
          <cell r="F489">
            <v>121345.7</v>
          </cell>
          <cell r="G489">
            <v>144841.13</v>
          </cell>
          <cell r="H489">
            <v>-23495.43</v>
          </cell>
          <cell r="I489">
            <v>949017</v>
          </cell>
          <cell r="J489">
            <v>15.262226999999999</v>
          </cell>
        </row>
        <row r="490">
          <cell r="A490">
            <v>5101</v>
          </cell>
          <cell r="B490" t="str">
            <v>TOTAL NET EXPENSES AFTER ALLOCATIONS</v>
          </cell>
          <cell r="C490">
            <v>76518.820000000007</v>
          </cell>
          <cell r="D490">
            <v>102796.72</v>
          </cell>
          <cell r="E490">
            <v>-26277.9</v>
          </cell>
          <cell r="F490">
            <v>121345.7</v>
          </cell>
          <cell r="G490">
            <v>144841.13</v>
          </cell>
          <cell r="H490">
            <v>-23495.43</v>
          </cell>
          <cell r="I490">
            <v>949017</v>
          </cell>
          <cell r="J490">
            <v>15.262226999999999</v>
          </cell>
        </row>
        <row r="491">
          <cell r="A491">
            <v>5102</v>
          </cell>
          <cell r="B491" t="str">
            <v>A0011-DEPT SQUARE FOOTAGE BASE FACTOR</v>
          </cell>
          <cell r="C491">
            <v>309</v>
          </cell>
          <cell r="D491">
            <v>288.26</v>
          </cell>
          <cell r="E491">
            <v>20.74</v>
          </cell>
          <cell r="F491">
            <v>618</v>
          </cell>
          <cell r="G491">
            <v>288.26</v>
          </cell>
          <cell r="H491">
            <v>329.74</v>
          </cell>
          <cell r="I491">
            <v>3399</v>
          </cell>
          <cell r="J491">
            <v>8.4807299999999994</v>
          </cell>
        </row>
        <row r="492">
          <cell r="A492">
            <v>5102</v>
          </cell>
          <cell r="B492" t="str">
            <v>A0111-QUALCOMM EMPLOYEE CENSUS BASE FACTOR</v>
          </cell>
          <cell r="C492">
            <v>3</v>
          </cell>
          <cell r="D492">
            <v>3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 t="str">
            <v xml:space="preserve">   n/m</v>
          </cell>
        </row>
        <row r="493">
          <cell r="A493">
            <v>5102</v>
          </cell>
          <cell r="B493" t="str">
            <v>A0112-TEMPORARY EMPLOYEE CENSUS FACTOR</v>
          </cell>
          <cell r="C493">
            <v>0</v>
          </cell>
          <cell r="D493">
            <v>1</v>
          </cell>
          <cell r="E493">
            <v>-1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 t="str">
            <v xml:space="preserve">   n/m</v>
          </cell>
        </row>
        <row r="494">
          <cell r="A494">
            <v>5102</v>
          </cell>
          <cell r="B494" t="str">
            <v>SUBTOTAL - CENSUS</v>
          </cell>
          <cell r="C494">
            <v>3</v>
          </cell>
          <cell r="D494">
            <v>4</v>
          </cell>
          <cell r="E494">
            <v>-1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 t="str">
            <v xml:space="preserve">   n/m</v>
          </cell>
        </row>
        <row r="495">
          <cell r="A495">
            <v>5102</v>
          </cell>
          <cell r="B495" t="str">
            <v>SUBTOTAL - DIRECT HRS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 t="str">
            <v xml:space="preserve">   n/m</v>
          </cell>
        </row>
        <row r="496">
          <cell r="A496">
            <v>5102</v>
          </cell>
          <cell r="B496" t="str">
            <v>A0131-INDIRECT PERM HRS</v>
          </cell>
          <cell r="C496">
            <v>516</v>
          </cell>
          <cell r="D496">
            <v>443</v>
          </cell>
          <cell r="E496">
            <v>73</v>
          </cell>
          <cell r="F496">
            <v>1032</v>
          </cell>
          <cell r="G496">
            <v>443</v>
          </cell>
          <cell r="H496">
            <v>589</v>
          </cell>
          <cell r="I496">
            <v>5244</v>
          </cell>
          <cell r="J496">
            <v>8.4477499999999992</v>
          </cell>
        </row>
        <row r="497">
          <cell r="A497">
            <v>5102</v>
          </cell>
          <cell r="B497" t="str">
            <v>A0132-INDIRECT TEMP HRS</v>
          </cell>
          <cell r="C497">
            <v>0</v>
          </cell>
          <cell r="D497">
            <v>209</v>
          </cell>
          <cell r="E497">
            <v>-209</v>
          </cell>
          <cell r="F497">
            <v>0</v>
          </cell>
          <cell r="G497">
            <v>209</v>
          </cell>
          <cell r="H497">
            <v>-209</v>
          </cell>
          <cell r="I497">
            <v>0</v>
          </cell>
          <cell r="J497" t="str">
            <v xml:space="preserve">   n/m</v>
          </cell>
        </row>
        <row r="498">
          <cell r="A498">
            <v>5102</v>
          </cell>
          <cell r="B498" t="str">
            <v>SUBTOTAL - INDIRECT HRS</v>
          </cell>
          <cell r="C498">
            <v>516</v>
          </cell>
          <cell r="D498">
            <v>652</v>
          </cell>
          <cell r="E498">
            <v>-136</v>
          </cell>
          <cell r="F498">
            <v>1032</v>
          </cell>
          <cell r="G498">
            <v>652</v>
          </cell>
          <cell r="H498">
            <v>380</v>
          </cell>
          <cell r="I498">
            <v>5244</v>
          </cell>
          <cell r="J498">
            <v>12.433256999999999</v>
          </cell>
        </row>
        <row r="499">
          <cell r="A499">
            <v>5102</v>
          </cell>
          <cell r="B499" t="str">
            <v>SUBTOTAL - DIRECT LABOR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 t="str">
            <v xml:space="preserve">   n/m</v>
          </cell>
        </row>
        <row r="500">
          <cell r="A500">
            <v>5102</v>
          </cell>
          <cell r="B500" t="str">
            <v>51111-EMPLOYEE O/H LABOR</v>
          </cell>
          <cell r="C500">
            <v>35668</v>
          </cell>
          <cell r="D500">
            <v>17851.97</v>
          </cell>
          <cell r="E500">
            <v>17816.03</v>
          </cell>
          <cell r="F500">
            <v>71336</v>
          </cell>
          <cell r="G500">
            <v>17851.97</v>
          </cell>
          <cell r="H500">
            <v>53484.03</v>
          </cell>
          <cell r="I500">
            <v>368187</v>
          </cell>
          <cell r="J500">
            <v>4.8486149999999997</v>
          </cell>
        </row>
        <row r="501">
          <cell r="A501">
            <v>5102</v>
          </cell>
          <cell r="B501" t="str">
            <v>51131-CONTRACT O/H LABOR</v>
          </cell>
          <cell r="C501">
            <v>0</v>
          </cell>
          <cell r="D501">
            <v>6301.36</v>
          </cell>
          <cell r="E501">
            <v>-6301.36</v>
          </cell>
          <cell r="F501">
            <v>0</v>
          </cell>
          <cell r="G501">
            <v>6301.36</v>
          </cell>
          <cell r="H501">
            <v>-6301.36</v>
          </cell>
          <cell r="I501">
            <v>0</v>
          </cell>
          <cell r="J501" t="str">
            <v xml:space="preserve">   n/m</v>
          </cell>
        </row>
        <row r="502">
          <cell r="A502">
            <v>5102</v>
          </cell>
          <cell r="B502" t="str">
            <v>51116/7-OVERTIME</v>
          </cell>
          <cell r="C502">
            <v>0</v>
          </cell>
          <cell r="D502">
            <v>587.94000000000005</v>
          </cell>
          <cell r="E502">
            <v>-587.94000000000005</v>
          </cell>
          <cell r="F502">
            <v>0</v>
          </cell>
          <cell r="G502">
            <v>587.94000000000005</v>
          </cell>
          <cell r="H502">
            <v>-587.94000000000005</v>
          </cell>
          <cell r="I502">
            <v>0</v>
          </cell>
          <cell r="J502" t="str">
            <v xml:space="preserve">   n/m</v>
          </cell>
        </row>
        <row r="503">
          <cell r="A503">
            <v>5102</v>
          </cell>
          <cell r="B503" t="str">
            <v>51211-Employee Overhead Clearing</v>
          </cell>
          <cell r="C503">
            <v>0</v>
          </cell>
          <cell r="D503">
            <v>198.34</v>
          </cell>
          <cell r="E503">
            <v>-198.34</v>
          </cell>
          <cell r="F503">
            <v>0</v>
          </cell>
          <cell r="G503">
            <v>198.34</v>
          </cell>
          <cell r="H503">
            <v>-198.34</v>
          </cell>
          <cell r="I503">
            <v>0</v>
          </cell>
          <cell r="J503" t="str">
            <v xml:space="preserve">   n/m</v>
          </cell>
        </row>
        <row r="504">
          <cell r="A504">
            <v>5102</v>
          </cell>
          <cell r="B504" t="str">
            <v>51231-Temp Overhead Clearing</v>
          </cell>
          <cell r="C504">
            <v>0</v>
          </cell>
          <cell r="D504">
            <v>-4977.4399999999996</v>
          </cell>
          <cell r="E504">
            <v>4977.4399999999996</v>
          </cell>
          <cell r="F504">
            <v>0</v>
          </cell>
          <cell r="G504">
            <v>-4977.4399999999996</v>
          </cell>
          <cell r="H504">
            <v>4977.4399999999996</v>
          </cell>
          <cell r="I504">
            <v>0</v>
          </cell>
          <cell r="J504" t="str">
            <v xml:space="preserve">   n/m</v>
          </cell>
        </row>
        <row r="505">
          <cell r="A505">
            <v>5102</v>
          </cell>
          <cell r="B505" t="str">
            <v>51136-CONTRACT O/T PREMIUM</v>
          </cell>
          <cell r="C505">
            <v>0</v>
          </cell>
          <cell r="D505">
            <v>173.37</v>
          </cell>
          <cell r="E505">
            <v>-173.37</v>
          </cell>
          <cell r="F505">
            <v>0</v>
          </cell>
          <cell r="G505">
            <v>173.37</v>
          </cell>
          <cell r="H505">
            <v>-173.37</v>
          </cell>
          <cell r="I505">
            <v>0</v>
          </cell>
          <cell r="J505" t="str">
            <v xml:space="preserve">   n/m</v>
          </cell>
        </row>
        <row r="506">
          <cell r="A506">
            <v>5102</v>
          </cell>
          <cell r="B506" t="str">
            <v>SUBTOTAL - OVERHEAD LABOR</v>
          </cell>
          <cell r="C506">
            <v>35668</v>
          </cell>
          <cell r="D506">
            <v>20135.54</v>
          </cell>
          <cell r="E506">
            <v>15532.46</v>
          </cell>
          <cell r="F506">
            <v>71336</v>
          </cell>
          <cell r="G506">
            <v>20135.54</v>
          </cell>
          <cell r="H506">
            <v>51200.46</v>
          </cell>
          <cell r="I506">
            <v>368187</v>
          </cell>
          <cell r="J506">
            <v>5.4688350000000003</v>
          </cell>
        </row>
        <row r="507">
          <cell r="A507">
            <v>5102</v>
          </cell>
          <cell r="B507" t="str">
            <v>59512-APPLIED FRINGE BENEFITS ALLOCATION</v>
          </cell>
          <cell r="C507">
            <v>9808.7000000000007</v>
          </cell>
          <cell r="D507">
            <v>4710.9799999999996</v>
          </cell>
          <cell r="E507">
            <v>5097.72</v>
          </cell>
          <cell r="F507">
            <v>19617.400000000001</v>
          </cell>
          <cell r="G507">
            <v>4710.9799999999996</v>
          </cell>
          <cell r="H507">
            <v>14906.42</v>
          </cell>
          <cell r="I507">
            <v>117003</v>
          </cell>
          <cell r="J507">
            <v>4.0263749999999998</v>
          </cell>
        </row>
        <row r="508">
          <cell r="A508">
            <v>5102</v>
          </cell>
          <cell r="B508" t="str">
            <v>59516-APPLIED INSURANCE ALLOCATION</v>
          </cell>
          <cell r="C508">
            <v>1999.11</v>
          </cell>
          <cell r="D508">
            <v>1999.11</v>
          </cell>
          <cell r="E508">
            <v>0</v>
          </cell>
          <cell r="F508">
            <v>3998.22</v>
          </cell>
          <cell r="G508">
            <v>1999.11</v>
          </cell>
          <cell r="H508">
            <v>1999.11</v>
          </cell>
          <cell r="I508">
            <v>19591</v>
          </cell>
          <cell r="J508">
            <v>10.204226</v>
          </cell>
        </row>
        <row r="509">
          <cell r="A509">
            <v>5102</v>
          </cell>
          <cell r="B509" t="str">
            <v>SUBTOTAL - FRINGE AND INSURANCE</v>
          </cell>
          <cell r="C509">
            <v>11807.81</v>
          </cell>
          <cell r="D509">
            <v>6710.09</v>
          </cell>
          <cell r="E509">
            <v>5097.72</v>
          </cell>
          <cell r="F509">
            <v>23615.62</v>
          </cell>
          <cell r="G509">
            <v>6710.09</v>
          </cell>
          <cell r="H509">
            <v>16905.53</v>
          </cell>
          <cell r="I509">
            <v>136594</v>
          </cell>
          <cell r="J509">
            <v>4.9124340000000002</v>
          </cell>
        </row>
        <row r="510">
          <cell r="A510">
            <v>5102</v>
          </cell>
          <cell r="B510" t="str">
            <v>51381-CONTRACT LABOR PREMIUM</v>
          </cell>
          <cell r="C510">
            <v>0</v>
          </cell>
          <cell r="D510">
            <v>704.84</v>
          </cell>
          <cell r="E510">
            <v>-704.84</v>
          </cell>
          <cell r="F510">
            <v>0</v>
          </cell>
          <cell r="G510">
            <v>704.84</v>
          </cell>
          <cell r="H510">
            <v>-704.84</v>
          </cell>
          <cell r="I510">
            <v>0</v>
          </cell>
          <cell r="J510" t="str">
            <v xml:space="preserve">   n/m</v>
          </cell>
        </row>
        <row r="511">
          <cell r="A511">
            <v>5102</v>
          </cell>
          <cell r="B511" t="str">
            <v>51327-VOL DISABILITY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 t="str">
            <v xml:space="preserve">   n/m</v>
          </cell>
        </row>
        <row r="512">
          <cell r="A512">
            <v>5102</v>
          </cell>
          <cell r="B512" t="str">
            <v>51344-FLOATING HOLIDAY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 t="str">
            <v xml:space="preserve">   n/m</v>
          </cell>
        </row>
        <row r="513">
          <cell r="A513">
            <v>5102</v>
          </cell>
          <cell r="B513" t="str">
            <v>SUBTOTAL - FRINGE BENEFITS</v>
          </cell>
          <cell r="C513">
            <v>0</v>
          </cell>
          <cell r="D513">
            <v>704.84</v>
          </cell>
          <cell r="E513">
            <v>-704.84</v>
          </cell>
          <cell r="F513">
            <v>0</v>
          </cell>
          <cell r="G513">
            <v>704.84</v>
          </cell>
          <cell r="H513">
            <v>-704.84</v>
          </cell>
          <cell r="I513">
            <v>0</v>
          </cell>
          <cell r="J513" t="str">
            <v xml:space="preserve">   n/m</v>
          </cell>
        </row>
        <row r="514">
          <cell r="A514">
            <v>5102</v>
          </cell>
          <cell r="B514" t="str">
            <v>51514-EMPLOYEE BENEFITS WELFARE</v>
          </cell>
          <cell r="C514">
            <v>306</v>
          </cell>
          <cell r="D514">
            <v>0</v>
          </cell>
          <cell r="E514">
            <v>306</v>
          </cell>
          <cell r="F514">
            <v>612</v>
          </cell>
          <cell r="G514">
            <v>0</v>
          </cell>
          <cell r="H514">
            <v>612</v>
          </cell>
          <cell r="I514">
            <v>3366</v>
          </cell>
          <cell r="J514">
            <v>0</v>
          </cell>
        </row>
        <row r="515">
          <cell r="A515">
            <v>5102</v>
          </cell>
          <cell r="B515" t="str">
            <v>SUBTOTAL - EMPLOYEE RELATED COSTS</v>
          </cell>
          <cell r="C515">
            <v>306</v>
          </cell>
          <cell r="D515">
            <v>0</v>
          </cell>
          <cell r="E515">
            <v>306</v>
          </cell>
          <cell r="F515">
            <v>612</v>
          </cell>
          <cell r="G515">
            <v>0</v>
          </cell>
          <cell r="H515">
            <v>612</v>
          </cell>
          <cell r="I515">
            <v>3366</v>
          </cell>
          <cell r="J515">
            <v>0</v>
          </cell>
        </row>
        <row r="516">
          <cell r="A516">
            <v>5102</v>
          </cell>
          <cell r="B516" t="str">
            <v>SUBTOTAL - SUPPLIES AND SERVICES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 t="str">
            <v xml:space="preserve">   n/m</v>
          </cell>
        </row>
        <row r="517">
          <cell r="A517">
            <v>5102</v>
          </cell>
          <cell r="B517" t="str">
            <v>5231X-FREIGHT OUT</v>
          </cell>
          <cell r="C517">
            <v>0</v>
          </cell>
          <cell r="D517">
            <v>33.090000000000003</v>
          </cell>
          <cell r="E517">
            <v>-33.090000000000003</v>
          </cell>
          <cell r="F517">
            <v>0</v>
          </cell>
          <cell r="G517">
            <v>33.090000000000003</v>
          </cell>
          <cell r="H517">
            <v>-33.090000000000003</v>
          </cell>
          <cell r="I517">
            <v>0</v>
          </cell>
          <cell r="J517" t="str">
            <v xml:space="preserve">   n/m</v>
          </cell>
        </row>
        <row r="518">
          <cell r="A518">
            <v>5102</v>
          </cell>
          <cell r="B518" t="str">
            <v>SUBTOTAL - SHIPPING COSTS</v>
          </cell>
          <cell r="C518">
            <v>0</v>
          </cell>
          <cell r="D518">
            <v>33.090000000000003</v>
          </cell>
          <cell r="E518">
            <v>-33.090000000000003</v>
          </cell>
          <cell r="F518">
            <v>0</v>
          </cell>
          <cell r="G518">
            <v>33.090000000000003</v>
          </cell>
          <cell r="H518">
            <v>-33.090000000000003</v>
          </cell>
          <cell r="I518">
            <v>0</v>
          </cell>
          <cell r="J518" t="str">
            <v xml:space="preserve">   n/m</v>
          </cell>
        </row>
        <row r="519">
          <cell r="A519">
            <v>5102</v>
          </cell>
          <cell r="B519" t="str">
            <v>52412-TELECOM EQUIP LEASES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 t="str">
            <v xml:space="preserve">   n/m</v>
          </cell>
        </row>
        <row r="520">
          <cell r="A520">
            <v>5102</v>
          </cell>
          <cell r="B520" t="str">
            <v>SUBTOTAL - MACHINERY AND EQUIP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 t="str">
            <v xml:space="preserve">   n/m</v>
          </cell>
        </row>
        <row r="521">
          <cell r="A521">
            <v>5102</v>
          </cell>
          <cell r="B521" t="str">
            <v>52517-COMPUTER EQUIP LEASES</v>
          </cell>
          <cell r="C521">
            <v>320</v>
          </cell>
          <cell r="D521">
            <v>0</v>
          </cell>
          <cell r="E521">
            <v>320</v>
          </cell>
          <cell r="F521">
            <v>640</v>
          </cell>
          <cell r="G521">
            <v>0</v>
          </cell>
          <cell r="H521">
            <v>640</v>
          </cell>
          <cell r="I521">
            <v>3520</v>
          </cell>
          <cell r="J521">
            <v>0</v>
          </cell>
        </row>
        <row r="522">
          <cell r="A522">
            <v>5102</v>
          </cell>
          <cell r="B522" t="str">
            <v>SUBTOTAL - COMPUTER RELATED</v>
          </cell>
          <cell r="C522">
            <v>320</v>
          </cell>
          <cell r="D522">
            <v>0</v>
          </cell>
          <cell r="E522">
            <v>320</v>
          </cell>
          <cell r="F522">
            <v>640</v>
          </cell>
          <cell r="G522">
            <v>0</v>
          </cell>
          <cell r="H522">
            <v>640</v>
          </cell>
          <cell r="I522">
            <v>3520</v>
          </cell>
          <cell r="J522">
            <v>0</v>
          </cell>
        </row>
        <row r="523">
          <cell r="A523">
            <v>5102</v>
          </cell>
          <cell r="B523" t="str">
            <v>54111X GENERAL TRAVEL</v>
          </cell>
          <cell r="C523">
            <v>22092</v>
          </cell>
          <cell r="D523">
            <v>-76.900000000000006</v>
          </cell>
          <cell r="E523">
            <v>22168.9</v>
          </cell>
          <cell r="F523">
            <v>44184</v>
          </cell>
          <cell r="G523">
            <v>-76.900000000000006</v>
          </cell>
          <cell r="H523">
            <v>44260.9</v>
          </cell>
          <cell r="I523">
            <v>243012</v>
          </cell>
          <cell r="J523">
            <v>-3.1645E-2</v>
          </cell>
        </row>
        <row r="524">
          <cell r="A524">
            <v>5102</v>
          </cell>
          <cell r="B524" t="str">
            <v>SUBTOTAL - GENERAL TRAVEL</v>
          </cell>
          <cell r="C524">
            <v>22092</v>
          </cell>
          <cell r="D524">
            <v>-76.900000000000006</v>
          </cell>
          <cell r="E524">
            <v>22168.9</v>
          </cell>
          <cell r="F524">
            <v>44184</v>
          </cell>
          <cell r="G524">
            <v>-76.900000000000006</v>
          </cell>
          <cell r="H524">
            <v>44260.9</v>
          </cell>
          <cell r="I524">
            <v>243012</v>
          </cell>
          <cell r="J524">
            <v>-3.1645E-2</v>
          </cell>
        </row>
        <row r="525">
          <cell r="A525">
            <v>5102</v>
          </cell>
          <cell r="B525" t="str">
            <v>54213-SELLING/MARKETING OTHER</v>
          </cell>
          <cell r="C525">
            <v>5343</v>
          </cell>
          <cell r="D525">
            <v>0</v>
          </cell>
          <cell r="E525">
            <v>5343</v>
          </cell>
          <cell r="F525">
            <v>10686</v>
          </cell>
          <cell r="G525">
            <v>0</v>
          </cell>
          <cell r="H525">
            <v>10686</v>
          </cell>
          <cell r="I525">
            <v>58773</v>
          </cell>
          <cell r="J525">
            <v>0</v>
          </cell>
        </row>
        <row r="526">
          <cell r="A526">
            <v>5102</v>
          </cell>
          <cell r="B526" t="str">
            <v>SUBTOTAL SELLING MKT OTHER</v>
          </cell>
          <cell r="C526">
            <v>5343</v>
          </cell>
          <cell r="D526">
            <v>0</v>
          </cell>
          <cell r="E526">
            <v>5343</v>
          </cell>
          <cell r="F526">
            <v>10686</v>
          </cell>
          <cell r="G526">
            <v>0</v>
          </cell>
          <cell r="H526">
            <v>10686</v>
          </cell>
          <cell r="I526">
            <v>58773</v>
          </cell>
          <cell r="J526">
            <v>0</v>
          </cell>
        </row>
        <row r="527">
          <cell r="A527">
            <v>5102</v>
          </cell>
          <cell r="B527" t="str">
            <v>SUBTOTAL - AD PLACEMENTS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 t="str">
            <v xml:space="preserve">   n/m</v>
          </cell>
        </row>
        <row r="528">
          <cell r="A528">
            <v>5102</v>
          </cell>
          <cell r="B528" t="str">
            <v>SUBTOTAL - AD PRODUCTION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 t="str">
            <v xml:space="preserve">   n/m</v>
          </cell>
        </row>
        <row r="529">
          <cell r="A529">
            <v>5102</v>
          </cell>
          <cell r="B529" t="str">
            <v>SUBTOTAL - SELLING/MKTG DEVELOPMENT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 t="str">
            <v xml:space="preserve">   n/m</v>
          </cell>
        </row>
        <row r="530">
          <cell r="A530">
            <v>5102</v>
          </cell>
          <cell r="B530" t="str">
            <v>SUBTOTAL - SELLING/MKTG RELATED</v>
          </cell>
          <cell r="C530">
            <v>5343</v>
          </cell>
          <cell r="D530">
            <v>0</v>
          </cell>
          <cell r="E530">
            <v>5343</v>
          </cell>
          <cell r="F530">
            <v>10686</v>
          </cell>
          <cell r="G530">
            <v>0</v>
          </cell>
          <cell r="H530">
            <v>10686</v>
          </cell>
          <cell r="I530">
            <v>58773</v>
          </cell>
          <cell r="J530">
            <v>0</v>
          </cell>
        </row>
        <row r="531">
          <cell r="A531">
            <v>5102</v>
          </cell>
          <cell r="B531" t="str">
            <v>56301-TELEPHONE RELATED COMMUNICATIONS</v>
          </cell>
          <cell r="C531">
            <v>600</v>
          </cell>
          <cell r="D531">
            <v>0</v>
          </cell>
          <cell r="E531">
            <v>600</v>
          </cell>
          <cell r="F531">
            <v>1200</v>
          </cell>
          <cell r="G531">
            <v>0</v>
          </cell>
          <cell r="H531">
            <v>1200</v>
          </cell>
          <cell r="I531">
            <v>6600</v>
          </cell>
          <cell r="J531">
            <v>0</v>
          </cell>
        </row>
        <row r="532">
          <cell r="A532">
            <v>5102</v>
          </cell>
          <cell r="B532" t="str">
            <v>SUBTOTAL - OCCUPANCY</v>
          </cell>
          <cell r="C532">
            <v>600</v>
          </cell>
          <cell r="D532">
            <v>0</v>
          </cell>
          <cell r="E532">
            <v>600</v>
          </cell>
          <cell r="F532">
            <v>1200</v>
          </cell>
          <cell r="G532">
            <v>0</v>
          </cell>
          <cell r="H532">
            <v>1200</v>
          </cell>
          <cell r="I532">
            <v>6600</v>
          </cell>
          <cell r="J532">
            <v>0</v>
          </cell>
        </row>
        <row r="533">
          <cell r="A533">
            <v>5102</v>
          </cell>
          <cell r="B533" t="str">
            <v>57113X DEPRECIATION EXPENSE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 t="str">
            <v xml:space="preserve">   n/m</v>
          </cell>
        </row>
        <row r="534">
          <cell r="A534">
            <v>5102</v>
          </cell>
          <cell r="B534" t="str">
            <v>SUBTOTAL - DEPREC/AMORT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 t="str">
            <v xml:space="preserve">   n/m</v>
          </cell>
        </row>
        <row r="535">
          <cell r="A535">
            <v>5102</v>
          </cell>
          <cell r="B535" t="str">
            <v>58105-IMPORT TAXES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 t="str">
            <v xml:space="preserve">   n/m</v>
          </cell>
        </row>
        <row r="536">
          <cell r="A536">
            <v>5102</v>
          </cell>
          <cell r="B536" t="str">
            <v>SUBTOTAL - TAXES/LICENSES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 t="str">
            <v xml:space="preserve">   n/m</v>
          </cell>
        </row>
        <row r="537">
          <cell r="A537">
            <v>5102</v>
          </cell>
          <cell r="B537" t="str">
            <v>SUBTOTAL - OTHER EXPENSES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 t="str">
            <v xml:space="preserve">   n/m</v>
          </cell>
        </row>
        <row r="538">
          <cell r="A538">
            <v>5102</v>
          </cell>
          <cell r="B538" t="str">
            <v>EXPENSE SUBTOTAL</v>
          </cell>
          <cell r="C538">
            <v>76136.81</v>
          </cell>
          <cell r="D538">
            <v>27506.66</v>
          </cell>
          <cell r="E538">
            <v>48630.15</v>
          </cell>
          <cell r="F538">
            <v>152273.62</v>
          </cell>
          <cell r="G538">
            <v>27506.66</v>
          </cell>
          <cell r="H538">
            <v>124766.96</v>
          </cell>
          <cell r="I538">
            <v>820052</v>
          </cell>
          <cell r="J538">
            <v>3.3542580000000002</v>
          </cell>
        </row>
        <row r="539">
          <cell r="A539">
            <v>5102</v>
          </cell>
          <cell r="B539" t="str">
            <v>59519-FACILITIES ALLOCATION</v>
          </cell>
          <cell r="C539">
            <v>1307.07</v>
          </cell>
          <cell r="D539">
            <v>1219.3399999999999</v>
          </cell>
          <cell r="E539">
            <v>87.73</v>
          </cell>
          <cell r="F539">
            <v>2614.14</v>
          </cell>
          <cell r="G539">
            <v>1219.3399999999999</v>
          </cell>
          <cell r="H539">
            <v>1394.8</v>
          </cell>
          <cell r="I539">
            <v>13423</v>
          </cell>
          <cell r="J539">
            <v>9.0839599999999994</v>
          </cell>
        </row>
        <row r="540">
          <cell r="A540">
            <v>5102</v>
          </cell>
          <cell r="B540" t="str">
            <v>59513-APPLIED IT,ADMIN,PROC,SHIP/REC &amp; LIB ALLOC</v>
          </cell>
          <cell r="C540">
            <v>10914.41</v>
          </cell>
          <cell r="D540">
            <v>6001.11</v>
          </cell>
          <cell r="E540">
            <v>4913.3</v>
          </cell>
          <cell r="F540">
            <v>21828.82</v>
          </cell>
          <cell r="G540">
            <v>6001.11</v>
          </cell>
          <cell r="H540">
            <v>15827.71</v>
          </cell>
          <cell r="I540">
            <v>112665</v>
          </cell>
          <cell r="J540">
            <v>5.3265079999999996</v>
          </cell>
        </row>
        <row r="541">
          <cell r="A541">
            <v>5102</v>
          </cell>
          <cell r="B541" t="str">
            <v>59515-APPLIED HUMAN RESOURCES ALLOCATION</v>
          </cell>
          <cell r="C541">
            <v>1161.6600000000001</v>
          </cell>
          <cell r="D541">
            <v>1548.88</v>
          </cell>
          <cell r="E541">
            <v>-387.22</v>
          </cell>
          <cell r="F541">
            <v>2222.88</v>
          </cell>
          <cell r="G541">
            <v>1548.88</v>
          </cell>
          <cell r="H541">
            <v>674</v>
          </cell>
          <cell r="I541">
            <v>11705</v>
          </cell>
          <cell r="J541">
            <v>13.232635999999999</v>
          </cell>
        </row>
        <row r="542">
          <cell r="A542">
            <v>5102</v>
          </cell>
          <cell r="B542" t="str">
            <v>59521-CORP MARKETING ALLOCATION</v>
          </cell>
          <cell r="C542">
            <v>0</v>
          </cell>
          <cell r="D542">
            <v>133000</v>
          </cell>
          <cell r="E542">
            <v>-133000</v>
          </cell>
          <cell r="F542">
            <v>0</v>
          </cell>
          <cell r="G542">
            <v>133000</v>
          </cell>
          <cell r="H542">
            <v>-133000</v>
          </cell>
          <cell r="I542">
            <v>458356</v>
          </cell>
          <cell r="J542">
            <v>29.016746999999999</v>
          </cell>
        </row>
        <row r="543">
          <cell r="A543">
            <v>5102</v>
          </cell>
          <cell r="B543" t="str">
            <v>SUBTOTAL - APPLIED ALLOCATIONS</v>
          </cell>
          <cell r="C543">
            <v>13383.14</v>
          </cell>
          <cell r="D543">
            <v>141769.32999999999</v>
          </cell>
          <cell r="E543">
            <v>-128386.19</v>
          </cell>
          <cell r="F543">
            <v>26665.84</v>
          </cell>
          <cell r="G543">
            <v>141769.32999999999</v>
          </cell>
          <cell r="H543">
            <v>-115103.49</v>
          </cell>
          <cell r="I543">
            <v>596149</v>
          </cell>
          <cell r="J543">
            <v>23.780854999999999</v>
          </cell>
        </row>
        <row r="544">
          <cell r="A544">
            <v>5102</v>
          </cell>
          <cell r="B544" t="str">
            <v>TOTAL EXPENSES &amp; APPLIED ALLOC</v>
          </cell>
          <cell r="C544">
            <v>89519.95</v>
          </cell>
          <cell r="D544">
            <v>169275.99</v>
          </cell>
          <cell r="E544">
            <v>-79756.039999999994</v>
          </cell>
          <cell r="F544">
            <v>178939.46</v>
          </cell>
          <cell r="G544">
            <v>169275.99</v>
          </cell>
          <cell r="H544">
            <v>9663.4699999999993</v>
          </cell>
          <cell r="I544">
            <v>1416201</v>
          </cell>
          <cell r="J544">
            <v>11.952821999999999</v>
          </cell>
        </row>
        <row r="545">
          <cell r="A545">
            <v>5102</v>
          </cell>
          <cell r="B545" t="str">
            <v>SUBTOTAL - ALLOC VARIANCE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 t="str">
            <v xml:space="preserve">   n/m</v>
          </cell>
        </row>
        <row r="546">
          <cell r="A546">
            <v>5102</v>
          </cell>
          <cell r="B546" t="str">
            <v>TOTAL EXPENSES &amp; ALLOC</v>
          </cell>
          <cell r="C546">
            <v>89519.95</v>
          </cell>
          <cell r="D546">
            <v>169275.99</v>
          </cell>
          <cell r="E546">
            <v>-79756.039999999994</v>
          </cell>
          <cell r="F546">
            <v>178939.46</v>
          </cell>
          <cell r="G546">
            <v>169275.99</v>
          </cell>
          <cell r="H546">
            <v>9663.4699999999993</v>
          </cell>
          <cell r="I546">
            <v>1416201</v>
          </cell>
          <cell r="J546">
            <v>11.952821999999999</v>
          </cell>
        </row>
        <row r="547">
          <cell r="A547">
            <v>5102</v>
          </cell>
          <cell r="B547" t="str">
            <v>TOTAL NET EXPENSES AFTER ALLOCATIONS</v>
          </cell>
          <cell r="C547">
            <v>89519.95</v>
          </cell>
          <cell r="D547">
            <v>169275.99</v>
          </cell>
          <cell r="E547">
            <v>-79756.039999999994</v>
          </cell>
          <cell r="F547">
            <v>178939.46</v>
          </cell>
          <cell r="G547">
            <v>169275.99</v>
          </cell>
          <cell r="H547">
            <v>9663.4699999999993</v>
          </cell>
          <cell r="I547">
            <v>1416201</v>
          </cell>
          <cell r="J547">
            <v>11.952821999999999</v>
          </cell>
        </row>
        <row r="548">
          <cell r="A548">
            <v>5103</v>
          </cell>
          <cell r="B548" t="str">
            <v>A0011-DEPT SQUARE FOOTAGE BASE FACTOR</v>
          </cell>
          <cell r="C548">
            <v>248.31</v>
          </cell>
          <cell r="D548">
            <v>248.31</v>
          </cell>
          <cell r="E548">
            <v>0</v>
          </cell>
          <cell r="F548">
            <v>744.93</v>
          </cell>
          <cell r="G548">
            <v>744.93</v>
          </cell>
          <cell r="H548">
            <v>0</v>
          </cell>
          <cell r="I548">
            <v>4731</v>
          </cell>
          <cell r="J548">
            <v>15.74572</v>
          </cell>
        </row>
        <row r="549">
          <cell r="A549">
            <v>5103</v>
          </cell>
          <cell r="B549" t="str">
            <v>A0111-QUALCOMM EMPLOYEE CENSUS BASE FACTOR</v>
          </cell>
          <cell r="C549">
            <v>3</v>
          </cell>
          <cell r="D549">
            <v>3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 t="str">
            <v xml:space="preserve">   n/m</v>
          </cell>
        </row>
        <row r="550">
          <cell r="A550">
            <v>5103</v>
          </cell>
          <cell r="B550" t="str">
            <v>SUBTOTAL - CENSUS</v>
          </cell>
          <cell r="C550">
            <v>3</v>
          </cell>
          <cell r="D550">
            <v>3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 t="str">
            <v xml:space="preserve">   n/m</v>
          </cell>
        </row>
        <row r="551">
          <cell r="A551">
            <v>5103</v>
          </cell>
          <cell r="B551" t="str">
            <v>SUBTOTAL - DIRECT HRS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 t="str">
            <v xml:space="preserve">   n/m</v>
          </cell>
        </row>
        <row r="552">
          <cell r="A552">
            <v>5103</v>
          </cell>
          <cell r="B552" t="str">
            <v>A0131-INDIRECT PERM HRS</v>
          </cell>
          <cell r="C552">
            <v>516</v>
          </cell>
          <cell r="D552">
            <v>613</v>
          </cell>
          <cell r="E552">
            <v>-97</v>
          </cell>
          <cell r="F552">
            <v>1484.5</v>
          </cell>
          <cell r="G552">
            <v>1713.75</v>
          </cell>
          <cell r="H552">
            <v>-229.25</v>
          </cell>
          <cell r="I552">
            <v>8421</v>
          </cell>
          <cell r="J552">
            <v>20.350908</v>
          </cell>
        </row>
        <row r="553">
          <cell r="A553">
            <v>5103</v>
          </cell>
          <cell r="B553" t="str">
            <v>SUBTOTAL - INDIRECT HRS</v>
          </cell>
          <cell r="C553">
            <v>516</v>
          </cell>
          <cell r="D553">
            <v>613</v>
          </cell>
          <cell r="E553">
            <v>-97</v>
          </cell>
          <cell r="F553">
            <v>1484.5</v>
          </cell>
          <cell r="G553">
            <v>1713.75</v>
          </cell>
          <cell r="H553">
            <v>-229.25</v>
          </cell>
          <cell r="I553">
            <v>8421</v>
          </cell>
          <cell r="J553">
            <v>20.350908</v>
          </cell>
        </row>
        <row r="554">
          <cell r="A554">
            <v>5103</v>
          </cell>
          <cell r="B554" t="str">
            <v>SUBTOTAL - DIRECT LABOR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 t="str">
            <v xml:space="preserve">   n/m</v>
          </cell>
        </row>
        <row r="555">
          <cell r="A555">
            <v>5103</v>
          </cell>
          <cell r="B555" t="str">
            <v>51111-EMPLOYEE O/H LABOR</v>
          </cell>
          <cell r="C555">
            <v>13209</v>
          </cell>
          <cell r="D555">
            <v>14888.93</v>
          </cell>
          <cell r="E555">
            <v>-1679.93</v>
          </cell>
          <cell r="F555">
            <v>39693.599999999999</v>
          </cell>
          <cell r="G555">
            <v>44410.75</v>
          </cell>
          <cell r="H555">
            <v>-4717.1499999999996</v>
          </cell>
          <cell r="I555">
            <v>232649</v>
          </cell>
          <cell r="J555">
            <v>19.089164</v>
          </cell>
        </row>
        <row r="556">
          <cell r="A556">
            <v>5103</v>
          </cell>
          <cell r="B556" t="str">
            <v>51116/7-OVERTIME</v>
          </cell>
          <cell r="C556">
            <v>0</v>
          </cell>
          <cell r="D556">
            <v>254.25</v>
          </cell>
          <cell r="E556">
            <v>-254.25</v>
          </cell>
          <cell r="F556">
            <v>22.2</v>
          </cell>
          <cell r="G556">
            <v>414.02</v>
          </cell>
          <cell r="H556">
            <v>-391.82</v>
          </cell>
          <cell r="I556">
            <v>22</v>
          </cell>
          <cell r="J556" t="str">
            <v xml:space="preserve">   n/m</v>
          </cell>
        </row>
        <row r="557">
          <cell r="A557">
            <v>5103</v>
          </cell>
          <cell r="B557" t="str">
            <v>51126-SICK PAY EXEMPT EMPLOYEE</v>
          </cell>
          <cell r="C557">
            <v>0</v>
          </cell>
          <cell r="D557">
            <v>254.24</v>
          </cell>
          <cell r="E557">
            <v>-254.24</v>
          </cell>
          <cell r="F557">
            <v>473.6</v>
          </cell>
          <cell r="G557">
            <v>727.84</v>
          </cell>
          <cell r="H557">
            <v>-254.24</v>
          </cell>
          <cell r="I557">
            <v>474</v>
          </cell>
          <cell r="J557">
            <v>153.55274299999999</v>
          </cell>
        </row>
        <row r="558">
          <cell r="A558">
            <v>5103</v>
          </cell>
          <cell r="B558" t="str">
            <v>51211-Employee Overhead Clearing</v>
          </cell>
          <cell r="C558">
            <v>0</v>
          </cell>
          <cell r="D558">
            <v>-5836.45</v>
          </cell>
          <cell r="E558">
            <v>5836.45</v>
          </cell>
          <cell r="F558">
            <v>-6369.99</v>
          </cell>
          <cell r="G558">
            <v>-17668.71</v>
          </cell>
          <cell r="H558">
            <v>11298.72</v>
          </cell>
          <cell r="I558">
            <v>-6370</v>
          </cell>
          <cell r="J558">
            <v>277.373783</v>
          </cell>
        </row>
        <row r="559">
          <cell r="A559">
            <v>5103</v>
          </cell>
          <cell r="B559" t="str">
            <v>51118-EE LABOR CROSS CHARGE-IN</v>
          </cell>
          <cell r="C559">
            <v>0</v>
          </cell>
          <cell r="D559">
            <v>4601.6000000000004</v>
          </cell>
          <cell r="E559">
            <v>-4601.6000000000004</v>
          </cell>
          <cell r="F559">
            <v>111.32</v>
          </cell>
          <cell r="G559">
            <v>8971.14</v>
          </cell>
          <cell r="H559">
            <v>-8859.82</v>
          </cell>
          <cell r="I559">
            <v>111</v>
          </cell>
          <cell r="J559" t="str">
            <v xml:space="preserve">   n/m</v>
          </cell>
        </row>
        <row r="560">
          <cell r="A560">
            <v>5103</v>
          </cell>
          <cell r="B560" t="str">
            <v>SUBTOTAL - OVERHEAD LABOR</v>
          </cell>
          <cell r="C560">
            <v>13209</v>
          </cell>
          <cell r="D560">
            <v>14162.57</v>
          </cell>
          <cell r="E560">
            <v>-953.57</v>
          </cell>
          <cell r="F560">
            <v>33930.730000000003</v>
          </cell>
          <cell r="G560">
            <v>36855.040000000001</v>
          </cell>
          <cell r="H560">
            <v>-2924.31</v>
          </cell>
          <cell r="I560">
            <v>226886</v>
          </cell>
          <cell r="J560">
            <v>16.243857999999999</v>
          </cell>
        </row>
        <row r="561">
          <cell r="A561">
            <v>5103</v>
          </cell>
          <cell r="B561" t="str">
            <v>59512-APPLIED FRINGE BENEFITS ALLOCATION</v>
          </cell>
          <cell r="C561">
            <v>3632.48</v>
          </cell>
          <cell r="D561">
            <v>4094.67</v>
          </cell>
          <cell r="E561">
            <v>-462.19</v>
          </cell>
          <cell r="F561">
            <v>9960.41</v>
          </cell>
          <cell r="G561">
            <v>11160.74</v>
          </cell>
          <cell r="H561">
            <v>-1200.33</v>
          </cell>
          <cell r="I561">
            <v>72702</v>
          </cell>
          <cell r="J561">
            <v>15.351352</v>
          </cell>
        </row>
        <row r="562">
          <cell r="A562">
            <v>5103</v>
          </cell>
          <cell r="B562" t="str">
            <v>59516-APPLIED INSURANCE ALLOCATION</v>
          </cell>
          <cell r="C562">
            <v>1999.11</v>
          </cell>
          <cell r="D562">
            <v>1999.11</v>
          </cell>
          <cell r="E562">
            <v>0</v>
          </cell>
          <cell r="F562">
            <v>5597.43</v>
          </cell>
          <cell r="G562">
            <v>5597.43</v>
          </cell>
          <cell r="H562">
            <v>0</v>
          </cell>
          <cell r="I562">
            <v>31185</v>
          </cell>
          <cell r="J562">
            <v>17.949110000000001</v>
          </cell>
        </row>
        <row r="563">
          <cell r="A563">
            <v>5103</v>
          </cell>
          <cell r="B563" t="str">
            <v>SUBTOTAL - FRINGE AND INSURANCE</v>
          </cell>
          <cell r="C563">
            <v>5631.59</v>
          </cell>
          <cell r="D563">
            <v>6093.78</v>
          </cell>
          <cell r="E563">
            <v>-462.19</v>
          </cell>
          <cell r="F563">
            <v>15557.84</v>
          </cell>
          <cell r="G563">
            <v>16758.169999999998</v>
          </cell>
          <cell r="H563">
            <v>-1200.33</v>
          </cell>
          <cell r="I563">
            <v>103887</v>
          </cell>
          <cell r="J563">
            <v>16.131152</v>
          </cell>
        </row>
        <row r="564">
          <cell r="A564">
            <v>5103</v>
          </cell>
          <cell r="B564" t="str">
            <v>51327-VOL DISABILITY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 t="str">
            <v xml:space="preserve">   n/m</v>
          </cell>
        </row>
        <row r="565">
          <cell r="A565">
            <v>5103</v>
          </cell>
          <cell r="B565" t="str">
            <v>51344-FLOATING HOLIDAY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 t="str">
            <v xml:space="preserve">   n/m</v>
          </cell>
        </row>
        <row r="566">
          <cell r="A566">
            <v>5103</v>
          </cell>
          <cell r="B566" t="str">
            <v>SUBTOTAL - FRINGE BENEFITS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 t="str">
            <v xml:space="preserve">   n/m</v>
          </cell>
        </row>
        <row r="567">
          <cell r="A567">
            <v>5103</v>
          </cell>
          <cell r="B567" t="str">
            <v>51516-EMPLOYEE MEALS</v>
          </cell>
          <cell r="C567">
            <v>1000</v>
          </cell>
          <cell r="D567">
            <v>27.04</v>
          </cell>
          <cell r="E567">
            <v>972.96</v>
          </cell>
          <cell r="F567">
            <v>2000</v>
          </cell>
          <cell r="G567">
            <v>27.04</v>
          </cell>
          <cell r="H567">
            <v>1972.96</v>
          </cell>
          <cell r="I567">
            <v>11000</v>
          </cell>
          <cell r="J567">
            <v>0.24581800000000001</v>
          </cell>
        </row>
        <row r="568">
          <cell r="A568">
            <v>5103</v>
          </cell>
          <cell r="B568" t="str">
            <v>51518-TRAINING SEMINARS</v>
          </cell>
          <cell r="C568">
            <v>2000</v>
          </cell>
          <cell r="D568">
            <v>0</v>
          </cell>
          <cell r="E568">
            <v>2000</v>
          </cell>
          <cell r="F568">
            <v>4000</v>
          </cell>
          <cell r="G568">
            <v>0</v>
          </cell>
          <cell r="H568">
            <v>4000</v>
          </cell>
          <cell r="I568">
            <v>22000</v>
          </cell>
          <cell r="J568">
            <v>0</v>
          </cell>
        </row>
        <row r="569">
          <cell r="A569">
            <v>5103</v>
          </cell>
          <cell r="B569" t="str">
            <v>51519-PUBLICATIONS SUBSCRIPTIONS</v>
          </cell>
          <cell r="C569">
            <v>10000</v>
          </cell>
          <cell r="D569">
            <v>6966.05</v>
          </cell>
          <cell r="E569">
            <v>3033.95</v>
          </cell>
          <cell r="F569">
            <v>20000</v>
          </cell>
          <cell r="G569">
            <v>21053.55</v>
          </cell>
          <cell r="H569">
            <v>-1053.55</v>
          </cell>
          <cell r="I569">
            <v>95000</v>
          </cell>
          <cell r="J569">
            <v>22.161632000000001</v>
          </cell>
        </row>
        <row r="570">
          <cell r="A570">
            <v>5103</v>
          </cell>
          <cell r="B570" t="str">
            <v>51517-RELOCATION</v>
          </cell>
          <cell r="C570">
            <v>1000</v>
          </cell>
          <cell r="D570">
            <v>0</v>
          </cell>
          <cell r="E570">
            <v>1000</v>
          </cell>
          <cell r="F570">
            <v>2000</v>
          </cell>
          <cell r="G570">
            <v>0</v>
          </cell>
          <cell r="H570">
            <v>2000</v>
          </cell>
          <cell r="I570">
            <v>11000</v>
          </cell>
          <cell r="J570">
            <v>0</v>
          </cell>
        </row>
        <row r="571">
          <cell r="A571">
            <v>5103</v>
          </cell>
          <cell r="B571" t="str">
            <v>SUBTOTAL - EMPLOYEE RELATED COSTS</v>
          </cell>
          <cell r="C571">
            <v>14000</v>
          </cell>
          <cell r="D571">
            <v>6993.09</v>
          </cell>
          <cell r="E571">
            <v>7006.91</v>
          </cell>
          <cell r="F571">
            <v>28000</v>
          </cell>
          <cell r="G571">
            <v>21080.59</v>
          </cell>
          <cell r="H571">
            <v>6919.41</v>
          </cell>
          <cell r="I571">
            <v>139000</v>
          </cell>
          <cell r="J571">
            <v>15.165891999999999</v>
          </cell>
        </row>
        <row r="572">
          <cell r="A572">
            <v>5103</v>
          </cell>
          <cell r="B572" t="str">
            <v>52411-NON CAPITAL EQUIPMENT</v>
          </cell>
          <cell r="C572">
            <v>549</v>
          </cell>
          <cell r="D572">
            <v>0</v>
          </cell>
          <cell r="E572">
            <v>549</v>
          </cell>
          <cell r="F572">
            <v>1281</v>
          </cell>
          <cell r="G572">
            <v>0</v>
          </cell>
          <cell r="H572">
            <v>1281</v>
          </cell>
          <cell r="I572">
            <v>9333</v>
          </cell>
          <cell r="J572">
            <v>0</v>
          </cell>
        </row>
        <row r="573">
          <cell r="A573">
            <v>5103</v>
          </cell>
          <cell r="B573" t="str">
            <v>52106-ENGINEERING SUPPLIES</v>
          </cell>
          <cell r="C573">
            <v>951</v>
          </cell>
          <cell r="D573">
            <v>0</v>
          </cell>
          <cell r="E573">
            <v>951</v>
          </cell>
          <cell r="F573">
            <v>2219</v>
          </cell>
          <cell r="G573">
            <v>698</v>
          </cell>
          <cell r="H573">
            <v>1521</v>
          </cell>
          <cell r="I573">
            <v>16167</v>
          </cell>
          <cell r="J573">
            <v>4.317437</v>
          </cell>
        </row>
        <row r="574">
          <cell r="A574">
            <v>5103</v>
          </cell>
          <cell r="B574" t="str">
            <v>52203-OUTSIDE SERVICES</v>
          </cell>
          <cell r="C574">
            <v>273</v>
          </cell>
          <cell r="D574">
            <v>0</v>
          </cell>
          <cell r="E574">
            <v>273</v>
          </cell>
          <cell r="F574">
            <v>637</v>
          </cell>
          <cell r="G574">
            <v>35.14</v>
          </cell>
          <cell r="H574">
            <v>601.86</v>
          </cell>
          <cell r="I574">
            <v>4641</v>
          </cell>
          <cell r="J574">
            <v>0.75716399999999995</v>
          </cell>
        </row>
        <row r="575">
          <cell r="A575">
            <v>5103</v>
          </cell>
          <cell r="B575" t="str">
            <v>SUBTOTAL - SUPPLIES AND SERVICES</v>
          </cell>
          <cell r="C575">
            <v>1773</v>
          </cell>
          <cell r="D575">
            <v>0</v>
          </cell>
          <cell r="E575">
            <v>1773</v>
          </cell>
          <cell r="F575">
            <v>4137</v>
          </cell>
          <cell r="G575">
            <v>733.14</v>
          </cell>
          <cell r="H575">
            <v>3403.86</v>
          </cell>
          <cell r="I575">
            <v>30141</v>
          </cell>
          <cell r="J575">
            <v>2.4323679999999999</v>
          </cell>
        </row>
        <row r="576">
          <cell r="A576">
            <v>5103</v>
          </cell>
          <cell r="B576" t="str">
            <v>52311-OVERNIGHT SHIPPING</v>
          </cell>
          <cell r="C576">
            <v>840</v>
          </cell>
          <cell r="D576">
            <v>0</v>
          </cell>
          <cell r="E576">
            <v>840</v>
          </cell>
          <cell r="F576">
            <v>1680</v>
          </cell>
          <cell r="G576">
            <v>0</v>
          </cell>
          <cell r="H576">
            <v>1680</v>
          </cell>
          <cell r="I576">
            <v>14000</v>
          </cell>
          <cell r="J576">
            <v>0</v>
          </cell>
        </row>
        <row r="577">
          <cell r="A577">
            <v>5103</v>
          </cell>
          <cell r="B577" t="str">
            <v>5231X-FREIGHT OUT</v>
          </cell>
          <cell r="C577">
            <v>0</v>
          </cell>
          <cell r="D577">
            <v>13</v>
          </cell>
          <cell r="E577">
            <v>-13</v>
          </cell>
          <cell r="F577">
            <v>0</v>
          </cell>
          <cell r="G577">
            <v>28.98</v>
          </cell>
          <cell r="H577">
            <v>-28.98</v>
          </cell>
          <cell r="I577">
            <v>0</v>
          </cell>
          <cell r="J577" t="str">
            <v xml:space="preserve">   n/m</v>
          </cell>
        </row>
        <row r="578">
          <cell r="A578">
            <v>5103</v>
          </cell>
          <cell r="B578" t="str">
            <v>SUBTOTAL - SHIPPING COSTS</v>
          </cell>
          <cell r="C578">
            <v>840</v>
          </cell>
          <cell r="D578">
            <v>13</v>
          </cell>
          <cell r="E578">
            <v>827</v>
          </cell>
          <cell r="F578">
            <v>1680</v>
          </cell>
          <cell r="G578">
            <v>28.98</v>
          </cell>
          <cell r="H578">
            <v>1651.02</v>
          </cell>
          <cell r="I578">
            <v>14000</v>
          </cell>
          <cell r="J578">
            <v>0.20699999999999999</v>
          </cell>
        </row>
        <row r="579">
          <cell r="A579">
            <v>5103</v>
          </cell>
          <cell r="B579" t="str">
            <v>52412-TELECOM EQUIP LEASES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 t="str">
            <v xml:space="preserve">   n/m</v>
          </cell>
        </row>
        <row r="580">
          <cell r="A580">
            <v>5103</v>
          </cell>
          <cell r="B580" t="str">
            <v>SUBTOTAL - MACHINERY AND EQUIP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 t="str">
            <v xml:space="preserve">   n/m</v>
          </cell>
        </row>
        <row r="581">
          <cell r="A581">
            <v>5103</v>
          </cell>
          <cell r="B581" t="str">
            <v>52517-COMPUTER EQUIP LEASES</v>
          </cell>
          <cell r="C581">
            <v>480</v>
          </cell>
          <cell r="D581">
            <v>150.99</v>
          </cell>
          <cell r="E581">
            <v>329.01</v>
          </cell>
          <cell r="F581">
            <v>1120</v>
          </cell>
          <cell r="G581">
            <v>150.99</v>
          </cell>
          <cell r="H581">
            <v>969.01</v>
          </cell>
          <cell r="I581">
            <v>8160</v>
          </cell>
          <cell r="J581">
            <v>1.850368</v>
          </cell>
        </row>
        <row r="582">
          <cell r="A582">
            <v>5103</v>
          </cell>
          <cell r="B582" t="str">
            <v>52515-COMPUTER SUPPLIES</v>
          </cell>
          <cell r="C582">
            <v>0</v>
          </cell>
          <cell r="D582">
            <v>84</v>
          </cell>
          <cell r="E582">
            <v>-84</v>
          </cell>
          <cell r="F582">
            <v>0</v>
          </cell>
          <cell r="G582">
            <v>84</v>
          </cell>
          <cell r="H582">
            <v>-84</v>
          </cell>
          <cell r="I582">
            <v>0</v>
          </cell>
          <cell r="J582" t="str">
            <v xml:space="preserve">   n/m</v>
          </cell>
        </row>
        <row r="583">
          <cell r="A583">
            <v>5103</v>
          </cell>
          <cell r="B583" t="str">
            <v>52513-SOFTWARE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2000</v>
          </cell>
          <cell r="H583">
            <v>-2000</v>
          </cell>
          <cell r="I583">
            <v>0</v>
          </cell>
          <cell r="J583" t="str">
            <v xml:space="preserve">   n/m</v>
          </cell>
        </row>
        <row r="584">
          <cell r="A584">
            <v>5103</v>
          </cell>
          <cell r="B584" t="str">
            <v>52511-NON-CAPITAL COMPUTER EQUIPMENT</v>
          </cell>
          <cell r="C584">
            <v>50</v>
          </cell>
          <cell r="D584">
            <v>0</v>
          </cell>
          <cell r="E584">
            <v>50</v>
          </cell>
          <cell r="F584">
            <v>100</v>
          </cell>
          <cell r="G584">
            <v>67.05</v>
          </cell>
          <cell r="H584">
            <v>32.950000000000003</v>
          </cell>
          <cell r="I584">
            <v>550</v>
          </cell>
          <cell r="J584">
            <v>12.190909</v>
          </cell>
        </row>
        <row r="585">
          <cell r="A585">
            <v>5103</v>
          </cell>
          <cell r="B585" t="str">
            <v>SUBTOTAL - COMPUTER RELATED</v>
          </cell>
          <cell r="C585">
            <v>530</v>
          </cell>
          <cell r="D585">
            <v>234.99</v>
          </cell>
          <cell r="E585">
            <v>295.01</v>
          </cell>
          <cell r="F585">
            <v>1220</v>
          </cell>
          <cell r="G585">
            <v>2302.04</v>
          </cell>
          <cell r="H585">
            <v>-1082.04</v>
          </cell>
          <cell r="I585">
            <v>8710</v>
          </cell>
          <cell r="J585">
            <v>26.429850999999999</v>
          </cell>
        </row>
        <row r="586">
          <cell r="A586">
            <v>5103</v>
          </cell>
          <cell r="B586" t="str">
            <v>54111X GENERAL TRAVEL</v>
          </cell>
          <cell r="C586">
            <v>41750</v>
          </cell>
          <cell r="D586">
            <v>28.25</v>
          </cell>
          <cell r="E586">
            <v>41721.75</v>
          </cell>
          <cell r="F586">
            <v>65700</v>
          </cell>
          <cell r="G586">
            <v>28.25</v>
          </cell>
          <cell r="H586">
            <v>65671.75</v>
          </cell>
          <cell r="I586">
            <v>387450</v>
          </cell>
          <cell r="J586">
            <v>7.2909999999999997E-3</v>
          </cell>
        </row>
        <row r="587">
          <cell r="A587">
            <v>5103</v>
          </cell>
          <cell r="B587" t="str">
            <v>SUBTOTAL - GENERAL TRAVEL</v>
          </cell>
          <cell r="C587">
            <v>41750</v>
          </cell>
          <cell r="D587">
            <v>28.25</v>
          </cell>
          <cell r="E587">
            <v>41721.75</v>
          </cell>
          <cell r="F587">
            <v>65700</v>
          </cell>
          <cell r="G587">
            <v>28.25</v>
          </cell>
          <cell r="H587">
            <v>65671.75</v>
          </cell>
          <cell r="I587">
            <v>387450</v>
          </cell>
          <cell r="J587">
            <v>7.2909999999999997E-3</v>
          </cell>
        </row>
        <row r="588">
          <cell r="A588">
            <v>5103</v>
          </cell>
          <cell r="B588" t="str">
            <v>54330-TRAINING DEV/MTL</v>
          </cell>
          <cell r="C588">
            <v>2860</v>
          </cell>
          <cell r="D588">
            <v>0</v>
          </cell>
          <cell r="E588">
            <v>2860</v>
          </cell>
          <cell r="F588">
            <v>7150</v>
          </cell>
          <cell r="G588">
            <v>0</v>
          </cell>
          <cell r="H588">
            <v>7150</v>
          </cell>
          <cell r="I588">
            <v>57200</v>
          </cell>
          <cell r="J588">
            <v>0</v>
          </cell>
        </row>
        <row r="589">
          <cell r="A589">
            <v>5103</v>
          </cell>
          <cell r="B589" t="str">
            <v>54331-POINT OF SALES MTL</v>
          </cell>
          <cell r="C589">
            <v>5000</v>
          </cell>
          <cell r="D589">
            <v>0</v>
          </cell>
          <cell r="E589">
            <v>5000</v>
          </cell>
          <cell r="F589">
            <v>10000</v>
          </cell>
          <cell r="G589">
            <v>0</v>
          </cell>
          <cell r="H589">
            <v>10000</v>
          </cell>
          <cell r="I589">
            <v>55000</v>
          </cell>
          <cell r="J589">
            <v>0</v>
          </cell>
        </row>
        <row r="590">
          <cell r="A590">
            <v>5103</v>
          </cell>
          <cell r="B590" t="str">
            <v>54332-PREMIUMS</v>
          </cell>
          <cell r="C590">
            <v>5000</v>
          </cell>
          <cell r="D590">
            <v>0</v>
          </cell>
          <cell r="E590">
            <v>5000</v>
          </cell>
          <cell r="F590">
            <v>10000</v>
          </cell>
          <cell r="G590">
            <v>0</v>
          </cell>
          <cell r="H590">
            <v>10000</v>
          </cell>
          <cell r="I590">
            <v>55000</v>
          </cell>
          <cell r="J590">
            <v>0</v>
          </cell>
        </row>
        <row r="591">
          <cell r="A591">
            <v>5103</v>
          </cell>
          <cell r="B591" t="str">
            <v>54333-DIRECT MKTG</v>
          </cell>
          <cell r="C591">
            <v>-100000</v>
          </cell>
          <cell r="D591">
            <v>0</v>
          </cell>
          <cell r="E591">
            <v>-100000</v>
          </cell>
          <cell r="F591">
            <v>-100000</v>
          </cell>
          <cell r="G591">
            <v>0</v>
          </cell>
          <cell r="H591">
            <v>-100000</v>
          </cell>
          <cell r="I591">
            <v>-1000000</v>
          </cell>
          <cell r="J591">
            <v>0</v>
          </cell>
        </row>
        <row r="592">
          <cell r="A592">
            <v>5103</v>
          </cell>
          <cell r="B592" t="str">
            <v>54334-CHANNEL MKTG/PROMO</v>
          </cell>
          <cell r="C592">
            <v>5000</v>
          </cell>
          <cell r="D592">
            <v>0</v>
          </cell>
          <cell r="E592">
            <v>5000</v>
          </cell>
          <cell r="F592">
            <v>10000</v>
          </cell>
          <cell r="G592">
            <v>0</v>
          </cell>
          <cell r="H592">
            <v>10000</v>
          </cell>
          <cell r="I592">
            <v>55000</v>
          </cell>
          <cell r="J592">
            <v>0</v>
          </cell>
        </row>
        <row r="593">
          <cell r="A593">
            <v>5103</v>
          </cell>
          <cell r="B593" t="str">
            <v>54335-PROD SALES LIT</v>
          </cell>
          <cell r="C593">
            <v>1914</v>
          </cell>
          <cell r="D593">
            <v>0</v>
          </cell>
          <cell r="E593">
            <v>1914</v>
          </cell>
          <cell r="F593">
            <v>4785</v>
          </cell>
          <cell r="G593">
            <v>0</v>
          </cell>
          <cell r="H593">
            <v>4785</v>
          </cell>
          <cell r="I593">
            <v>38280</v>
          </cell>
          <cell r="J593">
            <v>0</v>
          </cell>
        </row>
        <row r="594">
          <cell r="A594">
            <v>5103</v>
          </cell>
          <cell r="B594" t="str">
            <v>54217-PACKAGING/DESIGN</v>
          </cell>
          <cell r="C594">
            <v>1902</v>
          </cell>
          <cell r="D594">
            <v>0</v>
          </cell>
          <cell r="E594">
            <v>1902</v>
          </cell>
          <cell r="F594">
            <v>4755</v>
          </cell>
          <cell r="G594">
            <v>0</v>
          </cell>
          <cell r="H594">
            <v>4755</v>
          </cell>
          <cell r="I594">
            <v>38040</v>
          </cell>
          <cell r="J594">
            <v>0</v>
          </cell>
        </row>
        <row r="595">
          <cell r="A595">
            <v>5103</v>
          </cell>
          <cell r="B595" t="str">
            <v>54336-SPORTS MKTG/SPONSORSHIP</v>
          </cell>
          <cell r="C595">
            <v>5000</v>
          </cell>
          <cell r="D595">
            <v>0</v>
          </cell>
          <cell r="E595">
            <v>5000</v>
          </cell>
          <cell r="F595">
            <v>5000</v>
          </cell>
          <cell r="G595">
            <v>0</v>
          </cell>
          <cell r="H595">
            <v>5000</v>
          </cell>
          <cell r="I595">
            <v>10000</v>
          </cell>
          <cell r="J595">
            <v>0</v>
          </cell>
        </row>
        <row r="596">
          <cell r="A596">
            <v>5103</v>
          </cell>
          <cell r="B596" t="str">
            <v>54215-SAMPLE PRODUCT</v>
          </cell>
          <cell r="C596">
            <v>1000</v>
          </cell>
          <cell r="D596">
            <v>0</v>
          </cell>
          <cell r="E596">
            <v>1000</v>
          </cell>
          <cell r="F596">
            <v>2000</v>
          </cell>
          <cell r="G596">
            <v>0</v>
          </cell>
          <cell r="H596">
            <v>2000</v>
          </cell>
          <cell r="I596">
            <v>11000</v>
          </cell>
          <cell r="J596">
            <v>0</v>
          </cell>
        </row>
        <row r="597">
          <cell r="A597">
            <v>5103</v>
          </cell>
          <cell r="B597" t="str">
            <v>54213-SELLING/MARKETING OTHER</v>
          </cell>
          <cell r="C597">
            <v>15000</v>
          </cell>
          <cell r="D597">
            <v>0</v>
          </cell>
          <cell r="E597">
            <v>15000</v>
          </cell>
          <cell r="F597">
            <v>24750</v>
          </cell>
          <cell r="G597">
            <v>4750</v>
          </cell>
          <cell r="H597">
            <v>20000</v>
          </cell>
          <cell r="I597">
            <v>89750</v>
          </cell>
          <cell r="J597">
            <v>5.2924790000000002</v>
          </cell>
        </row>
        <row r="598">
          <cell r="A598">
            <v>5103</v>
          </cell>
          <cell r="B598" t="str">
            <v>SUBTOTAL SELLING MKT OTHER</v>
          </cell>
          <cell r="C598">
            <v>-57324</v>
          </cell>
          <cell r="D598">
            <v>0</v>
          </cell>
          <cell r="E598">
            <v>-57324</v>
          </cell>
          <cell r="F598">
            <v>-21560</v>
          </cell>
          <cell r="G598">
            <v>4750</v>
          </cell>
          <cell r="H598">
            <v>-26310</v>
          </cell>
          <cell r="I598">
            <v>-590730</v>
          </cell>
          <cell r="J598">
            <v>-0.80408999999999997</v>
          </cell>
        </row>
        <row r="599">
          <cell r="A599">
            <v>5103</v>
          </cell>
          <cell r="B599" t="str">
            <v>54317-TRADE PRINT PLACEMENT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160000</v>
          </cell>
          <cell r="J599">
            <v>0</v>
          </cell>
        </row>
        <row r="600">
          <cell r="A600">
            <v>5103</v>
          </cell>
          <cell r="B600" t="str">
            <v>54320-INTERNET AD PLACEMENT</v>
          </cell>
          <cell r="C600">
            <v>4172</v>
          </cell>
          <cell r="D600">
            <v>0</v>
          </cell>
          <cell r="E600">
            <v>4172</v>
          </cell>
          <cell r="F600">
            <v>4172</v>
          </cell>
          <cell r="G600">
            <v>0</v>
          </cell>
          <cell r="H600">
            <v>4172</v>
          </cell>
          <cell r="I600">
            <v>77182</v>
          </cell>
          <cell r="J600">
            <v>0</v>
          </cell>
        </row>
        <row r="601">
          <cell r="A601">
            <v>5103</v>
          </cell>
          <cell r="B601" t="str">
            <v>54322-OTHER AD PLACEMENT</v>
          </cell>
          <cell r="C601">
            <v>182</v>
          </cell>
          <cell r="D601">
            <v>0</v>
          </cell>
          <cell r="E601">
            <v>182</v>
          </cell>
          <cell r="F601">
            <v>182</v>
          </cell>
          <cell r="G601">
            <v>0</v>
          </cell>
          <cell r="H601">
            <v>182</v>
          </cell>
          <cell r="I601">
            <v>3367</v>
          </cell>
          <cell r="J601">
            <v>0</v>
          </cell>
        </row>
        <row r="602">
          <cell r="A602">
            <v>5103</v>
          </cell>
          <cell r="B602" t="str">
            <v>SUBTOTAL - AD PLACEMENTS</v>
          </cell>
          <cell r="C602">
            <v>4354</v>
          </cell>
          <cell r="D602">
            <v>0</v>
          </cell>
          <cell r="E602">
            <v>4354</v>
          </cell>
          <cell r="F602">
            <v>4354</v>
          </cell>
          <cell r="G602">
            <v>0</v>
          </cell>
          <cell r="H602">
            <v>4354</v>
          </cell>
          <cell r="I602">
            <v>240549</v>
          </cell>
          <cell r="J602">
            <v>0</v>
          </cell>
        </row>
        <row r="603">
          <cell r="A603">
            <v>5103</v>
          </cell>
          <cell r="B603" t="str">
            <v>54324-TRADE PRINT PROD</v>
          </cell>
          <cell r="C603">
            <v>714</v>
          </cell>
          <cell r="D603">
            <v>0</v>
          </cell>
          <cell r="E603">
            <v>714</v>
          </cell>
          <cell r="F603">
            <v>714</v>
          </cell>
          <cell r="G603">
            <v>0</v>
          </cell>
          <cell r="H603">
            <v>714</v>
          </cell>
          <cell r="I603">
            <v>13209</v>
          </cell>
          <cell r="J603">
            <v>0</v>
          </cell>
        </row>
        <row r="604">
          <cell r="A604">
            <v>5103</v>
          </cell>
          <cell r="B604" t="str">
            <v>54327-INTERNET AD PROD/MAINT</v>
          </cell>
          <cell r="C604">
            <v>6114</v>
          </cell>
          <cell r="D604">
            <v>0</v>
          </cell>
          <cell r="E604">
            <v>6114</v>
          </cell>
          <cell r="F604">
            <v>15285</v>
          </cell>
          <cell r="G604">
            <v>0</v>
          </cell>
          <cell r="H604">
            <v>15285</v>
          </cell>
          <cell r="I604">
            <v>122280</v>
          </cell>
          <cell r="J604">
            <v>0</v>
          </cell>
        </row>
        <row r="605">
          <cell r="A605">
            <v>5103</v>
          </cell>
          <cell r="B605" t="str">
            <v>54328-OTHER ADD PRODUCTION</v>
          </cell>
          <cell r="C605">
            <v>1666</v>
          </cell>
          <cell r="D605">
            <v>0</v>
          </cell>
          <cell r="E605">
            <v>1666</v>
          </cell>
          <cell r="F605">
            <v>4165</v>
          </cell>
          <cell r="G605">
            <v>0</v>
          </cell>
          <cell r="H605">
            <v>4165</v>
          </cell>
          <cell r="I605">
            <v>33320</v>
          </cell>
          <cell r="J605">
            <v>0</v>
          </cell>
        </row>
        <row r="606">
          <cell r="A606">
            <v>5103</v>
          </cell>
          <cell r="B606" t="str">
            <v>54329-COLLATERAL PRODUCTION LIT</v>
          </cell>
          <cell r="C606">
            <v>5904</v>
          </cell>
          <cell r="D606">
            <v>0</v>
          </cell>
          <cell r="E606">
            <v>5904</v>
          </cell>
          <cell r="F606">
            <v>14760</v>
          </cell>
          <cell r="G606">
            <v>0</v>
          </cell>
          <cell r="H606">
            <v>14760</v>
          </cell>
          <cell r="I606">
            <v>118080</v>
          </cell>
          <cell r="J606">
            <v>0</v>
          </cell>
        </row>
        <row r="607">
          <cell r="A607">
            <v>5103</v>
          </cell>
          <cell r="B607" t="str">
            <v>SUBTOTAL - AD PRODUCTION</v>
          </cell>
          <cell r="C607">
            <v>14398</v>
          </cell>
          <cell r="D607">
            <v>0</v>
          </cell>
          <cell r="E607">
            <v>14398</v>
          </cell>
          <cell r="F607">
            <v>34924</v>
          </cell>
          <cell r="G607">
            <v>0</v>
          </cell>
          <cell r="H607">
            <v>34924</v>
          </cell>
          <cell r="I607">
            <v>286889</v>
          </cell>
          <cell r="J607">
            <v>0</v>
          </cell>
        </row>
        <row r="608">
          <cell r="A608">
            <v>5103</v>
          </cell>
          <cell r="B608" t="str">
            <v>54218-MARKET RESEARCH</v>
          </cell>
          <cell r="C608">
            <v>18400</v>
          </cell>
          <cell r="D608">
            <v>5150</v>
          </cell>
          <cell r="E608">
            <v>13250</v>
          </cell>
          <cell r="F608">
            <v>18400</v>
          </cell>
          <cell r="G608">
            <v>5150</v>
          </cell>
          <cell r="H608">
            <v>13250</v>
          </cell>
          <cell r="I608">
            <v>418731</v>
          </cell>
          <cell r="J608">
            <v>1.2299070000000001</v>
          </cell>
        </row>
        <row r="609">
          <cell r="A609">
            <v>5103</v>
          </cell>
          <cell r="B609" t="str">
            <v>54315-SECONDARY MKT RESEARCH</v>
          </cell>
          <cell r="C609">
            <v>5000</v>
          </cell>
          <cell r="D609">
            <v>0</v>
          </cell>
          <cell r="E609">
            <v>5000</v>
          </cell>
          <cell r="F609">
            <v>10000</v>
          </cell>
          <cell r="G609">
            <v>0</v>
          </cell>
          <cell r="H609">
            <v>10000</v>
          </cell>
          <cell r="I609">
            <v>55000</v>
          </cell>
          <cell r="J609">
            <v>0</v>
          </cell>
        </row>
        <row r="610">
          <cell r="A610">
            <v>5103</v>
          </cell>
          <cell r="B610" t="str">
            <v>54313-TRADE SHOW EXPENSE</v>
          </cell>
          <cell r="C610">
            <v>187247</v>
          </cell>
          <cell r="D610">
            <v>0</v>
          </cell>
          <cell r="E610">
            <v>187247</v>
          </cell>
          <cell r="F610">
            <v>187247</v>
          </cell>
          <cell r="G610">
            <v>0</v>
          </cell>
          <cell r="H610">
            <v>187247</v>
          </cell>
          <cell r="I610">
            <v>1907713</v>
          </cell>
          <cell r="J610">
            <v>0</v>
          </cell>
        </row>
        <row r="611">
          <cell r="A611">
            <v>5103</v>
          </cell>
          <cell r="B611" t="str">
            <v>54219-PR/COMMUNICATIONS</v>
          </cell>
          <cell r="C611">
            <v>10000</v>
          </cell>
          <cell r="D611">
            <v>12669.5</v>
          </cell>
          <cell r="E611">
            <v>-2669.5</v>
          </cell>
          <cell r="F611">
            <v>10000</v>
          </cell>
          <cell r="G611">
            <v>12669.5</v>
          </cell>
          <cell r="H611">
            <v>-2669.5</v>
          </cell>
          <cell r="I611">
            <v>370000</v>
          </cell>
          <cell r="J611">
            <v>3.4241890000000001</v>
          </cell>
        </row>
        <row r="612">
          <cell r="A612">
            <v>5103</v>
          </cell>
          <cell r="B612" t="str">
            <v>54209-MARKET DEV FUNDS</v>
          </cell>
          <cell r="C612">
            <v>75000</v>
          </cell>
          <cell r="D612">
            <v>0</v>
          </cell>
          <cell r="E612">
            <v>75000</v>
          </cell>
          <cell r="F612">
            <v>75000</v>
          </cell>
          <cell r="G612">
            <v>0</v>
          </cell>
          <cell r="H612">
            <v>75000</v>
          </cell>
          <cell r="I612">
            <v>750000</v>
          </cell>
          <cell r="J612">
            <v>0</v>
          </cell>
        </row>
        <row r="613">
          <cell r="A613">
            <v>5103</v>
          </cell>
          <cell r="B613" t="str">
            <v>54210-CO-OP ADVERTISING</v>
          </cell>
          <cell r="C613">
            <v>75000</v>
          </cell>
          <cell r="D613">
            <v>0</v>
          </cell>
          <cell r="E613">
            <v>75000</v>
          </cell>
          <cell r="F613">
            <v>75000</v>
          </cell>
          <cell r="G613">
            <v>0</v>
          </cell>
          <cell r="H613">
            <v>75000</v>
          </cell>
          <cell r="I613">
            <v>750000</v>
          </cell>
          <cell r="J613">
            <v>0</v>
          </cell>
        </row>
        <row r="614">
          <cell r="A614">
            <v>5103</v>
          </cell>
          <cell r="B614" t="str">
            <v>SUBTOTAL - SELLING/MKTG DEVELOPMENT</v>
          </cell>
          <cell r="C614">
            <v>370647</v>
          </cell>
          <cell r="D614">
            <v>17819.5</v>
          </cell>
          <cell r="E614">
            <v>352827.5</v>
          </cell>
          <cell r="F614">
            <v>375647</v>
          </cell>
          <cell r="G614">
            <v>17819.5</v>
          </cell>
          <cell r="H614">
            <v>357827.5</v>
          </cell>
          <cell r="I614">
            <v>4251444</v>
          </cell>
          <cell r="J614">
            <v>0.41914000000000001</v>
          </cell>
        </row>
        <row r="615">
          <cell r="A615">
            <v>5103</v>
          </cell>
          <cell r="B615" t="str">
            <v>SUBTOTAL - SELLING/MKTG RELATED</v>
          </cell>
          <cell r="C615">
            <v>332075</v>
          </cell>
          <cell r="D615">
            <v>17819.5</v>
          </cell>
          <cell r="E615">
            <v>314255.5</v>
          </cell>
          <cell r="F615">
            <v>393365</v>
          </cell>
          <cell r="G615">
            <v>22569.5</v>
          </cell>
          <cell r="H615">
            <v>370795.5</v>
          </cell>
          <cell r="I615">
            <v>4188152</v>
          </cell>
          <cell r="J615">
            <v>0.53888899999999995</v>
          </cell>
        </row>
        <row r="616">
          <cell r="A616">
            <v>5103</v>
          </cell>
          <cell r="B616" t="str">
            <v>56301-TELEPHONE RELATED COMMUNICATIONS</v>
          </cell>
          <cell r="C616">
            <v>900</v>
          </cell>
          <cell r="D616">
            <v>289.16000000000003</v>
          </cell>
          <cell r="E616">
            <v>610.84</v>
          </cell>
          <cell r="F616">
            <v>2100</v>
          </cell>
          <cell r="G616">
            <v>482.43</v>
          </cell>
          <cell r="H616">
            <v>1617.57</v>
          </cell>
          <cell r="I616">
            <v>15300</v>
          </cell>
          <cell r="J616">
            <v>3.1531370000000001</v>
          </cell>
        </row>
        <row r="617">
          <cell r="A617">
            <v>5103</v>
          </cell>
          <cell r="B617" t="str">
            <v>SUBTOTAL - OCCUPANCY</v>
          </cell>
          <cell r="C617">
            <v>900</v>
          </cell>
          <cell r="D617">
            <v>289.16000000000003</v>
          </cell>
          <cell r="E617">
            <v>610.84</v>
          </cell>
          <cell r="F617">
            <v>2100</v>
          </cell>
          <cell r="G617">
            <v>482.43</v>
          </cell>
          <cell r="H617">
            <v>1617.57</v>
          </cell>
          <cell r="I617">
            <v>15300</v>
          </cell>
          <cell r="J617">
            <v>3.1531370000000001</v>
          </cell>
        </row>
        <row r="618">
          <cell r="A618">
            <v>5103</v>
          </cell>
          <cell r="B618" t="str">
            <v>57113X DEPRECIATION EXPENSE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 t="str">
            <v xml:space="preserve">   n/m</v>
          </cell>
        </row>
        <row r="619">
          <cell r="A619">
            <v>5103</v>
          </cell>
          <cell r="B619" t="str">
            <v>SUBTOTAL - DEPREC/AMORT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 t="str">
            <v xml:space="preserve">   n/m</v>
          </cell>
        </row>
        <row r="620">
          <cell r="A620">
            <v>5103</v>
          </cell>
          <cell r="B620" t="str">
            <v>58105-IMPORT TAXES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 t="str">
            <v xml:space="preserve">   n/m</v>
          </cell>
        </row>
        <row r="621">
          <cell r="A621">
            <v>5103</v>
          </cell>
          <cell r="B621" t="str">
            <v>SUBTOTAL - TAXES/LICENSES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 t="str">
            <v xml:space="preserve">   n/m</v>
          </cell>
        </row>
        <row r="622">
          <cell r="A622">
            <v>5103</v>
          </cell>
          <cell r="B622" t="str">
            <v>58350-OUTSIDE CONSULTANTS</v>
          </cell>
          <cell r="C622">
            <v>20000</v>
          </cell>
          <cell r="D622">
            <v>0</v>
          </cell>
          <cell r="E622">
            <v>20000</v>
          </cell>
          <cell r="F622">
            <v>20000</v>
          </cell>
          <cell r="G622">
            <v>0</v>
          </cell>
          <cell r="H622">
            <v>20000</v>
          </cell>
          <cell r="I622">
            <v>120000</v>
          </cell>
          <cell r="J622">
            <v>0</v>
          </cell>
        </row>
        <row r="623">
          <cell r="A623">
            <v>5103</v>
          </cell>
          <cell r="B623" t="str">
            <v>SUBTOTAL - OTHER EXPENSES</v>
          </cell>
          <cell r="C623">
            <v>20000</v>
          </cell>
          <cell r="D623">
            <v>0</v>
          </cell>
          <cell r="E623">
            <v>20000</v>
          </cell>
          <cell r="F623">
            <v>20000</v>
          </cell>
          <cell r="G623">
            <v>0</v>
          </cell>
          <cell r="H623">
            <v>20000</v>
          </cell>
          <cell r="I623">
            <v>120000</v>
          </cell>
          <cell r="J623">
            <v>0</v>
          </cell>
        </row>
        <row r="624">
          <cell r="A624">
            <v>5103</v>
          </cell>
          <cell r="B624" t="str">
            <v>EXPENSE SUBTOTAL</v>
          </cell>
          <cell r="C624">
            <v>430708.59</v>
          </cell>
          <cell r="D624">
            <v>45634.34</v>
          </cell>
          <cell r="E624">
            <v>385074.25</v>
          </cell>
          <cell r="F624">
            <v>565690.56999999995</v>
          </cell>
          <cell r="G624">
            <v>100838.14</v>
          </cell>
          <cell r="H624">
            <v>464852.43</v>
          </cell>
          <cell r="I624">
            <v>5233526</v>
          </cell>
          <cell r="J624">
            <v>1.9267730000000001</v>
          </cell>
        </row>
        <row r="625">
          <cell r="A625">
            <v>5103</v>
          </cell>
          <cell r="B625" t="str">
            <v>59519-FACILITIES ALLOCATION</v>
          </cell>
          <cell r="C625">
            <v>1050.3499999999999</v>
          </cell>
          <cell r="D625">
            <v>1050.3499999999999</v>
          </cell>
          <cell r="E625">
            <v>0</v>
          </cell>
          <cell r="F625">
            <v>3021.93</v>
          </cell>
          <cell r="G625">
            <v>3021.93</v>
          </cell>
          <cell r="H625">
            <v>0</v>
          </cell>
          <cell r="I625">
            <v>18584</v>
          </cell>
          <cell r="J625">
            <v>16.260922999999998</v>
          </cell>
        </row>
        <row r="626">
          <cell r="A626">
            <v>5103</v>
          </cell>
          <cell r="B626" t="str">
            <v>59513-APPLIED IT,ADMIN,PROC,SHIP/REC &amp; LIB ALLOC</v>
          </cell>
          <cell r="C626">
            <v>4041.95</v>
          </cell>
          <cell r="D626">
            <v>4556.25</v>
          </cell>
          <cell r="E626">
            <v>-514.29999999999995</v>
          </cell>
          <cell r="F626">
            <v>11083.2</v>
          </cell>
          <cell r="G626">
            <v>12418.86</v>
          </cell>
          <cell r="H626">
            <v>-1335.66</v>
          </cell>
          <cell r="I626">
            <v>70127</v>
          </cell>
          <cell r="J626">
            <v>17.709098999999998</v>
          </cell>
        </row>
        <row r="627">
          <cell r="A627">
            <v>5103</v>
          </cell>
          <cell r="B627" t="str">
            <v>59515-APPLIED HUMAN RESOURCES ALLOCATION</v>
          </cell>
          <cell r="C627">
            <v>1161.6600000000001</v>
          </cell>
          <cell r="D627">
            <v>1161.6600000000001</v>
          </cell>
          <cell r="E627">
            <v>0</v>
          </cell>
          <cell r="F627">
            <v>3289.11</v>
          </cell>
          <cell r="G627">
            <v>3289.11</v>
          </cell>
          <cell r="H627">
            <v>0</v>
          </cell>
          <cell r="I627">
            <v>18832</v>
          </cell>
          <cell r="J627">
            <v>17.465537000000001</v>
          </cell>
        </row>
        <row r="628">
          <cell r="A628">
            <v>5103</v>
          </cell>
          <cell r="B628" t="str">
            <v>SUBTOTAL - APPLIED ALLOCATIONS</v>
          </cell>
          <cell r="C628">
            <v>6253.96</v>
          </cell>
          <cell r="D628">
            <v>6768.26</v>
          </cell>
          <cell r="E628">
            <v>-514.29999999999995</v>
          </cell>
          <cell r="F628">
            <v>17394.240000000002</v>
          </cell>
          <cell r="G628">
            <v>18729.900000000001</v>
          </cell>
          <cell r="H628">
            <v>-1335.66</v>
          </cell>
          <cell r="I628">
            <v>107543</v>
          </cell>
          <cell r="J628">
            <v>17.416195999999999</v>
          </cell>
        </row>
        <row r="629">
          <cell r="A629">
            <v>5103</v>
          </cell>
          <cell r="B629" t="str">
            <v>TOTAL EXPENSES &amp; APPLIED ALLOC</v>
          </cell>
          <cell r="C629">
            <v>436962.55</v>
          </cell>
          <cell r="D629">
            <v>52402.6</v>
          </cell>
          <cell r="E629">
            <v>384559.95</v>
          </cell>
          <cell r="F629">
            <v>583084.81000000006</v>
          </cell>
          <cell r="G629">
            <v>119568.04</v>
          </cell>
          <cell r="H629">
            <v>463516.77</v>
          </cell>
          <cell r="I629">
            <v>5341069</v>
          </cell>
          <cell r="J629">
            <v>2.2386539999999999</v>
          </cell>
        </row>
        <row r="630">
          <cell r="A630">
            <v>5103</v>
          </cell>
          <cell r="B630" t="str">
            <v>SUBTOTAL - ALLOC VARIANCE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 t="str">
            <v xml:space="preserve">   n/m</v>
          </cell>
        </row>
        <row r="631">
          <cell r="A631">
            <v>5103</v>
          </cell>
          <cell r="B631" t="str">
            <v>TOTAL EXPENSES &amp; ALLOC</v>
          </cell>
          <cell r="C631">
            <v>436962.55</v>
          </cell>
          <cell r="D631">
            <v>52402.6</v>
          </cell>
          <cell r="E631">
            <v>384559.95</v>
          </cell>
          <cell r="F631">
            <v>583084.81000000006</v>
          </cell>
          <cell r="G631">
            <v>119568.04</v>
          </cell>
          <cell r="H631">
            <v>463516.77</v>
          </cell>
          <cell r="I631">
            <v>5341069</v>
          </cell>
          <cell r="J631">
            <v>2.2386539999999999</v>
          </cell>
        </row>
        <row r="632">
          <cell r="A632">
            <v>5103</v>
          </cell>
          <cell r="B632" t="str">
            <v>TOTAL NET EXPENSES AFTER ALLOCATIONS</v>
          </cell>
          <cell r="C632">
            <v>436962.55</v>
          </cell>
          <cell r="D632">
            <v>52402.6</v>
          </cell>
          <cell r="E632">
            <v>384559.95</v>
          </cell>
          <cell r="F632">
            <v>583084.81000000006</v>
          </cell>
          <cell r="G632">
            <v>119568.04</v>
          </cell>
          <cell r="H632">
            <v>463516.77</v>
          </cell>
          <cell r="I632">
            <v>5341069</v>
          </cell>
          <cell r="J632">
            <v>2.2386539999999999</v>
          </cell>
        </row>
        <row r="633">
          <cell r="A633">
            <v>5104</v>
          </cell>
          <cell r="B633" t="str">
            <v>A0011-DEPT SQUARE FOOTAGE BASE FACTOR</v>
          </cell>
          <cell r="C633">
            <v>206</v>
          </cell>
          <cell r="D633">
            <v>0</v>
          </cell>
          <cell r="E633">
            <v>206</v>
          </cell>
          <cell r="F633">
            <v>412</v>
          </cell>
          <cell r="G633">
            <v>0</v>
          </cell>
          <cell r="H633">
            <v>412</v>
          </cell>
          <cell r="I633">
            <v>6592</v>
          </cell>
          <cell r="J633">
            <v>0</v>
          </cell>
        </row>
        <row r="634">
          <cell r="A634">
            <v>5104</v>
          </cell>
          <cell r="B634" t="str">
            <v>SUBTOTAL - CENSUS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 t="str">
            <v xml:space="preserve">   n/m</v>
          </cell>
        </row>
        <row r="635">
          <cell r="A635">
            <v>5104</v>
          </cell>
          <cell r="B635" t="str">
            <v>SUBTOTAL - DIRECT HRS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 t="str">
            <v xml:space="preserve">   n/m</v>
          </cell>
        </row>
        <row r="636">
          <cell r="A636">
            <v>5104</v>
          </cell>
          <cell r="B636" t="str">
            <v>SUBTOTAL - INDIRECT HRS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 t="str">
            <v xml:space="preserve">   n/m</v>
          </cell>
        </row>
        <row r="637">
          <cell r="A637">
            <v>5104</v>
          </cell>
          <cell r="B637" t="str">
            <v>SUBTOTAL - DIRECT LABOR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 t="str">
            <v xml:space="preserve">   n/m</v>
          </cell>
        </row>
        <row r="638">
          <cell r="A638">
            <v>5104</v>
          </cell>
          <cell r="B638" t="str">
            <v>SUBTOTAL - OVERHEAD LABOR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 t="str">
            <v xml:space="preserve">   n/m</v>
          </cell>
        </row>
        <row r="639">
          <cell r="A639">
            <v>5104</v>
          </cell>
          <cell r="B639" t="str">
            <v>SUBTOTAL - FRINGE AND INSURANCE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 xml:space="preserve">   n/m</v>
          </cell>
        </row>
        <row r="640">
          <cell r="A640">
            <v>5104</v>
          </cell>
          <cell r="B640" t="str">
            <v>51327-VOL DISABILITY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 t="str">
            <v xml:space="preserve">   n/m</v>
          </cell>
        </row>
        <row r="641">
          <cell r="A641">
            <v>5104</v>
          </cell>
          <cell r="B641" t="str">
            <v>51344-FLOATING HOLIDAY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 t="str">
            <v xml:space="preserve">   n/m</v>
          </cell>
        </row>
        <row r="642">
          <cell r="A642">
            <v>5104</v>
          </cell>
          <cell r="B642" t="str">
            <v>SUBTOTAL - FRINGE BENEFITS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 t="str">
            <v xml:space="preserve">   n/m</v>
          </cell>
        </row>
        <row r="643">
          <cell r="A643">
            <v>5104</v>
          </cell>
          <cell r="B643" t="str">
            <v>SUBTOTAL - EMPLOYEE RELATED COSTS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 t="str">
            <v xml:space="preserve">   n/m</v>
          </cell>
        </row>
        <row r="644">
          <cell r="A644">
            <v>5104</v>
          </cell>
          <cell r="B644" t="str">
            <v>SUBTOTAL - SUPPLIES AND SERVICES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 t="str">
            <v xml:space="preserve">   n/m</v>
          </cell>
        </row>
        <row r="645">
          <cell r="A645">
            <v>5104</v>
          </cell>
          <cell r="B645" t="str">
            <v>SUBTOTAL - SHIPPING COSTS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 t="str">
            <v xml:space="preserve">   n/m</v>
          </cell>
        </row>
        <row r="646">
          <cell r="A646">
            <v>5104</v>
          </cell>
          <cell r="B646" t="str">
            <v>52412-TELECOM EQUIP LEASES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 t="str">
            <v xml:space="preserve">   n/m</v>
          </cell>
        </row>
        <row r="647">
          <cell r="A647">
            <v>5104</v>
          </cell>
          <cell r="B647" t="str">
            <v>SUBTOTAL - MACHINERY AND EQUIP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 t="str">
            <v xml:space="preserve">   n/m</v>
          </cell>
        </row>
        <row r="648">
          <cell r="A648">
            <v>5104</v>
          </cell>
          <cell r="B648" t="str">
            <v>52517-COMPUTER EQUIP LEASES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 t="str">
            <v xml:space="preserve">   n/m</v>
          </cell>
        </row>
        <row r="649">
          <cell r="A649">
            <v>5104</v>
          </cell>
          <cell r="B649" t="str">
            <v>SUBTOTAL - COMPUTER RELATED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 t="str">
            <v xml:space="preserve">   n/m</v>
          </cell>
        </row>
        <row r="650">
          <cell r="A650">
            <v>5104</v>
          </cell>
          <cell r="B650" t="str">
            <v>SUBTOTAL - GENERAL TRAVEL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 t="str">
            <v xml:space="preserve">   n/m</v>
          </cell>
        </row>
        <row r="651">
          <cell r="A651">
            <v>5104</v>
          </cell>
          <cell r="B651" t="str">
            <v>SUBTOTAL SELLING MKT OTHER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 t="str">
            <v xml:space="preserve">   n/m</v>
          </cell>
        </row>
        <row r="652">
          <cell r="A652">
            <v>5104</v>
          </cell>
          <cell r="B652" t="str">
            <v>SUBTOTAL - AD PLACEMENTS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 t="str">
            <v xml:space="preserve">   n/m</v>
          </cell>
        </row>
        <row r="653">
          <cell r="A653">
            <v>5104</v>
          </cell>
          <cell r="B653" t="str">
            <v>SUBTOTAL - AD PRODUCTION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 t="str">
            <v xml:space="preserve">   n/m</v>
          </cell>
        </row>
        <row r="654">
          <cell r="A654">
            <v>5104</v>
          </cell>
          <cell r="B654" t="str">
            <v>SUBTOTAL - SELLING/MKTG DEVELOPMENT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 t="str">
            <v xml:space="preserve">   n/m</v>
          </cell>
        </row>
        <row r="655">
          <cell r="A655">
            <v>5104</v>
          </cell>
          <cell r="B655" t="str">
            <v>SUBTOTAL - SELLING/MKTG RELATED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 t="str">
            <v xml:space="preserve">   n/m</v>
          </cell>
        </row>
        <row r="656">
          <cell r="A656">
            <v>5104</v>
          </cell>
          <cell r="B656" t="str">
            <v>SUBTOTAL - OCCUPANCY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 t="str">
            <v xml:space="preserve">   n/m</v>
          </cell>
        </row>
        <row r="657">
          <cell r="A657">
            <v>5104</v>
          </cell>
          <cell r="B657" t="str">
            <v>57113X DEPRECIATION EXPENSE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 t="str">
            <v xml:space="preserve">   n/m</v>
          </cell>
        </row>
        <row r="658">
          <cell r="A658">
            <v>5104</v>
          </cell>
          <cell r="B658" t="str">
            <v>SUBTOTAL - DEPREC/AMORT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 t="str">
            <v xml:space="preserve">   n/m</v>
          </cell>
        </row>
        <row r="659">
          <cell r="A659">
            <v>5104</v>
          </cell>
          <cell r="B659" t="str">
            <v>58105-IMPORT TAXES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 t="str">
            <v xml:space="preserve">   n/m</v>
          </cell>
        </row>
        <row r="660">
          <cell r="A660">
            <v>5104</v>
          </cell>
          <cell r="B660" t="str">
            <v>SUBTOTAL - TAXES/LICENSES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 t="str">
            <v xml:space="preserve">   n/m</v>
          </cell>
        </row>
        <row r="661">
          <cell r="A661">
            <v>5104</v>
          </cell>
          <cell r="B661" t="str">
            <v>SUBTOTAL - OTHER EXPENSES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 t="str">
            <v xml:space="preserve">   n/m</v>
          </cell>
        </row>
        <row r="662">
          <cell r="A662">
            <v>5104</v>
          </cell>
          <cell r="B662" t="str">
            <v>EXPENSE SUBTOTAL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 t="str">
            <v xml:space="preserve">   n/m</v>
          </cell>
        </row>
        <row r="663">
          <cell r="A663">
            <v>5104</v>
          </cell>
          <cell r="B663" t="str">
            <v>59519-FACILITIES ALLOCATION</v>
          </cell>
          <cell r="C663">
            <v>871.38</v>
          </cell>
          <cell r="D663">
            <v>0</v>
          </cell>
          <cell r="E663">
            <v>871.38</v>
          </cell>
          <cell r="F663">
            <v>1742.76</v>
          </cell>
          <cell r="G663">
            <v>0</v>
          </cell>
          <cell r="H663">
            <v>1742.76</v>
          </cell>
          <cell r="I663">
            <v>25869</v>
          </cell>
          <cell r="J663">
            <v>0</v>
          </cell>
        </row>
        <row r="664">
          <cell r="A664">
            <v>5104</v>
          </cell>
          <cell r="B664" t="str">
            <v>SUBTOTAL - APPLIED ALLOCATIONS</v>
          </cell>
          <cell r="C664">
            <v>871.38</v>
          </cell>
          <cell r="D664">
            <v>0</v>
          </cell>
          <cell r="E664">
            <v>871.38</v>
          </cell>
          <cell r="F664">
            <v>1742.76</v>
          </cell>
          <cell r="G664">
            <v>0</v>
          </cell>
          <cell r="H664">
            <v>1742.76</v>
          </cell>
          <cell r="I664">
            <v>25869</v>
          </cell>
          <cell r="J664">
            <v>0</v>
          </cell>
        </row>
        <row r="665">
          <cell r="A665">
            <v>5104</v>
          </cell>
          <cell r="B665" t="str">
            <v>TOTAL EXPENSES &amp; APPLIED ALLOC</v>
          </cell>
          <cell r="C665">
            <v>871.38</v>
          </cell>
          <cell r="D665">
            <v>0</v>
          </cell>
          <cell r="E665">
            <v>871.38</v>
          </cell>
          <cell r="F665">
            <v>1742.76</v>
          </cell>
          <cell r="G665">
            <v>0</v>
          </cell>
          <cell r="H665">
            <v>1742.76</v>
          </cell>
          <cell r="I665">
            <v>25869</v>
          </cell>
          <cell r="J665">
            <v>0</v>
          </cell>
        </row>
        <row r="666">
          <cell r="A666">
            <v>5104</v>
          </cell>
          <cell r="B666" t="str">
            <v>SUBTOTAL - ALLOC VARIANCE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 t="str">
            <v xml:space="preserve">   n/m</v>
          </cell>
        </row>
        <row r="667">
          <cell r="A667">
            <v>5104</v>
          </cell>
          <cell r="B667" t="str">
            <v>TOTAL EXPENSES &amp; ALLOC</v>
          </cell>
          <cell r="C667">
            <v>871.38</v>
          </cell>
          <cell r="D667">
            <v>0</v>
          </cell>
          <cell r="E667">
            <v>871.38</v>
          </cell>
          <cell r="F667">
            <v>1742.76</v>
          </cell>
          <cell r="G667">
            <v>0</v>
          </cell>
          <cell r="H667">
            <v>1742.76</v>
          </cell>
          <cell r="I667">
            <v>25869</v>
          </cell>
          <cell r="J667">
            <v>0</v>
          </cell>
        </row>
        <row r="668">
          <cell r="A668">
            <v>5104</v>
          </cell>
          <cell r="B668" t="str">
            <v>TOTAL NET EXPENSES AFTER ALLOCATIONS</v>
          </cell>
          <cell r="C668">
            <v>871.38</v>
          </cell>
          <cell r="D668">
            <v>0</v>
          </cell>
          <cell r="E668">
            <v>871.38</v>
          </cell>
          <cell r="F668">
            <v>1742.76</v>
          </cell>
          <cell r="G668">
            <v>0</v>
          </cell>
          <cell r="H668">
            <v>1742.76</v>
          </cell>
          <cell r="I668">
            <v>25869</v>
          </cell>
          <cell r="J668">
            <v>0</v>
          </cell>
        </row>
        <row r="669">
          <cell r="A669">
            <v>5106</v>
          </cell>
          <cell r="B669" t="str">
            <v>A0011-DEPT SQUARE FOOTAGE BASE FACTOR</v>
          </cell>
          <cell r="C669">
            <v>806.53</v>
          </cell>
          <cell r="D669">
            <v>1382.2</v>
          </cell>
          <cell r="E669">
            <v>-575.66999999999996</v>
          </cell>
          <cell r="F669">
            <v>2169.6799999999998</v>
          </cell>
          <cell r="G669">
            <v>2848.36</v>
          </cell>
          <cell r="H669">
            <v>-678.68</v>
          </cell>
          <cell r="I669">
            <v>10973</v>
          </cell>
          <cell r="J669">
            <v>25.957896999999999</v>
          </cell>
        </row>
        <row r="670">
          <cell r="A670">
            <v>5106</v>
          </cell>
          <cell r="B670" t="str">
            <v>A0111-QUALCOMM EMPLOYEE CENSUS BASE FACTOR</v>
          </cell>
          <cell r="C670">
            <v>6</v>
          </cell>
          <cell r="D670">
            <v>13</v>
          </cell>
          <cell r="E670">
            <v>-7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 t="str">
            <v xml:space="preserve">   n/m</v>
          </cell>
        </row>
        <row r="671">
          <cell r="A671">
            <v>5106</v>
          </cell>
          <cell r="B671" t="str">
            <v>A0112-TEMPORARY EMPLOYEE CENSUS FACTOR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 t="str">
            <v xml:space="preserve">   n/m</v>
          </cell>
        </row>
        <row r="672">
          <cell r="A672">
            <v>5106</v>
          </cell>
          <cell r="B672" t="str">
            <v>SUBTOTAL - CENSUS</v>
          </cell>
          <cell r="C672">
            <v>6</v>
          </cell>
          <cell r="D672">
            <v>13</v>
          </cell>
          <cell r="E672">
            <v>-7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 t="str">
            <v xml:space="preserve">   n/m</v>
          </cell>
        </row>
        <row r="673">
          <cell r="A673">
            <v>5106</v>
          </cell>
          <cell r="B673" t="str">
            <v>A0121-DIRECT PERM HRS</v>
          </cell>
          <cell r="C673">
            <v>0</v>
          </cell>
          <cell r="D673">
            <v>49</v>
          </cell>
          <cell r="E673">
            <v>-49</v>
          </cell>
          <cell r="F673">
            <v>0</v>
          </cell>
          <cell r="G673">
            <v>49</v>
          </cell>
          <cell r="H673">
            <v>-49</v>
          </cell>
          <cell r="I673">
            <v>0</v>
          </cell>
          <cell r="J673" t="str">
            <v xml:space="preserve">   n/m</v>
          </cell>
        </row>
        <row r="674">
          <cell r="A674">
            <v>5106</v>
          </cell>
          <cell r="B674" t="str">
            <v>SUBTOTAL - DIRECT HRS</v>
          </cell>
          <cell r="C674">
            <v>0</v>
          </cell>
          <cell r="D674">
            <v>49</v>
          </cell>
          <cell r="E674">
            <v>-49</v>
          </cell>
          <cell r="F674">
            <v>0</v>
          </cell>
          <cell r="G674">
            <v>49</v>
          </cell>
          <cell r="H674">
            <v>-49</v>
          </cell>
          <cell r="I674">
            <v>0</v>
          </cell>
          <cell r="J674" t="str">
            <v xml:space="preserve">   n/m</v>
          </cell>
        </row>
        <row r="675">
          <cell r="A675">
            <v>5106</v>
          </cell>
          <cell r="B675" t="str">
            <v>A0131-INDIRECT PERM HRS</v>
          </cell>
          <cell r="C675">
            <v>1032</v>
          </cell>
          <cell r="D675">
            <v>2158.5</v>
          </cell>
          <cell r="E675">
            <v>-1126.5</v>
          </cell>
          <cell r="F675">
            <v>2612</v>
          </cell>
          <cell r="G675">
            <v>4019</v>
          </cell>
          <cell r="H675">
            <v>-1407</v>
          </cell>
          <cell r="I675">
            <v>13416</v>
          </cell>
          <cell r="J675">
            <v>29.956768</v>
          </cell>
        </row>
        <row r="676">
          <cell r="A676">
            <v>5106</v>
          </cell>
          <cell r="B676" t="str">
            <v>A0132-INDIRECT TEMP HRS</v>
          </cell>
          <cell r="C676">
            <v>0</v>
          </cell>
          <cell r="D676">
            <v>64</v>
          </cell>
          <cell r="E676">
            <v>-64</v>
          </cell>
          <cell r="F676">
            <v>136</v>
          </cell>
          <cell r="G676">
            <v>322</v>
          </cell>
          <cell r="H676">
            <v>-186</v>
          </cell>
          <cell r="I676">
            <v>136</v>
          </cell>
          <cell r="J676">
            <v>236.76470599999999</v>
          </cell>
        </row>
        <row r="677">
          <cell r="A677">
            <v>5106</v>
          </cell>
          <cell r="B677" t="str">
            <v>SUBTOTAL - INDIRECT HRS</v>
          </cell>
          <cell r="C677">
            <v>1032</v>
          </cell>
          <cell r="D677">
            <v>2222.5</v>
          </cell>
          <cell r="E677">
            <v>-1190.5</v>
          </cell>
          <cell r="F677">
            <v>2748</v>
          </cell>
          <cell r="G677">
            <v>4341</v>
          </cell>
          <cell r="H677">
            <v>-1593</v>
          </cell>
          <cell r="I677">
            <v>13552</v>
          </cell>
          <cell r="J677">
            <v>32.032172000000003</v>
          </cell>
        </row>
        <row r="678">
          <cell r="A678">
            <v>5106</v>
          </cell>
          <cell r="B678" t="str">
            <v>51112-EMPLOYEE DIRECT LABOR</v>
          </cell>
          <cell r="C678">
            <v>0</v>
          </cell>
          <cell r="D678">
            <v>4681.95</v>
          </cell>
          <cell r="E678">
            <v>-4681.95</v>
          </cell>
          <cell r="F678">
            <v>0</v>
          </cell>
          <cell r="G678">
            <v>4681.95</v>
          </cell>
          <cell r="H678">
            <v>-4681.95</v>
          </cell>
          <cell r="I678">
            <v>0</v>
          </cell>
          <cell r="J678" t="str">
            <v xml:space="preserve">   n/m</v>
          </cell>
        </row>
        <row r="679">
          <cell r="A679">
            <v>5106</v>
          </cell>
          <cell r="B679" t="str">
            <v>SUBTOTAL - DIRECT LABOR</v>
          </cell>
          <cell r="C679">
            <v>0</v>
          </cell>
          <cell r="D679">
            <v>4681.95</v>
          </cell>
          <cell r="E679">
            <v>-4681.95</v>
          </cell>
          <cell r="F679">
            <v>0</v>
          </cell>
          <cell r="G679">
            <v>4681.95</v>
          </cell>
          <cell r="H679">
            <v>-4681.95</v>
          </cell>
          <cell r="I679">
            <v>0</v>
          </cell>
          <cell r="J679" t="str">
            <v xml:space="preserve">   n/m</v>
          </cell>
        </row>
        <row r="680">
          <cell r="A680">
            <v>5106</v>
          </cell>
          <cell r="B680" t="str">
            <v>51111-EMPLOYEE O/H LABOR</v>
          </cell>
          <cell r="C680">
            <v>74646</v>
          </cell>
          <cell r="D680">
            <v>137620.70000000001</v>
          </cell>
          <cell r="E680">
            <v>-62974.7</v>
          </cell>
          <cell r="F680">
            <v>179394.88</v>
          </cell>
          <cell r="G680">
            <v>230977.58</v>
          </cell>
          <cell r="H680">
            <v>-51582.7</v>
          </cell>
          <cell r="I680">
            <v>912659</v>
          </cell>
          <cell r="J680">
            <v>25.308202000000001</v>
          </cell>
        </row>
        <row r="681">
          <cell r="A681">
            <v>5106</v>
          </cell>
          <cell r="B681" t="str">
            <v>51113-BEREAVEMENT LEAVE</v>
          </cell>
          <cell r="C681">
            <v>0</v>
          </cell>
          <cell r="D681">
            <v>440.8</v>
          </cell>
          <cell r="E681">
            <v>-440.8</v>
          </cell>
          <cell r="F681">
            <v>0</v>
          </cell>
          <cell r="G681">
            <v>440.8</v>
          </cell>
          <cell r="H681">
            <v>-440.8</v>
          </cell>
          <cell r="I681">
            <v>0</v>
          </cell>
          <cell r="J681" t="str">
            <v xml:space="preserve">   n/m</v>
          </cell>
        </row>
        <row r="682">
          <cell r="A682">
            <v>5106</v>
          </cell>
          <cell r="B682" t="str">
            <v>51131-CONTRACT O/H LABOR</v>
          </cell>
          <cell r="C682">
            <v>0</v>
          </cell>
          <cell r="D682">
            <v>1929.6</v>
          </cell>
          <cell r="E682">
            <v>-1929.6</v>
          </cell>
          <cell r="F682">
            <v>3822.96</v>
          </cell>
          <cell r="G682">
            <v>9430.86</v>
          </cell>
          <cell r="H682">
            <v>-5607.9</v>
          </cell>
          <cell r="I682">
            <v>3823</v>
          </cell>
          <cell r="J682">
            <v>246.68741800000001</v>
          </cell>
        </row>
        <row r="683">
          <cell r="A683">
            <v>5106</v>
          </cell>
          <cell r="B683" t="str">
            <v>51116/7-OVERTIME</v>
          </cell>
          <cell r="C683">
            <v>0</v>
          </cell>
          <cell r="D683">
            <v>276.88</v>
          </cell>
          <cell r="E683">
            <v>-276.88</v>
          </cell>
          <cell r="F683">
            <v>0</v>
          </cell>
          <cell r="G683">
            <v>276.88</v>
          </cell>
          <cell r="H683">
            <v>-276.88</v>
          </cell>
          <cell r="I683">
            <v>0</v>
          </cell>
          <cell r="J683" t="str">
            <v xml:space="preserve">   n/m</v>
          </cell>
        </row>
        <row r="684">
          <cell r="A684">
            <v>5106</v>
          </cell>
          <cell r="B684" t="str">
            <v>51211-Employee Overhead Clearing</v>
          </cell>
          <cell r="C684">
            <v>0</v>
          </cell>
          <cell r="D684">
            <v>5816.41</v>
          </cell>
          <cell r="E684">
            <v>-5816.41</v>
          </cell>
          <cell r="F684">
            <v>-9071.2000000000007</v>
          </cell>
          <cell r="G684">
            <v>5436.81</v>
          </cell>
          <cell r="H684">
            <v>-14508.01</v>
          </cell>
          <cell r="I684">
            <v>-9071</v>
          </cell>
          <cell r="J684">
            <v>-59.936169999999997</v>
          </cell>
        </row>
        <row r="685">
          <cell r="A685">
            <v>5106</v>
          </cell>
          <cell r="B685" t="str">
            <v>51231-Temp Overhead Clearing</v>
          </cell>
          <cell r="C685">
            <v>0</v>
          </cell>
          <cell r="D685">
            <v>300.24</v>
          </cell>
          <cell r="E685">
            <v>-300.24</v>
          </cell>
          <cell r="F685">
            <v>-2090.8000000000002</v>
          </cell>
          <cell r="G685">
            <v>-4600.8599999999997</v>
          </cell>
          <cell r="H685">
            <v>2510.06</v>
          </cell>
          <cell r="I685">
            <v>-2091</v>
          </cell>
          <cell r="J685">
            <v>220.031564</v>
          </cell>
        </row>
        <row r="686">
          <cell r="A686">
            <v>5106</v>
          </cell>
          <cell r="B686" t="str">
            <v>51118-EE LABOR CROSS CHARGE-IN</v>
          </cell>
          <cell r="C686">
            <v>0</v>
          </cell>
          <cell r="D686">
            <v>75.38</v>
          </cell>
          <cell r="E686">
            <v>-75.38</v>
          </cell>
          <cell r="F686">
            <v>0</v>
          </cell>
          <cell r="G686">
            <v>1357.75</v>
          </cell>
          <cell r="H686">
            <v>-1357.75</v>
          </cell>
          <cell r="I686">
            <v>0</v>
          </cell>
          <cell r="J686" t="str">
            <v xml:space="preserve">   n/m</v>
          </cell>
        </row>
        <row r="687">
          <cell r="A687">
            <v>5106</v>
          </cell>
          <cell r="B687" t="str">
            <v>51119-EE LABOR CROSS CHARGE-OUT</v>
          </cell>
          <cell r="C687">
            <v>0</v>
          </cell>
          <cell r="D687">
            <v>0</v>
          </cell>
          <cell r="E687">
            <v>0</v>
          </cell>
          <cell r="F687">
            <v>-609.6</v>
          </cell>
          <cell r="G687">
            <v>-609.6</v>
          </cell>
          <cell r="H687">
            <v>0</v>
          </cell>
          <cell r="I687">
            <v>-610</v>
          </cell>
          <cell r="J687">
            <v>99.934426000000002</v>
          </cell>
        </row>
        <row r="688">
          <cell r="A688">
            <v>5106</v>
          </cell>
          <cell r="B688" t="str">
            <v>SUBTOTAL - OVERHEAD LABOR</v>
          </cell>
          <cell r="C688">
            <v>74646</v>
          </cell>
          <cell r="D688">
            <v>146460.01</v>
          </cell>
          <cell r="E688">
            <v>-71814.009999999995</v>
          </cell>
          <cell r="F688">
            <v>171446.24</v>
          </cell>
          <cell r="G688">
            <v>242710.22</v>
          </cell>
          <cell r="H688">
            <v>-71263.98</v>
          </cell>
          <cell r="I688">
            <v>904710</v>
          </cell>
          <cell r="J688">
            <v>26.827404999999999</v>
          </cell>
        </row>
        <row r="689">
          <cell r="A689">
            <v>5106</v>
          </cell>
          <cell r="B689" t="str">
            <v>59512-APPLIED FRINGE BENEFITS ALLOCATION</v>
          </cell>
          <cell r="C689">
            <v>20527.650000000001</v>
          </cell>
          <cell r="D689">
            <v>40250.080000000002</v>
          </cell>
          <cell r="E689">
            <v>-19722.43</v>
          </cell>
          <cell r="F689">
            <v>49344.55</v>
          </cell>
          <cell r="G689">
            <v>68416.070000000007</v>
          </cell>
          <cell r="H689">
            <v>-19071.52</v>
          </cell>
          <cell r="I689">
            <v>289437</v>
          </cell>
          <cell r="J689">
            <v>23.637637999999999</v>
          </cell>
        </row>
        <row r="690">
          <cell r="A690">
            <v>5106</v>
          </cell>
          <cell r="B690" t="str">
            <v>59516-APPLIED INSURANCE ALLOCATION</v>
          </cell>
          <cell r="C690">
            <v>3998.22</v>
          </cell>
          <cell r="D690">
            <v>8662.81</v>
          </cell>
          <cell r="E690">
            <v>-4664.59</v>
          </cell>
          <cell r="F690">
            <v>9995.42</v>
          </cell>
          <cell r="G690">
            <v>15326.38</v>
          </cell>
          <cell r="H690">
            <v>-5330.96</v>
          </cell>
          <cell r="I690">
            <v>49976</v>
          </cell>
          <cell r="J690">
            <v>30.667480000000001</v>
          </cell>
        </row>
        <row r="691">
          <cell r="A691">
            <v>5106</v>
          </cell>
          <cell r="B691" t="str">
            <v>SUBTOTAL - FRINGE AND INSURANCE</v>
          </cell>
          <cell r="C691">
            <v>24525.87</v>
          </cell>
          <cell r="D691">
            <v>48912.89</v>
          </cell>
          <cell r="E691">
            <v>-24387.02</v>
          </cell>
          <cell r="F691">
            <v>59339.97</v>
          </cell>
          <cell r="G691">
            <v>83742.45</v>
          </cell>
          <cell r="H691">
            <v>-24402.48</v>
          </cell>
          <cell r="I691">
            <v>339413</v>
          </cell>
          <cell r="J691">
            <v>24.672729</v>
          </cell>
        </row>
        <row r="692">
          <cell r="A692">
            <v>5106</v>
          </cell>
          <cell r="B692" t="str">
            <v>51381-CONTRACT LABOR PREMIUM</v>
          </cell>
          <cell r="C692">
            <v>0</v>
          </cell>
          <cell r="D692">
            <v>373.12</v>
          </cell>
          <cell r="E692">
            <v>-373.12</v>
          </cell>
          <cell r="F692">
            <v>407.04</v>
          </cell>
          <cell r="G692">
            <v>1365.28</v>
          </cell>
          <cell r="H692">
            <v>-958.24</v>
          </cell>
          <cell r="I692">
            <v>407</v>
          </cell>
          <cell r="J692">
            <v>335.44963100000001</v>
          </cell>
        </row>
        <row r="693">
          <cell r="A693">
            <v>5106</v>
          </cell>
          <cell r="B693" t="str">
            <v>51327-VOL DISABILITY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 t="str">
            <v xml:space="preserve">   n/m</v>
          </cell>
        </row>
        <row r="694">
          <cell r="A694">
            <v>5106</v>
          </cell>
          <cell r="B694" t="str">
            <v>51344-FLOATING HOLIDAY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 t="str">
            <v xml:space="preserve">   n/m</v>
          </cell>
        </row>
        <row r="695">
          <cell r="A695">
            <v>5106</v>
          </cell>
          <cell r="B695" t="str">
            <v>SUBTOTAL - FRINGE BENEFITS</v>
          </cell>
          <cell r="C695">
            <v>0</v>
          </cell>
          <cell r="D695">
            <v>373.12</v>
          </cell>
          <cell r="E695">
            <v>-373.12</v>
          </cell>
          <cell r="F695">
            <v>407.04</v>
          </cell>
          <cell r="G695">
            <v>1365.28</v>
          </cell>
          <cell r="H695">
            <v>-958.24</v>
          </cell>
          <cell r="I695">
            <v>407</v>
          </cell>
          <cell r="J695">
            <v>335.44963100000001</v>
          </cell>
        </row>
        <row r="696">
          <cell r="A696">
            <v>5106</v>
          </cell>
          <cell r="B696" t="str">
            <v>51513-EMPLOYEE INCENTIVES</v>
          </cell>
          <cell r="C696">
            <v>0</v>
          </cell>
          <cell r="D696">
            <v>17500</v>
          </cell>
          <cell r="E696">
            <v>-17500</v>
          </cell>
          <cell r="F696">
            <v>0</v>
          </cell>
          <cell r="G696">
            <v>28000</v>
          </cell>
          <cell r="H696">
            <v>-28000</v>
          </cell>
          <cell r="I696">
            <v>0</v>
          </cell>
          <cell r="J696" t="str">
            <v xml:space="preserve">   n/m</v>
          </cell>
        </row>
        <row r="697">
          <cell r="A697">
            <v>5106</v>
          </cell>
          <cell r="B697" t="str">
            <v>51514-EMPLOYEE BENEFITS WELFARE</v>
          </cell>
          <cell r="C697">
            <v>7000</v>
          </cell>
          <cell r="D697">
            <v>0</v>
          </cell>
          <cell r="E697">
            <v>7000</v>
          </cell>
          <cell r="F697">
            <v>14000</v>
          </cell>
          <cell r="G697">
            <v>0</v>
          </cell>
          <cell r="H697">
            <v>14000</v>
          </cell>
          <cell r="I697">
            <v>127000</v>
          </cell>
          <cell r="J697">
            <v>0</v>
          </cell>
        </row>
        <row r="698">
          <cell r="A698">
            <v>5106</v>
          </cell>
          <cell r="B698" t="str">
            <v>51516-EMPLOYEE MEALS</v>
          </cell>
          <cell r="C698">
            <v>1068</v>
          </cell>
          <cell r="D698">
            <v>0</v>
          </cell>
          <cell r="E698">
            <v>1068</v>
          </cell>
          <cell r="F698">
            <v>1958</v>
          </cell>
          <cell r="G698">
            <v>279.93</v>
          </cell>
          <cell r="H698">
            <v>1678.07</v>
          </cell>
          <cell r="I698">
            <v>14240</v>
          </cell>
          <cell r="J698">
            <v>1.9658009999999999</v>
          </cell>
        </row>
        <row r="699">
          <cell r="A699">
            <v>5106</v>
          </cell>
          <cell r="B699" t="str">
            <v>51518-TRAINING SEMINARS</v>
          </cell>
          <cell r="C699">
            <v>5000</v>
          </cell>
          <cell r="D699">
            <v>75</v>
          </cell>
          <cell r="E699">
            <v>4925</v>
          </cell>
          <cell r="F699">
            <v>10000</v>
          </cell>
          <cell r="G699">
            <v>75</v>
          </cell>
          <cell r="H699">
            <v>9925</v>
          </cell>
          <cell r="I699">
            <v>55000</v>
          </cell>
          <cell r="J699">
            <v>0.13636400000000001</v>
          </cell>
        </row>
        <row r="700">
          <cell r="A700">
            <v>5106</v>
          </cell>
          <cell r="B700" t="str">
            <v>51519-PUBLICATIONS SUBSCRIPTIONS</v>
          </cell>
          <cell r="C700">
            <v>2500</v>
          </cell>
          <cell r="D700">
            <v>0</v>
          </cell>
          <cell r="E700">
            <v>2500</v>
          </cell>
          <cell r="F700">
            <v>5000</v>
          </cell>
          <cell r="G700">
            <v>374.91</v>
          </cell>
          <cell r="H700">
            <v>4625.09</v>
          </cell>
          <cell r="I700">
            <v>27500</v>
          </cell>
          <cell r="J700">
            <v>1.3633090000000001</v>
          </cell>
        </row>
        <row r="701">
          <cell r="A701">
            <v>5106</v>
          </cell>
          <cell r="B701" t="str">
            <v>51521-RECRUITING</v>
          </cell>
          <cell r="C701">
            <v>1254</v>
          </cell>
          <cell r="D701">
            <v>0</v>
          </cell>
          <cell r="E701">
            <v>1254</v>
          </cell>
          <cell r="F701">
            <v>2299</v>
          </cell>
          <cell r="G701">
            <v>10000</v>
          </cell>
          <cell r="H701">
            <v>-7701</v>
          </cell>
          <cell r="I701">
            <v>16720</v>
          </cell>
          <cell r="J701">
            <v>59.808611999999997</v>
          </cell>
        </row>
        <row r="702">
          <cell r="A702">
            <v>5106</v>
          </cell>
          <cell r="B702" t="str">
            <v>51517-RELOCATION</v>
          </cell>
          <cell r="C702">
            <v>1638</v>
          </cell>
          <cell r="D702">
            <v>668.09</v>
          </cell>
          <cell r="E702">
            <v>969.91</v>
          </cell>
          <cell r="F702">
            <v>3353.12</v>
          </cell>
          <cell r="G702">
            <v>11171.49</v>
          </cell>
          <cell r="H702">
            <v>-7818.37</v>
          </cell>
          <cell r="I702">
            <v>22190</v>
          </cell>
          <cell r="J702">
            <v>50.344704999999998</v>
          </cell>
        </row>
        <row r="703">
          <cell r="A703">
            <v>5106</v>
          </cell>
          <cell r="B703" t="str">
            <v>SUBTOTAL - EMPLOYEE RELATED COSTS</v>
          </cell>
          <cell r="C703">
            <v>18460</v>
          </cell>
          <cell r="D703">
            <v>18243.09</v>
          </cell>
          <cell r="E703">
            <v>216.91</v>
          </cell>
          <cell r="F703">
            <v>36610.120000000003</v>
          </cell>
          <cell r="G703">
            <v>49901.33</v>
          </cell>
          <cell r="H703">
            <v>-13291.21</v>
          </cell>
          <cell r="I703">
            <v>262650</v>
          </cell>
          <cell r="J703">
            <v>18.999174</v>
          </cell>
        </row>
        <row r="704">
          <cell r="A704">
            <v>5106</v>
          </cell>
          <cell r="B704" t="str">
            <v>52101X OFFICE SUPPLIES</v>
          </cell>
          <cell r="C704">
            <v>6000</v>
          </cell>
          <cell r="D704">
            <v>249</v>
          </cell>
          <cell r="E704">
            <v>5751</v>
          </cell>
          <cell r="F704">
            <v>12000</v>
          </cell>
          <cell r="G704">
            <v>364</v>
          </cell>
          <cell r="H704">
            <v>11636</v>
          </cell>
          <cell r="I704">
            <v>66000</v>
          </cell>
          <cell r="J704">
            <v>0.55151499999999998</v>
          </cell>
        </row>
        <row r="705">
          <cell r="A705">
            <v>5106</v>
          </cell>
          <cell r="B705" t="str">
            <v>52411-NON CAPITAL EQUIPMENT</v>
          </cell>
          <cell r="C705">
            <v>1440</v>
          </cell>
          <cell r="D705">
            <v>0</v>
          </cell>
          <cell r="E705">
            <v>1440</v>
          </cell>
          <cell r="F705">
            <v>2640</v>
          </cell>
          <cell r="G705">
            <v>0</v>
          </cell>
          <cell r="H705">
            <v>2640</v>
          </cell>
          <cell r="I705">
            <v>19200</v>
          </cell>
          <cell r="J705">
            <v>0</v>
          </cell>
        </row>
        <row r="706">
          <cell r="A706">
            <v>5106</v>
          </cell>
          <cell r="B706" t="str">
            <v>52106-ENGINEERING SUPPLIES</v>
          </cell>
          <cell r="C706">
            <v>642</v>
          </cell>
          <cell r="D706">
            <v>13.7</v>
          </cell>
          <cell r="E706">
            <v>628.29999999999995</v>
          </cell>
          <cell r="F706">
            <v>1177</v>
          </cell>
          <cell r="G706">
            <v>13.7</v>
          </cell>
          <cell r="H706">
            <v>1163.3</v>
          </cell>
          <cell r="I706">
            <v>8560</v>
          </cell>
          <cell r="J706">
            <v>0.16004699999999999</v>
          </cell>
        </row>
        <row r="707">
          <cell r="A707">
            <v>5106</v>
          </cell>
          <cell r="B707" t="str">
            <v>52203-OUTSIDE SERVICES</v>
          </cell>
          <cell r="C707">
            <v>0</v>
          </cell>
          <cell r="D707">
            <v>642</v>
          </cell>
          <cell r="E707">
            <v>-642</v>
          </cell>
          <cell r="F707">
            <v>35</v>
          </cell>
          <cell r="G707">
            <v>678.86</v>
          </cell>
          <cell r="H707">
            <v>-643.86</v>
          </cell>
          <cell r="I707">
            <v>35</v>
          </cell>
          <cell r="J707" t="str">
            <v xml:space="preserve">   n/m</v>
          </cell>
        </row>
        <row r="708">
          <cell r="A708">
            <v>5106</v>
          </cell>
          <cell r="B708" t="str">
            <v>SUBTOTAL - SUPPLIES AND SERVICES</v>
          </cell>
          <cell r="C708">
            <v>8082</v>
          </cell>
          <cell r="D708">
            <v>904.7</v>
          </cell>
          <cell r="E708">
            <v>7177.3</v>
          </cell>
          <cell r="F708">
            <v>15852</v>
          </cell>
          <cell r="G708">
            <v>1056.56</v>
          </cell>
          <cell r="H708">
            <v>14795.44</v>
          </cell>
          <cell r="I708">
            <v>93795</v>
          </cell>
          <cell r="J708">
            <v>1.126457</v>
          </cell>
        </row>
        <row r="709">
          <cell r="A709">
            <v>5106</v>
          </cell>
          <cell r="B709" t="str">
            <v>52311-OVERNIGHT SHIPPING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36</v>
          </cell>
          <cell r="H709">
            <v>-36</v>
          </cell>
          <cell r="I709">
            <v>0</v>
          </cell>
          <cell r="J709" t="str">
            <v xml:space="preserve">   n/m</v>
          </cell>
        </row>
        <row r="710">
          <cell r="A710">
            <v>5106</v>
          </cell>
          <cell r="B710" t="str">
            <v>52312-GENERAL POSTAGE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23</v>
          </cell>
          <cell r="H710">
            <v>-23</v>
          </cell>
          <cell r="I710">
            <v>0</v>
          </cell>
          <cell r="J710" t="str">
            <v xml:space="preserve">   n/m</v>
          </cell>
        </row>
        <row r="711">
          <cell r="A711">
            <v>5106</v>
          </cell>
          <cell r="B711" t="str">
            <v>5231X-FREIGHT OUT</v>
          </cell>
          <cell r="C711">
            <v>0</v>
          </cell>
          <cell r="D711">
            <v>153.78</v>
          </cell>
          <cell r="E711">
            <v>-153.78</v>
          </cell>
          <cell r="F711">
            <v>0</v>
          </cell>
          <cell r="G711">
            <v>264.07</v>
          </cell>
          <cell r="H711">
            <v>-264.07</v>
          </cell>
          <cell r="I711">
            <v>0</v>
          </cell>
          <cell r="J711" t="str">
            <v xml:space="preserve">   n/m</v>
          </cell>
        </row>
        <row r="712">
          <cell r="A712">
            <v>5106</v>
          </cell>
          <cell r="B712" t="str">
            <v>SUBTOTAL - SHIPPING COSTS</v>
          </cell>
          <cell r="C712">
            <v>0</v>
          </cell>
          <cell r="D712">
            <v>153.78</v>
          </cell>
          <cell r="E712">
            <v>-153.78</v>
          </cell>
          <cell r="F712">
            <v>0</v>
          </cell>
          <cell r="G712">
            <v>323.07</v>
          </cell>
          <cell r="H712">
            <v>-323.07</v>
          </cell>
          <cell r="I712">
            <v>0</v>
          </cell>
          <cell r="J712" t="str">
            <v xml:space="preserve">   n/m</v>
          </cell>
        </row>
        <row r="713">
          <cell r="A713">
            <v>5106</v>
          </cell>
          <cell r="B713" t="str">
            <v>52412-TELECOM EQUIP LEASES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 t="str">
            <v xml:space="preserve">   n/m</v>
          </cell>
        </row>
        <row r="714">
          <cell r="A714">
            <v>5106</v>
          </cell>
          <cell r="B714" t="str">
            <v>SUBTOTAL - MACHINERY AND EQUIP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 t="str">
            <v xml:space="preserve">   n/m</v>
          </cell>
        </row>
        <row r="715">
          <cell r="A715">
            <v>5106</v>
          </cell>
          <cell r="B715" t="str">
            <v>52516-SOFTWARE MAINTENANCE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65.72</v>
          </cell>
          <cell r="H715">
            <v>-65.72</v>
          </cell>
          <cell r="I715">
            <v>0</v>
          </cell>
          <cell r="J715" t="str">
            <v xml:space="preserve">   n/m</v>
          </cell>
        </row>
        <row r="716">
          <cell r="A716">
            <v>5106</v>
          </cell>
          <cell r="B716" t="str">
            <v>52517-COMPUTER EQUIP LEASES</v>
          </cell>
          <cell r="C716">
            <v>800</v>
          </cell>
          <cell r="D716">
            <v>3825.51</v>
          </cell>
          <cell r="E716">
            <v>-3025.51</v>
          </cell>
          <cell r="F716">
            <v>5113</v>
          </cell>
          <cell r="G716">
            <v>3978.45</v>
          </cell>
          <cell r="H716">
            <v>1134.55</v>
          </cell>
          <cell r="I716">
            <v>14713</v>
          </cell>
          <cell r="J716">
            <v>27.040372000000001</v>
          </cell>
        </row>
        <row r="717">
          <cell r="A717">
            <v>5106</v>
          </cell>
          <cell r="B717" t="str">
            <v>52515-COMPUTER SUPPLIES</v>
          </cell>
          <cell r="C717">
            <v>2000</v>
          </cell>
          <cell r="D717">
            <v>260</v>
          </cell>
          <cell r="E717">
            <v>1740</v>
          </cell>
          <cell r="F717">
            <v>4000</v>
          </cell>
          <cell r="G717">
            <v>260</v>
          </cell>
          <cell r="H717">
            <v>3740</v>
          </cell>
          <cell r="I717">
            <v>22000</v>
          </cell>
          <cell r="J717">
            <v>1.181818</v>
          </cell>
        </row>
        <row r="718">
          <cell r="A718">
            <v>5106</v>
          </cell>
          <cell r="B718" t="str">
            <v>52511-NON-CAPITAL COMPUTER EQUIPMENT</v>
          </cell>
          <cell r="C718">
            <v>0</v>
          </cell>
          <cell r="D718">
            <v>4.7300000000000004</v>
          </cell>
          <cell r="E718">
            <v>-4.7300000000000004</v>
          </cell>
          <cell r="F718">
            <v>62</v>
          </cell>
          <cell r="G718">
            <v>135.84</v>
          </cell>
          <cell r="H718">
            <v>-73.84</v>
          </cell>
          <cell r="I718">
            <v>62</v>
          </cell>
          <cell r="J718">
            <v>219.09677400000001</v>
          </cell>
        </row>
        <row r="719">
          <cell r="A719">
            <v>5106</v>
          </cell>
          <cell r="B719" t="str">
            <v>SUBTOTAL - COMPUTER RELATED</v>
          </cell>
          <cell r="C719">
            <v>2800</v>
          </cell>
          <cell r="D719">
            <v>4090.24</v>
          </cell>
          <cell r="E719">
            <v>-1290.24</v>
          </cell>
          <cell r="F719">
            <v>9175</v>
          </cell>
          <cell r="G719">
            <v>4440.01</v>
          </cell>
          <cell r="H719">
            <v>4734.99</v>
          </cell>
          <cell r="I719">
            <v>36775</v>
          </cell>
          <cell r="J719">
            <v>12.073447</v>
          </cell>
        </row>
        <row r="720">
          <cell r="A720">
            <v>5106</v>
          </cell>
          <cell r="B720" t="str">
            <v>54111X GENERAL TRAVEL</v>
          </cell>
          <cell r="C720">
            <v>46350</v>
          </cell>
          <cell r="D720">
            <v>58101.43</v>
          </cell>
          <cell r="E720">
            <v>-11751.43</v>
          </cell>
          <cell r="F720">
            <v>78003.710000000006</v>
          </cell>
          <cell r="G720">
            <v>105573.82</v>
          </cell>
          <cell r="H720">
            <v>-27570.11</v>
          </cell>
          <cell r="I720">
            <v>338154</v>
          </cell>
          <cell r="J720">
            <v>31.220632999999999</v>
          </cell>
        </row>
        <row r="721">
          <cell r="A721">
            <v>5106</v>
          </cell>
          <cell r="B721" t="str">
            <v>SUBTOTAL - GENERAL TRAVEL</v>
          </cell>
          <cell r="C721">
            <v>46350</v>
          </cell>
          <cell r="D721">
            <v>58101.43</v>
          </cell>
          <cell r="E721">
            <v>-11751.43</v>
          </cell>
          <cell r="F721">
            <v>78003.710000000006</v>
          </cell>
          <cell r="G721">
            <v>105573.82</v>
          </cell>
          <cell r="H721">
            <v>-27570.11</v>
          </cell>
          <cell r="I721">
            <v>338154</v>
          </cell>
          <cell r="J721">
            <v>31.220632999999999</v>
          </cell>
        </row>
        <row r="722">
          <cell r="A722">
            <v>5106</v>
          </cell>
          <cell r="B722" t="str">
            <v>54213-SELLING/MARKETING OTHER</v>
          </cell>
          <cell r="C722">
            <v>0</v>
          </cell>
          <cell r="D722">
            <v>10.7</v>
          </cell>
          <cell r="E722">
            <v>-10.7</v>
          </cell>
          <cell r="F722">
            <v>0</v>
          </cell>
          <cell r="G722">
            <v>10.7</v>
          </cell>
          <cell r="H722">
            <v>-10.7</v>
          </cell>
          <cell r="I722">
            <v>0</v>
          </cell>
          <cell r="J722" t="str">
            <v xml:space="preserve">   n/m</v>
          </cell>
        </row>
        <row r="723">
          <cell r="A723">
            <v>5106</v>
          </cell>
          <cell r="B723" t="str">
            <v>SUBTOTAL SELLING MKT OTHER</v>
          </cell>
          <cell r="C723">
            <v>0</v>
          </cell>
          <cell r="D723">
            <v>10.7</v>
          </cell>
          <cell r="E723">
            <v>-10.7</v>
          </cell>
          <cell r="F723">
            <v>0</v>
          </cell>
          <cell r="G723">
            <v>10.7</v>
          </cell>
          <cell r="H723">
            <v>-10.7</v>
          </cell>
          <cell r="I723">
            <v>0</v>
          </cell>
          <cell r="J723" t="str">
            <v xml:space="preserve">   n/m</v>
          </cell>
        </row>
        <row r="724">
          <cell r="A724">
            <v>5106</v>
          </cell>
          <cell r="B724" t="str">
            <v>54321-COLLATERAL AD PLACEMENT</v>
          </cell>
          <cell r="C724">
            <v>0</v>
          </cell>
          <cell r="D724">
            <v>22.06</v>
          </cell>
          <cell r="E724">
            <v>-22.06</v>
          </cell>
          <cell r="F724">
            <v>0</v>
          </cell>
          <cell r="G724">
            <v>22.06</v>
          </cell>
          <cell r="H724">
            <v>-22.06</v>
          </cell>
          <cell r="I724">
            <v>0</v>
          </cell>
          <cell r="J724" t="str">
            <v xml:space="preserve">   n/m</v>
          </cell>
        </row>
        <row r="725">
          <cell r="A725">
            <v>5106</v>
          </cell>
          <cell r="B725" t="str">
            <v>SUBTOTAL - AD PLACEMENTS</v>
          </cell>
          <cell r="C725">
            <v>0</v>
          </cell>
          <cell r="D725">
            <v>22.06</v>
          </cell>
          <cell r="E725">
            <v>-22.06</v>
          </cell>
          <cell r="F725">
            <v>0</v>
          </cell>
          <cell r="G725">
            <v>22.06</v>
          </cell>
          <cell r="H725">
            <v>-22.06</v>
          </cell>
          <cell r="I725">
            <v>0</v>
          </cell>
          <cell r="J725" t="str">
            <v xml:space="preserve">   n/m</v>
          </cell>
        </row>
        <row r="726">
          <cell r="A726">
            <v>5106</v>
          </cell>
          <cell r="B726" t="str">
            <v>SUBTOTAL - AD PRODUCTION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 t="str">
            <v xml:space="preserve">   n/m</v>
          </cell>
        </row>
        <row r="727">
          <cell r="A727">
            <v>5106</v>
          </cell>
          <cell r="B727" t="str">
            <v>SUBTOTAL - SELLING/MKTG DEVELOPMENT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 t="str">
            <v xml:space="preserve">   n/m</v>
          </cell>
        </row>
        <row r="728">
          <cell r="A728">
            <v>5106</v>
          </cell>
          <cell r="B728" t="str">
            <v>SUBTOTAL - SELLING/MKTG RELATED</v>
          </cell>
          <cell r="C728">
            <v>0</v>
          </cell>
          <cell r="D728">
            <v>32.76</v>
          </cell>
          <cell r="E728">
            <v>-32.76</v>
          </cell>
          <cell r="F728">
            <v>0</v>
          </cell>
          <cell r="G728">
            <v>32.76</v>
          </cell>
          <cell r="H728">
            <v>-32.76</v>
          </cell>
          <cell r="I728">
            <v>0</v>
          </cell>
          <cell r="J728" t="str">
            <v xml:space="preserve">   n/m</v>
          </cell>
        </row>
        <row r="729">
          <cell r="A729">
            <v>5106</v>
          </cell>
          <cell r="B729" t="str">
            <v>56301-TELEPHONE RELATED COMMUNICATIONS</v>
          </cell>
          <cell r="C729">
            <v>2100</v>
          </cell>
          <cell r="D729">
            <v>6318.51</v>
          </cell>
          <cell r="E729">
            <v>-4218.51</v>
          </cell>
          <cell r="F729">
            <v>4200</v>
          </cell>
          <cell r="G729">
            <v>8303.91</v>
          </cell>
          <cell r="H729">
            <v>-4103.91</v>
          </cell>
          <cell r="I729">
            <v>23100</v>
          </cell>
          <cell r="J729">
            <v>35.947662000000001</v>
          </cell>
        </row>
        <row r="730">
          <cell r="A730">
            <v>5106</v>
          </cell>
          <cell r="B730" t="str">
            <v>SUBTOTAL - OCCUPANCY</v>
          </cell>
          <cell r="C730">
            <v>2100</v>
          </cell>
          <cell r="D730">
            <v>6318.51</v>
          </cell>
          <cell r="E730">
            <v>-4218.51</v>
          </cell>
          <cell r="F730">
            <v>4200</v>
          </cell>
          <cell r="G730">
            <v>8303.91</v>
          </cell>
          <cell r="H730">
            <v>-4103.91</v>
          </cell>
          <cell r="I730">
            <v>23100</v>
          </cell>
          <cell r="J730">
            <v>35.947662000000001</v>
          </cell>
        </row>
        <row r="731">
          <cell r="A731">
            <v>5106</v>
          </cell>
          <cell r="B731" t="str">
            <v>57113X DEPRECIATION EXPENSE</v>
          </cell>
          <cell r="C731">
            <v>0</v>
          </cell>
          <cell r="D731">
            <v>92.84</v>
          </cell>
          <cell r="E731">
            <v>-92.84</v>
          </cell>
          <cell r="F731">
            <v>74.27</v>
          </cell>
          <cell r="G731">
            <v>259.95999999999998</v>
          </cell>
          <cell r="H731">
            <v>-185.69</v>
          </cell>
          <cell r="I731">
            <v>74</v>
          </cell>
          <cell r="J731">
            <v>351.29729700000001</v>
          </cell>
        </row>
        <row r="732">
          <cell r="A732">
            <v>5106</v>
          </cell>
          <cell r="B732" t="str">
            <v>SUBTOTAL - DEPREC/AMORT</v>
          </cell>
          <cell r="C732">
            <v>0</v>
          </cell>
          <cell r="D732">
            <v>92.84</v>
          </cell>
          <cell r="E732">
            <v>-92.84</v>
          </cell>
          <cell r="F732">
            <v>74.27</v>
          </cell>
          <cell r="G732">
            <v>259.95999999999998</v>
          </cell>
          <cell r="H732">
            <v>-185.69</v>
          </cell>
          <cell r="I732">
            <v>74</v>
          </cell>
          <cell r="J732">
            <v>351.29729700000001</v>
          </cell>
        </row>
        <row r="733">
          <cell r="A733">
            <v>5106</v>
          </cell>
          <cell r="B733" t="str">
            <v>58105-IMPORT TAXES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 t="str">
            <v xml:space="preserve">   n/m</v>
          </cell>
        </row>
        <row r="734">
          <cell r="A734">
            <v>5106</v>
          </cell>
          <cell r="B734" t="str">
            <v>SUBTOTAL - TAXES/LICENSES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 t="str">
            <v xml:space="preserve">   n/m</v>
          </cell>
        </row>
        <row r="735">
          <cell r="A735">
            <v>5106</v>
          </cell>
          <cell r="B735" t="str">
            <v>58314-LEGAL GENERAL</v>
          </cell>
          <cell r="C735">
            <v>5000</v>
          </cell>
          <cell r="D735">
            <v>0</v>
          </cell>
          <cell r="E735">
            <v>5000</v>
          </cell>
          <cell r="F735">
            <v>10000</v>
          </cell>
          <cell r="G735">
            <v>0</v>
          </cell>
          <cell r="H735">
            <v>10000</v>
          </cell>
          <cell r="I735">
            <v>55000</v>
          </cell>
          <cell r="J735">
            <v>0</v>
          </cell>
        </row>
        <row r="736">
          <cell r="A736">
            <v>5106</v>
          </cell>
          <cell r="B736" t="str">
            <v>58315-TRADEMARK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774.2</v>
          </cell>
          <cell r="H736">
            <v>-774.2</v>
          </cell>
          <cell r="I736">
            <v>0</v>
          </cell>
          <cell r="J736" t="str">
            <v xml:space="preserve">   n/m</v>
          </cell>
        </row>
        <row r="737">
          <cell r="A737">
            <v>5106</v>
          </cell>
          <cell r="B737" t="str">
            <v>58350-OUTSIDE CONSULTANTS</v>
          </cell>
          <cell r="C737">
            <v>45000</v>
          </cell>
          <cell r="D737">
            <v>18000</v>
          </cell>
          <cell r="E737">
            <v>27000</v>
          </cell>
          <cell r="F737">
            <v>90000</v>
          </cell>
          <cell r="G737">
            <v>18000</v>
          </cell>
          <cell r="H737">
            <v>72000</v>
          </cell>
          <cell r="I737">
            <v>495000</v>
          </cell>
          <cell r="J737">
            <v>3.6363639999999999</v>
          </cell>
        </row>
        <row r="738">
          <cell r="A738">
            <v>5106</v>
          </cell>
          <cell r="B738" t="str">
            <v>SUBTOTAL - OTHER EXPENSES</v>
          </cell>
          <cell r="C738">
            <v>50000</v>
          </cell>
          <cell r="D738">
            <v>18000</v>
          </cell>
          <cell r="E738">
            <v>32000</v>
          </cell>
          <cell r="F738">
            <v>100000</v>
          </cell>
          <cell r="G738">
            <v>18774.2</v>
          </cell>
          <cell r="H738">
            <v>81225.8</v>
          </cell>
          <cell r="I738">
            <v>550000</v>
          </cell>
          <cell r="J738">
            <v>3.4134910000000001</v>
          </cell>
        </row>
        <row r="739">
          <cell r="A739">
            <v>5106</v>
          </cell>
          <cell r="B739" t="str">
            <v>EXPENSE SUBTOTAL</v>
          </cell>
          <cell r="C739">
            <v>226963.87</v>
          </cell>
          <cell r="D739">
            <v>301683.37</v>
          </cell>
          <cell r="E739">
            <v>-74719.5</v>
          </cell>
          <cell r="F739">
            <v>475108.35</v>
          </cell>
          <cell r="G739">
            <v>516483.57</v>
          </cell>
          <cell r="H739">
            <v>-41375.22</v>
          </cell>
          <cell r="I739">
            <v>2549078</v>
          </cell>
          <cell r="J739">
            <v>20.261583999999999</v>
          </cell>
        </row>
        <row r="740">
          <cell r="A740">
            <v>5106</v>
          </cell>
          <cell r="B740" t="str">
            <v>59519-FACILITIES ALLOCATION</v>
          </cell>
          <cell r="C740">
            <v>3411.62</v>
          </cell>
          <cell r="D740">
            <v>5846.71</v>
          </cell>
          <cell r="E740">
            <v>-2435.09</v>
          </cell>
          <cell r="F740">
            <v>8834.74</v>
          </cell>
          <cell r="G740">
            <v>11705.56</v>
          </cell>
          <cell r="H740">
            <v>-2870.82</v>
          </cell>
          <cell r="I740">
            <v>43106</v>
          </cell>
          <cell r="J740">
            <v>27.155291999999999</v>
          </cell>
        </row>
        <row r="741">
          <cell r="A741">
            <v>5106</v>
          </cell>
          <cell r="B741" t="str">
            <v>59513-APPLIED IT,ADMIN,PROC,SHIP/REC &amp; LIB ALLOC</v>
          </cell>
          <cell r="C741">
            <v>22841.68</v>
          </cell>
          <cell r="D741">
            <v>45085.71</v>
          </cell>
          <cell r="E741">
            <v>-22244.03</v>
          </cell>
          <cell r="F741">
            <v>55531.27</v>
          </cell>
          <cell r="G741">
            <v>77794.59</v>
          </cell>
          <cell r="H741">
            <v>-22263.32</v>
          </cell>
          <cell r="I741">
            <v>279910</v>
          </cell>
          <cell r="J741">
            <v>27.792715999999999</v>
          </cell>
        </row>
        <row r="742">
          <cell r="A742">
            <v>5106</v>
          </cell>
          <cell r="B742" t="str">
            <v>59515-APPLIED HUMAN RESOURCES ALLOCATION</v>
          </cell>
          <cell r="C742">
            <v>2323.3200000000002</v>
          </cell>
          <cell r="D742">
            <v>5033.8599999999997</v>
          </cell>
          <cell r="E742">
            <v>-2710.54</v>
          </cell>
          <cell r="F742">
            <v>6224.48</v>
          </cell>
          <cell r="G742">
            <v>9642.5</v>
          </cell>
          <cell r="H742">
            <v>-3418.02</v>
          </cell>
          <cell r="I742">
            <v>30514</v>
          </cell>
          <cell r="J742">
            <v>31.600249000000002</v>
          </cell>
        </row>
        <row r="743">
          <cell r="A743">
            <v>5106</v>
          </cell>
          <cell r="B743" t="str">
            <v>59520-CORP G&amp;A ALLOCATION</v>
          </cell>
          <cell r="C743">
            <v>0</v>
          </cell>
          <cell r="D743">
            <v>706000</v>
          </cell>
          <cell r="E743">
            <v>-706000</v>
          </cell>
          <cell r="F743">
            <v>0</v>
          </cell>
          <cell r="G743">
            <v>706000</v>
          </cell>
          <cell r="H743">
            <v>-706000</v>
          </cell>
          <cell r="I743">
            <v>2333681</v>
          </cell>
          <cell r="J743">
            <v>30.252635000000001</v>
          </cell>
        </row>
        <row r="744">
          <cell r="A744">
            <v>5106</v>
          </cell>
          <cell r="B744" t="str">
            <v>SUBTOTAL - APPLIED ALLOCATIONS</v>
          </cell>
          <cell r="C744">
            <v>28576.62</v>
          </cell>
          <cell r="D744">
            <v>761966.28</v>
          </cell>
          <cell r="E744">
            <v>-733389.66</v>
          </cell>
          <cell r="F744">
            <v>70590.490000000005</v>
          </cell>
          <cell r="G744">
            <v>805142.65</v>
          </cell>
          <cell r="H744">
            <v>-734552.16</v>
          </cell>
          <cell r="I744">
            <v>2687211</v>
          </cell>
          <cell r="J744">
            <v>29.962018</v>
          </cell>
        </row>
        <row r="745">
          <cell r="A745">
            <v>5106</v>
          </cell>
          <cell r="B745" t="str">
            <v>TOTAL EXPENSES &amp; APPLIED ALLOC</v>
          </cell>
          <cell r="C745">
            <v>255540.49</v>
          </cell>
          <cell r="D745">
            <v>1063649.6499999999</v>
          </cell>
          <cell r="E745">
            <v>-808109.16</v>
          </cell>
          <cell r="F745">
            <v>545698.84</v>
          </cell>
          <cell r="G745">
            <v>1321626.22</v>
          </cell>
          <cell r="H745">
            <v>-775927.38</v>
          </cell>
          <cell r="I745">
            <v>5236289</v>
          </cell>
          <cell r="J745">
            <v>25.239749</v>
          </cell>
        </row>
        <row r="746">
          <cell r="A746">
            <v>5106</v>
          </cell>
          <cell r="B746" t="str">
            <v>SUBTOTAL - ALLOC VARIANCE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 t="str">
            <v xml:space="preserve">   n/m</v>
          </cell>
        </row>
        <row r="747">
          <cell r="A747">
            <v>5106</v>
          </cell>
          <cell r="B747" t="str">
            <v>TOTAL EXPENSES &amp; ALLOC</v>
          </cell>
          <cell r="C747">
            <v>255540.49</v>
          </cell>
          <cell r="D747">
            <v>1063649.6499999999</v>
          </cell>
          <cell r="E747">
            <v>-808109.16</v>
          </cell>
          <cell r="F747">
            <v>545698.84</v>
          </cell>
          <cell r="G747">
            <v>1321626.22</v>
          </cell>
          <cell r="H747">
            <v>-775927.38</v>
          </cell>
          <cell r="I747">
            <v>5236289</v>
          </cell>
          <cell r="J747">
            <v>25.239749</v>
          </cell>
        </row>
        <row r="748">
          <cell r="A748">
            <v>5106</v>
          </cell>
          <cell r="B748" t="str">
            <v>TOTAL NET EXPENSES AFTER ALLOCATIONS</v>
          </cell>
          <cell r="C748">
            <v>255540.49</v>
          </cell>
          <cell r="D748">
            <v>1063649.6499999999</v>
          </cell>
          <cell r="E748">
            <v>-808109.16</v>
          </cell>
          <cell r="F748">
            <v>545698.84</v>
          </cell>
          <cell r="G748">
            <v>1321626.22</v>
          </cell>
          <cell r="H748">
            <v>-775927.38</v>
          </cell>
          <cell r="I748">
            <v>5236289</v>
          </cell>
          <cell r="J748">
            <v>25.239749</v>
          </cell>
        </row>
        <row r="749">
          <cell r="A749">
            <v>5107</v>
          </cell>
          <cell r="B749" t="str">
            <v>A0011-DEPT SQUARE FOOTAGE BASE FACTOR</v>
          </cell>
          <cell r="C749">
            <v>525.13</v>
          </cell>
          <cell r="D749">
            <v>309.67</v>
          </cell>
          <cell r="E749">
            <v>215.46</v>
          </cell>
          <cell r="F749">
            <v>1266.3900000000001</v>
          </cell>
          <cell r="G749">
            <v>741.93</v>
          </cell>
          <cell r="H749">
            <v>524.46</v>
          </cell>
          <cell r="I749">
            <v>7435</v>
          </cell>
          <cell r="J749">
            <v>9.9788840000000008</v>
          </cell>
        </row>
        <row r="750">
          <cell r="A750">
            <v>5107</v>
          </cell>
          <cell r="B750" t="str">
            <v>A0111-QUALCOMM EMPLOYEE CENSUS BASE FACTOR</v>
          </cell>
          <cell r="C750">
            <v>5</v>
          </cell>
          <cell r="D750">
            <v>3</v>
          </cell>
          <cell r="E750">
            <v>2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 t="str">
            <v xml:space="preserve">   n/m</v>
          </cell>
        </row>
        <row r="751">
          <cell r="A751">
            <v>5107</v>
          </cell>
          <cell r="B751" t="str">
            <v>SUBTOTAL - CENSUS</v>
          </cell>
          <cell r="C751">
            <v>5</v>
          </cell>
          <cell r="D751">
            <v>3</v>
          </cell>
          <cell r="E751">
            <v>2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 t="str">
            <v xml:space="preserve">   n/m</v>
          </cell>
        </row>
        <row r="752">
          <cell r="A752">
            <v>5107</v>
          </cell>
          <cell r="B752" t="str">
            <v>SUBTOTAL - DIRECT HRS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 t="str">
            <v xml:space="preserve">   n/m</v>
          </cell>
        </row>
        <row r="753">
          <cell r="A753">
            <v>5107</v>
          </cell>
          <cell r="B753" t="str">
            <v>A0131-INDIRECT PERM HRS</v>
          </cell>
          <cell r="C753">
            <v>860</v>
          </cell>
          <cell r="D753">
            <v>512.5</v>
          </cell>
          <cell r="E753">
            <v>347.5</v>
          </cell>
          <cell r="F753">
            <v>2040</v>
          </cell>
          <cell r="G753">
            <v>1190.5</v>
          </cell>
          <cell r="H753">
            <v>849.5</v>
          </cell>
          <cell r="I753">
            <v>11276</v>
          </cell>
          <cell r="J753">
            <v>10.557822</v>
          </cell>
        </row>
        <row r="754">
          <cell r="A754">
            <v>5107</v>
          </cell>
          <cell r="B754" t="str">
            <v>SUBTOTAL - INDIRECT HRS</v>
          </cell>
          <cell r="C754">
            <v>860</v>
          </cell>
          <cell r="D754">
            <v>512.5</v>
          </cell>
          <cell r="E754">
            <v>347.5</v>
          </cell>
          <cell r="F754">
            <v>2040</v>
          </cell>
          <cell r="G754">
            <v>1190.5</v>
          </cell>
          <cell r="H754">
            <v>849.5</v>
          </cell>
          <cell r="I754">
            <v>11276</v>
          </cell>
          <cell r="J754">
            <v>10.557822</v>
          </cell>
        </row>
        <row r="755">
          <cell r="A755">
            <v>5107</v>
          </cell>
          <cell r="B755" t="str">
            <v>SUBTOTAL - DIRECT LABOR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 t="str">
            <v xml:space="preserve">   n/m</v>
          </cell>
        </row>
        <row r="756">
          <cell r="A756">
            <v>5107</v>
          </cell>
          <cell r="B756" t="str">
            <v>51111-EMPLOYEE O/H LABOR</v>
          </cell>
          <cell r="C756">
            <v>34550</v>
          </cell>
          <cell r="D756">
            <v>20189.12</v>
          </cell>
          <cell r="E756">
            <v>14360.88</v>
          </cell>
          <cell r="F756">
            <v>78572</v>
          </cell>
          <cell r="G756">
            <v>40885.760000000002</v>
          </cell>
          <cell r="H756">
            <v>37686.239999999998</v>
          </cell>
          <cell r="I756">
            <v>447986</v>
          </cell>
          <cell r="J756">
            <v>9.1265710000000002</v>
          </cell>
        </row>
        <row r="757">
          <cell r="A757">
            <v>5107</v>
          </cell>
          <cell r="B757" t="str">
            <v>51211-Employee Overhead Clearing</v>
          </cell>
          <cell r="C757">
            <v>0</v>
          </cell>
          <cell r="D757">
            <v>3888</v>
          </cell>
          <cell r="E757">
            <v>-3888</v>
          </cell>
          <cell r="F757">
            <v>862.4</v>
          </cell>
          <cell r="G757">
            <v>10012.799999999999</v>
          </cell>
          <cell r="H757">
            <v>-9150.4</v>
          </cell>
          <cell r="I757">
            <v>862</v>
          </cell>
          <cell r="J757" t="str">
            <v xml:space="preserve">   n/m</v>
          </cell>
        </row>
        <row r="758">
          <cell r="A758">
            <v>5107</v>
          </cell>
          <cell r="B758" t="str">
            <v>51118-EE LABOR CROSS CHARGE-IN</v>
          </cell>
          <cell r="C758">
            <v>0</v>
          </cell>
          <cell r="D758">
            <v>15.08</v>
          </cell>
          <cell r="E758">
            <v>-15.08</v>
          </cell>
          <cell r="F758">
            <v>0</v>
          </cell>
          <cell r="G758">
            <v>15.08</v>
          </cell>
          <cell r="H758">
            <v>-15.08</v>
          </cell>
          <cell r="I758">
            <v>0</v>
          </cell>
          <cell r="J758" t="str">
            <v xml:space="preserve">   n/m</v>
          </cell>
        </row>
        <row r="759">
          <cell r="A759">
            <v>5107</v>
          </cell>
          <cell r="B759" t="str">
            <v>SUBTOTAL - OVERHEAD LABOR</v>
          </cell>
          <cell r="C759">
            <v>34550</v>
          </cell>
          <cell r="D759">
            <v>24092.2</v>
          </cell>
          <cell r="E759">
            <v>10457.799999999999</v>
          </cell>
          <cell r="F759">
            <v>79434.399999999994</v>
          </cell>
          <cell r="G759">
            <v>50913.64</v>
          </cell>
          <cell r="H759">
            <v>28520.76</v>
          </cell>
          <cell r="I759">
            <v>448848</v>
          </cell>
          <cell r="J759">
            <v>11.343181</v>
          </cell>
        </row>
        <row r="760">
          <cell r="A760">
            <v>5107</v>
          </cell>
          <cell r="B760" t="str">
            <v>59512-APPLIED FRINGE BENEFITS ALLOCATION</v>
          </cell>
          <cell r="C760">
            <v>9501.25</v>
          </cell>
          <cell r="D760">
            <v>6449.75</v>
          </cell>
          <cell r="E760">
            <v>3051.5</v>
          </cell>
          <cell r="F760">
            <v>22791.78</v>
          </cell>
          <cell r="G760">
            <v>14718.14</v>
          </cell>
          <cell r="H760">
            <v>8073.64</v>
          </cell>
          <cell r="I760">
            <v>143621</v>
          </cell>
          <cell r="J760">
            <v>10.247902</v>
          </cell>
        </row>
        <row r="761">
          <cell r="A761">
            <v>5107</v>
          </cell>
          <cell r="B761" t="str">
            <v>59516-APPLIED INSURANCE ALLOCATION</v>
          </cell>
          <cell r="C761">
            <v>3331.85</v>
          </cell>
          <cell r="D761">
            <v>1999.11</v>
          </cell>
          <cell r="E761">
            <v>1332.74</v>
          </cell>
          <cell r="F761">
            <v>7729.84</v>
          </cell>
          <cell r="G761">
            <v>4397.99</v>
          </cell>
          <cell r="H761">
            <v>3331.85</v>
          </cell>
          <cell r="I761">
            <v>41847</v>
          </cell>
          <cell r="J761">
            <v>10.509690000000001</v>
          </cell>
        </row>
        <row r="762">
          <cell r="A762">
            <v>5107</v>
          </cell>
          <cell r="B762" t="str">
            <v>SUBTOTAL - FRINGE AND INSURANCE</v>
          </cell>
          <cell r="C762">
            <v>12833.1</v>
          </cell>
          <cell r="D762">
            <v>8448.86</v>
          </cell>
          <cell r="E762">
            <v>4384.24</v>
          </cell>
          <cell r="F762">
            <v>30521.62</v>
          </cell>
          <cell r="G762">
            <v>19116.13</v>
          </cell>
          <cell r="H762">
            <v>11405.49</v>
          </cell>
          <cell r="I762">
            <v>185468</v>
          </cell>
          <cell r="J762">
            <v>10.306969</v>
          </cell>
        </row>
        <row r="763">
          <cell r="A763">
            <v>5107</v>
          </cell>
          <cell r="B763" t="str">
            <v>51327-VOL DISABILITY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 t="str">
            <v xml:space="preserve">   n/m</v>
          </cell>
        </row>
        <row r="764">
          <cell r="A764">
            <v>5107</v>
          </cell>
          <cell r="B764" t="str">
            <v>51344-FLOATING HOLIDAY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 xml:space="preserve">   n/m</v>
          </cell>
        </row>
        <row r="765">
          <cell r="A765">
            <v>5107</v>
          </cell>
          <cell r="B765" t="str">
            <v>SUBTOTAL - FRINGE BENEFITS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 t="str">
            <v xml:space="preserve">   n/m</v>
          </cell>
        </row>
        <row r="766">
          <cell r="A766">
            <v>5107</v>
          </cell>
          <cell r="B766" t="str">
            <v>51513-EMPLOYEE INCENTIVES</v>
          </cell>
          <cell r="C766">
            <v>0</v>
          </cell>
          <cell r="D766">
            <v>500</v>
          </cell>
          <cell r="E766">
            <v>-500</v>
          </cell>
          <cell r="F766">
            <v>0</v>
          </cell>
          <cell r="G766">
            <v>500</v>
          </cell>
          <cell r="H766">
            <v>-500</v>
          </cell>
          <cell r="I766">
            <v>0</v>
          </cell>
          <cell r="J766" t="str">
            <v xml:space="preserve">   n/m</v>
          </cell>
        </row>
        <row r="767">
          <cell r="A767">
            <v>5107</v>
          </cell>
          <cell r="B767" t="str">
            <v>51514-EMPLOYEE BENEFITS WELFARE</v>
          </cell>
          <cell r="C767">
            <v>35</v>
          </cell>
          <cell r="D767">
            <v>0</v>
          </cell>
          <cell r="E767">
            <v>35</v>
          </cell>
          <cell r="F767">
            <v>70</v>
          </cell>
          <cell r="G767">
            <v>0</v>
          </cell>
          <cell r="H767">
            <v>70</v>
          </cell>
          <cell r="I767">
            <v>483</v>
          </cell>
          <cell r="J767">
            <v>0</v>
          </cell>
        </row>
        <row r="768">
          <cell r="A768">
            <v>5107</v>
          </cell>
          <cell r="B768" t="str">
            <v>51516-EMPLOYEE MEALS</v>
          </cell>
          <cell r="C768">
            <v>750</v>
          </cell>
          <cell r="D768">
            <v>0</v>
          </cell>
          <cell r="E768">
            <v>750</v>
          </cell>
          <cell r="F768">
            <v>1500</v>
          </cell>
          <cell r="G768">
            <v>0</v>
          </cell>
          <cell r="H768">
            <v>1500</v>
          </cell>
          <cell r="I768">
            <v>8250</v>
          </cell>
          <cell r="J768">
            <v>0</v>
          </cell>
        </row>
        <row r="769">
          <cell r="A769">
            <v>5107</v>
          </cell>
          <cell r="B769" t="str">
            <v>51518-TRAINING SEMINARS</v>
          </cell>
          <cell r="C769">
            <v>2750</v>
          </cell>
          <cell r="D769">
            <v>3493.14</v>
          </cell>
          <cell r="E769">
            <v>-743.14</v>
          </cell>
          <cell r="F769">
            <v>5500</v>
          </cell>
          <cell r="G769">
            <v>3543.14</v>
          </cell>
          <cell r="H769">
            <v>1956.86</v>
          </cell>
          <cell r="I769">
            <v>33250</v>
          </cell>
          <cell r="J769">
            <v>10.65606</v>
          </cell>
        </row>
        <row r="770">
          <cell r="A770">
            <v>5107</v>
          </cell>
          <cell r="B770" t="str">
            <v>51519-PUBLICATIONS SUBSCRIPTIONS</v>
          </cell>
          <cell r="C770">
            <v>750</v>
          </cell>
          <cell r="D770">
            <v>0</v>
          </cell>
          <cell r="E770">
            <v>750</v>
          </cell>
          <cell r="F770">
            <v>1500</v>
          </cell>
          <cell r="G770">
            <v>21.44</v>
          </cell>
          <cell r="H770">
            <v>1478.56</v>
          </cell>
          <cell r="I770">
            <v>8250</v>
          </cell>
          <cell r="J770">
            <v>0.25987900000000003</v>
          </cell>
        </row>
        <row r="771">
          <cell r="A771">
            <v>5107</v>
          </cell>
          <cell r="B771" t="str">
            <v>51527-EDUCATION REIMBURSEMENT</v>
          </cell>
          <cell r="C771">
            <v>355</v>
          </cell>
          <cell r="D771">
            <v>0</v>
          </cell>
          <cell r="E771">
            <v>355</v>
          </cell>
          <cell r="F771">
            <v>710</v>
          </cell>
          <cell r="G771">
            <v>0</v>
          </cell>
          <cell r="H771">
            <v>710</v>
          </cell>
          <cell r="I771">
            <v>4899</v>
          </cell>
          <cell r="J771">
            <v>0</v>
          </cell>
        </row>
        <row r="772">
          <cell r="A772">
            <v>5107</v>
          </cell>
          <cell r="B772" t="str">
            <v>51521-RECRUITING</v>
          </cell>
          <cell r="C772">
            <v>230</v>
          </cell>
          <cell r="D772">
            <v>0</v>
          </cell>
          <cell r="E772">
            <v>230</v>
          </cell>
          <cell r="F772">
            <v>460</v>
          </cell>
          <cell r="G772">
            <v>0</v>
          </cell>
          <cell r="H772">
            <v>460</v>
          </cell>
          <cell r="I772">
            <v>3174</v>
          </cell>
          <cell r="J772">
            <v>0</v>
          </cell>
        </row>
        <row r="773">
          <cell r="A773">
            <v>5107</v>
          </cell>
          <cell r="B773" t="str">
            <v>51517-RELOCATION</v>
          </cell>
          <cell r="C773">
            <v>520</v>
          </cell>
          <cell r="D773">
            <v>0</v>
          </cell>
          <cell r="E773">
            <v>520</v>
          </cell>
          <cell r="F773">
            <v>1040</v>
          </cell>
          <cell r="G773">
            <v>0</v>
          </cell>
          <cell r="H773">
            <v>1040</v>
          </cell>
          <cell r="I773">
            <v>7176</v>
          </cell>
          <cell r="J773">
            <v>0</v>
          </cell>
        </row>
        <row r="774">
          <cell r="A774">
            <v>5107</v>
          </cell>
          <cell r="B774" t="str">
            <v>SUBTOTAL - EMPLOYEE RELATED COSTS</v>
          </cell>
          <cell r="C774">
            <v>5390</v>
          </cell>
          <cell r="D774">
            <v>3993.14</v>
          </cell>
          <cell r="E774">
            <v>1396.86</v>
          </cell>
          <cell r="F774">
            <v>10780</v>
          </cell>
          <cell r="G774">
            <v>4064.58</v>
          </cell>
          <cell r="H774">
            <v>6715.42</v>
          </cell>
          <cell r="I774">
            <v>65482</v>
          </cell>
          <cell r="J774">
            <v>6.2071709999999998</v>
          </cell>
        </row>
        <row r="775">
          <cell r="A775">
            <v>5107</v>
          </cell>
          <cell r="B775" t="str">
            <v>52411-NON CAPITAL EQUIPMENT</v>
          </cell>
          <cell r="C775">
            <v>990</v>
          </cell>
          <cell r="D775">
            <v>0</v>
          </cell>
          <cell r="E775">
            <v>990</v>
          </cell>
          <cell r="F775">
            <v>1980</v>
          </cell>
          <cell r="G775">
            <v>0</v>
          </cell>
          <cell r="H775">
            <v>1980</v>
          </cell>
          <cell r="I775">
            <v>13662</v>
          </cell>
          <cell r="J775">
            <v>0</v>
          </cell>
        </row>
        <row r="776">
          <cell r="A776">
            <v>5107</v>
          </cell>
          <cell r="B776" t="str">
            <v>52106-ENGINEERING SUPPLIES</v>
          </cell>
          <cell r="C776">
            <v>220</v>
          </cell>
          <cell r="D776">
            <v>0</v>
          </cell>
          <cell r="E776">
            <v>220</v>
          </cell>
          <cell r="F776">
            <v>440</v>
          </cell>
          <cell r="G776">
            <v>0</v>
          </cell>
          <cell r="H776">
            <v>440</v>
          </cell>
          <cell r="I776">
            <v>3036</v>
          </cell>
          <cell r="J776">
            <v>0</v>
          </cell>
        </row>
        <row r="777">
          <cell r="A777">
            <v>5107</v>
          </cell>
          <cell r="B777" t="str">
            <v>52203-OUTSIDE SERVICES</v>
          </cell>
          <cell r="C777">
            <v>65</v>
          </cell>
          <cell r="D777">
            <v>0</v>
          </cell>
          <cell r="E777">
            <v>65</v>
          </cell>
          <cell r="F777">
            <v>130</v>
          </cell>
          <cell r="G777">
            <v>0</v>
          </cell>
          <cell r="H777">
            <v>130</v>
          </cell>
          <cell r="I777">
            <v>897</v>
          </cell>
          <cell r="J777">
            <v>0</v>
          </cell>
        </row>
        <row r="778">
          <cell r="A778">
            <v>5107</v>
          </cell>
          <cell r="B778" t="str">
            <v>SUBTOTAL - SUPPLIES AND SERVICES</v>
          </cell>
          <cell r="C778">
            <v>1275</v>
          </cell>
          <cell r="D778">
            <v>0</v>
          </cell>
          <cell r="E778">
            <v>1275</v>
          </cell>
          <cell r="F778">
            <v>2550</v>
          </cell>
          <cell r="G778">
            <v>0</v>
          </cell>
          <cell r="H778">
            <v>2550</v>
          </cell>
          <cell r="I778">
            <v>17595</v>
          </cell>
          <cell r="J778">
            <v>0</v>
          </cell>
        </row>
        <row r="779">
          <cell r="A779">
            <v>5107</v>
          </cell>
          <cell r="B779" t="str">
            <v>SUBTOTAL - SHIPPING COSTS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 t="str">
            <v xml:space="preserve">   n/m</v>
          </cell>
        </row>
        <row r="780">
          <cell r="A780">
            <v>5107</v>
          </cell>
          <cell r="B780" t="str">
            <v>52412-TELECOM EQUIP LEASES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 t="str">
            <v xml:space="preserve">   n/m</v>
          </cell>
        </row>
        <row r="781">
          <cell r="A781">
            <v>5107</v>
          </cell>
          <cell r="B781" t="str">
            <v>SUBTOTAL - MACHINERY AND EQUIP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 t="str">
            <v xml:space="preserve">   n/m</v>
          </cell>
        </row>
        <row r="782">
          <cell r="A782">
            <v>5107</v>
          </cell>
          <cell r="B782" t="str">
            <v>52517-COMPUTER EQUIP LEASES</v>
          </cell>
          <cell r="C782">
            <v>640</v>
          </cell>
          <cell r="D782">
            <v>328.53</v>
          </cell>
          <cell r="E782">
            <v>311.47000000000003</v>
          </cell>
          <cell r="F782">
            <v>1280</v>
          </cell>
          <cell r="G782">
            <v>328.53</v>
          </cell>
          <cell r="H782">
            <v>951.47</v>
          </cell>
          <cell r="I782">
            <v>9280</v>
          </cell>
          <cell r="J782">
            <v>3.5401940000000001</v>
          </cell>
        </row>
        <row r="783">
          <cell r="A783">
            <v>5107</v>
          </cell>
          <cell r="B783" t="str">
            <v>52511-NON-CAPITAL COMPUTER EQUIPMENT</v>
          </cell>
          <cell r="C783">
            <v>50</v>
          </cell>
          <cell r="D783">
            <v>0</v>
          </cell>
          <cell r="E783">
            <v>50</v>
          </cell>
          <cell r="F783">
            <v>100</v>
          </cell>
          <cell r="G783">
            <v>0</v>
          </cell>
          <cell r="H783">
            <v>100</v>
          </cell>
          <cell r="I783">
            <v>550</v>
          </cell>
          <cell r="J783">
            <v>0</v>
          </cell>
        </row>
        <row r="784">
          <cell r="A784">
            <v>5107</v>
          </cell>
          <cell r="B784" t="str">
            <v>SUBTOTAL - COMPUTER RELATED</v>
          </cell>
          <cell r="C784">
            <v>690</v>
          </cell>
          <cell r="D784">
            <v>328.53</v>
          </cell>
          <cell r="E784">
            <v>361.47</v>
          </cell>
          <cell r="F784">
            <v>1380</v>
          </cell>
          <cell r="G784">
            <v>328.53</v>
          </cell>
          <cell r="H784">
            <v>1051.47</v>
          </cell>
          <cell r="I784">
            <v>9830</v>
          </cell>
          <cell r="J784">
            <v>3.3421159999999999</v>
          </cell>
        </row>
        <row r="785">
          <cell r="A785">
            <v>5107</v>
          </cell>
          <cell r="B785" t="str">
            <v>54111X GENERAL TRAVEL</v>
          </cell>
          <cell r="C785">
            <v>46350</v>
          </cell>
          <cell r="D785">
            <v>6552.46</v>
          </cell>
          <cell r="E785">
            <v>39797.54</v>
          </cell>
          <cell r="F785">
            <v>73342.460000000006</v>
          </cell>
          <cell r="G785">
            <v>18144.63</v>
          </cell>
          <cell r="H785">
            <v>55197.83</v>
          </cell>
          <cell r="I785">
            <v>333492</v>
          </cell>
          <cell r="J785">
            <v>5.4407990000000002</v>
          </cell>
        </row>
        <row r="786">
          <cell r="A786">
            <v>5107</v>
          </cell>
          <cell r="B786" t="str">
            <v>SUBTOTAL - GENERAL TRAVEL</v>
          </cell>
          <cell r="C786">
            <v>46350</v>
          </cell>
          <cell r="D786">
            <v>6552.46</v>
          </cell>
          <cell r="E786">
            <v>39797.54</v>
          </cell>
          <cell r="F786">
            <v>73342.460000000006</v>
          </cell>
          <cell r="G786">
            <v>18144.63</v>
          </cell>
          <cell r="H786">
            <v>55197.83</v>
          </cell>
          <cell r="I786">
            <v>333492</v>
          </cell>
          <cell r="J786">
            <v>5.4407990000000002</v>
          </cell>
        </row>
        <row r="787">
          <cell r="A787">
            <v>5107</v>
          </cell>
          <cell r="B787" t="str">
            <v>54215-SAMPLE PRODUCT</v>
          </cell>
          <cell r="C787">
            <v>1000</v>
          </cell>
          <cell r="D787">
            <v>0</v>
          </cell>
          <cell r="E787">
            <v>1000</v>
          </cell>
          <cell r="F787">
            <v>2000</v>
          </cell>
          <cell r="G787">
            <v>0</v>
          </cell>
          <cell r="H787">
            <v>2000</v>
          </cell>
          <cell r="I787">
            <v>11000</v>
          </cell>
          <cell r="J787">
            <v>0</v>
          </cell>
        </row>
        <row r="788">
          <cell r="A788">
            <v>5107</v>
          </cell>
          <cell r="B788" t="str">
            <v>54213-SELLING/MARKETING OTHER</v>
          </cell>
          <cell r="C788">
            <v>2100</v>
          </cell>
          <cell r="D788">
            <v>0</v>
          </cell>
          <cell r="E788">
            <v>2100</v>
          </cell>
          <cell r="F788">
            <v>4200</v>
          </cell>
          <cell r="G788">
            <v>0</v>
          </cell>
          <cell r="H788">
            <v>4200</v>
          </cell>
          <cell r="I788">
            <v>23100</v>
          </cell>
          <cell r="J788">
            <v>0</v>
          </cell>
        </row>
        <row r="789">
          <cell r="A789">
            <v>5107</v>
          </cell>
          <cell r="B789" t="str">
            <v>SUBTOTAL SELLING MKT OTHER</v>
          </cell>
          <cell r="C789">
            <v>3100</v>
          </cell>
          <cell r="D789">
            <v>0</v>
          </cell>
          <cell r="E789">
            <v>3100</v>
          </cell>
          <cell r="F789">
            <v>6200</v>
          </cell>
          <cell r="G789">
            <v>0</v>
          </cell>
          <cell r="H789">
            <v>6200</v>
          </cell>
          <cell r="I789">
            <v>34100</v>
          </cell>
          <cell r="J789">
            <v>0</v>
          </cell>
        </row>
        <row r="790">
          <cell r="A790">
            <v>5107</v>
          </cell>
          <cell r="B790" t="str">
            <v>SUBTOTAL - AD PLACEMENTS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 t="str">
            <v xml:space="preserve">   n/m</v>
          </cell>
        </row>
        <row r="791">
          <cell r="A791">
            <v>5107</v>
          </cell>
          <cell r="B791" t="str">
            <v>SUBTOTAL - AD PRODUCTION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 t="str">
            <v xml:space="preserve">   n/m</v>
          </cell>
        </row>
        <row r="792">
          <cell r="A792">
            <v>5107</v>
          </cell>
          <cell r="B792" t="str">
            <v>SUBTOTAL - SELLING/MKTG DEVELOPMENT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 t="str">
            <v xml:space="preserve">   n/m</v>
          </cell>
        </row>
        <row r="793">
          <cell r="A793">
            <v>5107</v>
          </cell>
          <cell r="B793" t="str">
            <v>SUBTOTAL - SELLING/MKTG RELATED</v>
          </cell>
          <cell r="C793">
            <v>3100</v>
          </cell>
          <cell r="D793">
            <v>0</v>
          </cell>
          <cell r="E793">
            <v>3100</v>
          </cell>
          <cell r="F793">
            <v>6200</v>
          </cell>
          <cell r="G793">
            <v>0</v>
          </cell>
          <cell r="H793">
            <v>6200</v>
          </cell>
          <cell r="I793">
            <v>34100</v>
          </cell>
          <cell r="J793">
            <v>0</v>
          </cell>
        </row>
        <row r="794">
          <cell r="A794">
            <v>5107</v>
          </cell>
          <cell r="B794" t="str">
            <v>56301-TELEPHONE RELATED COMMUNICATIONS</v>
          </cell>
          <cell r="C794">
            <v>2750</v>
          </cell>
          <cell r="D794">
            <v>378.6</v>
          </cell>
          <cell r="E794">
            <v>2371.4</v>
          </cell>
          <cell r="F794">
            <v>5513.17</v>
          </cell>
          <cell r="G794">
            <v>573.08000000000004</v>
          </cell>
          <cell r="H794">
            <v>4940.09</v>
          </cell>
          <cell r="I794">
            <v>30263</v>
          </cell>
          <cell r="J794">
            <v>1.8936660000000001</v>
          </cell>
        </row>
        <row r="795">
          <cell r="A795">
            <v>5107</v>
          </cell>
          <cell r="B795" t="str">
            <v>SUBTOTAL - OCCUPANCY</v>
          </cell>
          <cell r="C795">
            <v>2750</v>
          </cell>
          <cell r="D795">
            <v>378.6</v>
          </cell>
          <cell r="E795">
            <v>2371.4</v>
          </cell>
          <cell r="F795">
            <v>5513.17</v>
          </cell>
          <cell r="G795">
            <v>573.08000000000004</v>
          </cell>
          <cell r="H795">
            <v>4940.09</v>
          </cell>
          <cell r="I795">
            <v>30263</v>
          </cell>
          <cell r="J795">
            <v>1.8936660000000001</v>
          </cell>
        </row>
        <row r="796">
          <cell r="A796">
            <v>5107</v>
          </cell>
          <cell r="B796" t="str">
            <v>57113X DEPRECIATION EXPENSE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 t="str">
            <v xml:space="preserve">   n/m</v>
          </cell>
        </row>
        <row r="797">
          <cell r="A797">
            <v>5107</v>
          </cell>
          <cell r="B797" t="str">
            <v>SUBTOTAL - DEPREC/AMORT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 t="str">
            <v xml:space="preserve">   n/m</v>
          </cell>
        </row>
        <row r="798">
          <cell r="A798">
            <v>5107</v>
          </cell>
          <cell r="B798" t="str">
            <v>58105-IMPORT TAXES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 t="str">
            <v xml:space="preserve">   n/m</v>
          </cell>
        </row>
        <row r="799">
          <cell r="A799">
            <v>5107</v>
          </cell>
          <cell r="B799" t="str">
            <v>SUBTOTAL - TAXES/LICENSES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 t="str">
            <v xml:space="preserve">   n/m</v>
          </cell>
        </row>
        <row r="800">
          <cell r="A800">
            <v>5107</v>
          </cell>
          <cell r="B800" t="str">
            <v>SUBTOTAL - OTHER EXPENSES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 t="str">
            <v xml:space="preserve">   n/m</v>
          </cell>
        </row>
        <row r="801">
          <cell r="A801">
            <v>5107</v>
          </cell>
          <cell r="B801" t="str">
            <v>EXPENSE SUBTOTAL</v>
          </cell>
          <cell r="C801">
            <v>106938.1</v>
          </cell>
          <cell r="D801">
            <v>43793.79</v>
          </cell>
          <cell r="E801">
            <v>63144.31</v>
          </cell>
          <cell r="F801">
            <v>209721.65</v>
          </cell>
          <cell r="G801">
            <v>93140.59</v>
          </cell>
          <cell r="H801">
            <v>116581.06</v>
          </cell>
          <cell r="I801">
            <v>1125079</v>
          </cell>
          <cell r="J801">
            <v>8.2785820000000001</v>
          </cell>
        </row>
        <row r="802">
          <cell r="A802">
            <v>5107</v>
          </cell>
          <cell r="B802" t="str">
            <v>59519-FACILITIES ALLOCATION</v>
          </cell>
          <cell r="C802">
            <v>2221.3000000000002</v>
          </cell>
          <cell r="D802">
            <v>1309.9000000000001</v>
          </cell>
          <cell r="E802">
            <v>911.4</v>
          </cell>
          <cell r="F802">
            <v>5244.44</v>
          </cell>
          <cell r="G802">
            <v>3025.97</v>
          </cell>
          <cell r="H802">
            <v>2218.4699999999998</v>
          </cell>
          <cell r="I802">
            <v>29236</v>
          </cell>
          <cell r="J802">
            <v>10.350149999999999</v>
          </cell>
        </row>
        <row r="803">
          <cell r="A803">
            <v>5107</v>
          </cell>
          <cell r="B803" t="str">
            <v>59513-APPLIED IT,ADMIN,PROC,SHIP/REC &amp; LIB ALLOC</v>
          </cell>
          <cell r="C803">
            <v>10572.3</v>
          </cell>
          <cell r="D803">
            <v>7176.81</v>
          </cell>
          <cell r="E803">
            <v>3395.49</v>
          </cell>
          <cell r="F803">
            <v>25361.040000000001</v>
          </cell>
          <cell r="G803">
            <v>16377.28</v>
          </cell>
          <cell r="H803">
            <v>8983.76</v>
          </cell>
          <cell r="I803">
            <v>138402</v>
          </cell>
          <cell r="J803">
            <v>11.833124</v>
          </cell>
        </row>
        <row r="804">
          <cell r="A804">
            <v>5107</v>
          </cell>
          <cell r="B804" t="str">
            <v>59515-APPLIED HUMAN RESOURCES ALLOCATION</v>
          </cell>
          <cell r="C804">
            <v>1936.1</v>
          </cell>
          <cell r="D804">
            <v>1161.6600000000001</v>
          </cell>
          <cell r="E804">
            <v>774.44</v>
          </cell>
          <cell r="F804">
            <v>4415.62</v>
          </cell>
          <cell r="G804">
            <v>2579.96</v>
          </cell>
          <cell r="H804">
            <v>1835.66</v>
          </cell>
          <cell r="I804">
            <v>25173</v>
          </cell>
          <cell r="J804">
            <v>10.248917</v>
          </cell>
        </row>
        <row r="805">
          <cell r="A805">
            <v>5107</v>
          </cell>
          <cell r="B805" t="str">
            <v>SUBTOTAL - APPLIED ALLOCATIONS</v>
          </cell>
          <cell r="C805">
            <v>14729.7</v>
          </cell>
          <cell r="D805">
            <v>9648.3700000000008</v>
          </cell>
          <cell r="E805">
            <v>5081.33</v>
          </cell>
          <cell r="F805">
            <v>35021.1</v>
          </cell>
          <cell r="G805">
            <v>21983.21</v>
          </cell>
          <cell r="H805">
            <v>13037.89</v>
          </cell>
          <cell r="I805">
            <v>192811</v>
          </cell>
          <cell r="J805">
            <v>11.401429</v>
          </cell>
        </row>
        <row r="806">
          <cell r="A806">
            <v>5107</v>
          </cell>
          <cell r="B806" t="str">
            <v>TOTAL EXPENSES &amp; APPLIED ALLOC</v>
          </cell>
          <cell r="C806">
            <v>121667.8</v>
          </cell>
          <cell r="D806">
            <v>53442.16</v>
          </cell>
          <cell r="E806">
            <v>68225.64</v>
          </cell>
          <cell r="F806">
            <v>244742.75</v>
          </cell>
          <cell r="G806">
            <v>115123.8</v>
          </cell>
          <cell r="H806">
            <v>129618.95</v>
          </cell>
          <cell r="I806">
            <v>1317890</v>
          </cell>
          <cell r="J806">
            <v>8.7354640000000003</v>
          </cell>
        </row>
        <row r="807">
          <cell r="A807">
            <v>5107</v>
          </cell>
          <cell r="B807" t="str">
            <v>SUBTOTAL - ALLOC VARIANCE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 t="str">
            <v xml:space="preserve">   n/m</v>
          </cell>
        </row>
        <row r="808">
          <cell r="A808">
            <v>5107</v>
          </cell>
          <cell r="B808" t="str">
            <v>TOTAL EXPENSES &amp; ALLOC</v>
          </cell>
          <cell r="C808">
            <v>121667.8</v>
          </cell>
          <cell r="D808">
            <v>53442.16</v>
          </cell>
          <cell r="E808">
            <v>68225.64</v>
          </cell>
          <cell r="F808">
            <v>244742.75</v>
          </cell>
          <cell r="G808">
            <v>115123.8</v>
          </cell>
          <cell r="H808">
            <v>129618.95</v>
          </cell>
          <cell r="I808">
            <v>1317890</v>
          </cell>
          <cell r="J808">
            <v>8.7354640000000003</v>
          </cell>
        </row>
        <row r="809">
          <cell r="A809">
            <v>5107</v>
          </cell>
          <cell r="B809" t="str">
            <v>TOTAL NET EXPENSES AFTER ALLOCATIONS</v>
          </cell>
          <cell r="C809">
            <v>121667.8</v>
          </cell>
          <cell r="D809">
            <v>53442.16</v>
          </cell>
          <cell r="E809">
            <v>68225.64</v>
          </cell>
          <cell r="F809">
            <v>244742.75</v>
          </cell>
          <cell r="G809">
            <v>115123.8</v>
          </cell>
          <cell r="H809">
            <v>129618.95</v>
          </cell>
          <cell r="I809">
            <v>1317890</v>
          </cell>
          <cell r="J809">
            <v>8.7354640000000003</v>
          </cell>
        </row>
        <row r="810">
          <cell r="A810">
            <v>5108</v>
          </cell>
          <cell r="B810" t="str">
            <v>A0011-DEPT SQUARE FOOTAGE BASE FACTOR</v>
          </cell>
          <cell r="C810">
            <v>412</v>
          </cell>
          <cell r="D810">
            <v>73.61</v>
          </cell>
          <cell r="E810">
            <v>338.39</v>
          </cell>
          <cell r="F810">
            <v>824</v>
          </cell>
          <cell r="G810">
            <v>172.23</v>
          </cell>
          <cell r="H810">
            <v>651.77</v>
          </cell>
          <cell r="I810">
            <v>4532</v>
          </cell>
          <cell r="J810">
            <v>3.8003089999999999</v>
          </cell>
        </row>
        <row r="811">
          <cell r="A811">
            <v>5108</v>
          </cell>
          <cell r="B811" t="str">
            <v>A0111-QUALCOMM EMPLOYEE CENSUS BASE FACTOR</v>
          </cell>
          <cell r="C811">
            <v>0</v>
          </cell>
          <cell r="D811">
            <v>1</v>
          </cell>
          <cell r="E811">
            <v>-1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 t="str">
            <v xml:space="preserve">   n/m</v>
          </cell>
        </row>
        <row r="812">
          <cell r="A812">
            <v>5108</v>
          </cell>
          <cell r="B812" t="str">
            <v>SUBTOTAL - CENSUS</v>
          </cell>
          <cell r="C812">
            <v>0</v>
          </cell>
          <cell r="D812">
            <v>1</v>
          </cell>
          <cell r="E812">
            <v>-1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 t="str">
            <v xml:space="preserve">   n/m</v>
          </cell>
        </row>
        <row r="813">
          <cell r="A813">
            <v>5108</v>
          </cell>
          <cell r="B813" t="str">
            <v>SUBTOTAL - DIRECT HRS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 t="str">
            <v xml:space="preserve">   n/m</v>
          </cell>
        </row>
        <row r="814">
          <cell r="A814">
            <v>5108</v>
          </cell>
          <cell r="B814" t="str">
            <v>A0131-INDIRECT PERM HRS</v>
          </cell>
          <cell r="C814">
            <v>0</v>
          </cell>
          <cell r="D814">
            <v>182</v>
          </cell>
          <cell r="E814">
            <v>-182</v>
          </cell>
          <cell r="F814">
            <v>0</v>
          </cell>
          <cell r="G814">
            <v>326</v>
          </cell>
          <cell r="H814">
            <v>-326</v>
          </cell>
          <cell r="I814">
            <v>0</v>
          </cell>
          <cell r="J814" t="str">
            <v xml:space="preserve">   n/m</v>
          </cell>
        </row>
        <row r="815">
          <cell r="A815">
            <v>5108</v>
          </cell>
          <cell r="B815" t="str">
            <v>SUBTOTAL - INDIRECT HRS</v>
          </cell>
          <cell r="C815">
            <v>0</v>
          </cell>
          <cell r="D815">
            <v>182</v>
          </cell>
          <cell r="E815">
            <v>-182</v>
          </cell>
          <cell r="F815">
            <v>0</v>
          </cell>
          <cell r="G815">
            <v>326</v>
          </cell>
          <cell r="H815">
            <v>-326</v>
          </cell>
          <cell r="I815">
            <v>0</v>
          </cell>
          <cell r="J815" t="str">
            <v xml:space="preserve">   n/m</v>
          </cell>
        </row>
        <row r="816">
          <cell r="A816">
            <v>5108</v>
          </cell>
          <cell r="B816" t="str">
            <v>SUBTOTAL - DIRECT LABOR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 t="str">
            <v xml:space="preserve">   n/m</v>
          </cell>
        </row>
        <row r="817">
          <cell r="A817">
            <v>5108</v>
          </cell>
          <cell r="B817" t="str">
            <v>51111-EMPLOYEE O/H LABOR</v>
          </cell>
          <cell r="C817">
            <v>0</v>
          </cell>
          <cell r="D817">
            <v>8186.36</v>
          </cell>
          <cell r="E817">
            <v>-8186.36</v>
          </cell>
          <cell r="F817">
            <v>0</v>
          </cell>
          <cell r="G817">
            <v>13583.96</v>
          </cell>
          <cell r="H817">
            <v>-13583.96</v>
          </cell>
          <cell r="I817">
            <v>0</v>
          </cell>
          <cell r="J817" t="str">
            <v xml:space="preserve">   n/m</v>
          </cell>
        </row>
        <row r="818">
          <cell r="A818">
            <v>5108</v>
          </cell>
          <cell r="B818" t="str">
            <v>51113-BEREAVEMENT LEAVE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1079.52</v>
          </cell>
          <cell r="H818">
            <v>-1079.52</v>
          </cell>
          <cell r="I818">
            <v>0</v>
          </cell>
          <cell r="J818" t="str">
            <v xml:space="preserve">   n/m</v>
          </cell>
        </row>
        <row r="819">
          <cell r="A819">
            <v>5108</v>
          </cell>
          <cell r="B819" t="str">
            <v>51211-Employee Overhead Clearing</v>
          </cell>
          <cell r="C819">
            <v>0</v>
          </cell>
          <cell r="D819">
            <v>-1116</v>
          </cell>
          <cell r="E819">
            <v>1116</v>
          </cell>
          <cell r="F819">
            <v>0</v>
          </cell>
          <cell r="G819">
            <v>-2008.8</v>
          </cell>
          <cell r="H819">
            <v>2008.8</v>
          </cell>
          <cell r="I819">
            <v>0</v>
          </cell>
          <cell r="J819" t="str">
            <v xml:space="preserve">   n/m</v>
          </cell>
        </row>
        <row r="820">
          <cell r="A820">
            <v>5108</v>
          </cell>
          <cell r="B820" t="str">
            <v>SUBTOTAL - OVERHEAD LABOR</v>
          </cell>
          <cell r="C820">
            <v>0</v>
          </cell>
          <cell r="D820">
            <v>7070.36</v>
          </cell>
          <cell r="E820">
            <v>-7070.36</v>
          </cell>
          <cell r="F820">
            <v>0</v>
          </cell>
          <cell r="G820">
            <v>12654.68</v>
          </cell>
          <cell r="H820">
            <v>-12654.68</v>
          </cell>
          <cell r="I820">
            <v>0</v>
          </cell>
          <cell r="J820" t="str">
            <v xml:space="preserve">   n/m</v>
          </cell>
        </row>
        <row r="821">
          <cell r="A821">
            <v>5108</v>
          </cell>
          <cell r="B821" t="str">
            <v>59512-APPLIED FRINGE BENEFITS ALLOCATION</v>
          </cell>
          <cell r="C821">
            <v>0</v>
          </cell>
          <cell r="D821">
            <v>1971.97</v>
          </cell>
          <cell r="E821">
            <v>-1971.97</v>
          </cell>
          <cell r="F821">
            <v>0</v>
          </cell>
          <cell r="G821">
            <v>3272.17</v>
          </cell>
          <cell r="H821">
            <v>-3272.17</v>
          </cell>
          <cell r="I821">
            <v>0</v>
          </cell>
          <cell r="J821" t="str">
            <v xml:space="preserve">   n/m</v>
          </cell>
        </row>
        <row r="822">
          <cell r="A822">
            <v>5108</v>
          </cell>
          <cell r="B822" t="str">
            <v>59516-APPLIED INSURANCE ALLOCATION</v>
          </cell>
          <cell r="C822">
            <v>0</v>
          </cell>
          <cell r="D822">
            <v>666.37</v>
          </cell>
          <cell r="E822">
            <v>-666.37</v>
          </cell>
          <cell r="F822">
            <v>0</v>
          </cell>
          <cell r="G822">
            <v>1332.74</v>
          </cell>
          <cell r="H822">
            <v>-1332.74</v>
          </cell>
          <cell r="I822">
            <v>0</v>
          </cell>
          <cell r="J822" t="str">
            <v xml:space="preserve">   n/m</v>
          </cell>
        </row>
        <row r="823">
          <cell r="A823">
            <v>5108</v>
          </cell>
          <cell r="B823" t="str">
            <v>SUBTOTAL - FRINGE AND INSURANCE</v>
          </cell>
          <cell r="C823">
            <v>0</v>
          </cell>
          <cell r="D823">
            <v>2638.34</v>
          </cell>
          <cell r="E823">
            <v>-2638.34</v>
          </cell>
          <cell r="F823">
            <v>0</v>
          </cell>
          <cell r="G823">
            <v>4604.91</v>
          </cell>
          <cell r="H823">
            <v>-4604.91</v>
          </cell>
          <cell r="I823">
            <v>0</v>
          </cell>
          <cell r="J823" t="str">
            <v xml:space="preserve">   n/m</v>
          </cell>
        </row>
        <row r="824">
          <cell r="A824">
            <v>5108</v>
          </cell>
          <cell r="B824" t="str">
            <v>51327-VOL DISABILITY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 t="str">
            <v xml:space="preserve">   n/m</v>
          </cell>
        </row>
        <row r="825">
          <cell r="A825">
            <v>5108</v>
          </cell>
          <cell r="B825" t="str">
            <v>51344-FLOATING HOLIDAY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 t="str">
            <v xml:space="preserve">   n/m</v>
          </cell>
        </row>
        <row r="826">
          <cell r="A826">
            <v>5108</v>
          </cell>
          <cell r="B826" t="str">
            <v>SUBTOTAL - FRINGE BENEFITS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 t="str">
            <v xml:space="preserve">   n/m</v>
          </cell>
        </row>
        <row r="827">
          <cell r="A827">
            <v>5108</v>
          </cell>
          <cell r="B827" t="str">
            <v>SUBTOTAL - EMPLOYEE RELATED COSTS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 t="str">
            <v xml:space="preserve">   n/m</v>
          </cell>
        </row>
        <row r="828">
          <cell r="A828">
            <v>5108</v>
          </cell>
          <cell r="B828" t="str">
            <v>SUBTOTAL - SUPPLIES AND SERVICES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 t="str">
            <v xml:space="preserve">   n/m</v>
          </cell>
        </row>
        <row r="829">
          <cell r="A829">
            <v>5108</v>
          </cell>
          <cell r="B829" t="str">
            <v>SUBTOTAL - SHIPPING COSTS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 t="str">
            <v xml:space="preserve">   n/m</v>
          </cell>
        </row>
        <row r="830">
          <cell r="A830">
            <v>5108</v>
          </cell>
          <cell r="B830" t="str">
            <v>52412-TELECOM EQUIP LEASES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 t="str">
            <v xml:space="preserve">   n/m</v>
          </cell>
        </row>
        <row r="831">
          <cell r="A831">
            <v>5108</v>
          </cell>
          <cell r="B831" t="str">
            <v>SUBTOTAL - MACHINERY AND EQUIP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 t="str">
            <v xml:space="preserve">   n/m</v>
          </cell>
        </row>
        <row r="832">
          <cell r="A832">
            <v>5108</v>
          </cell>
          <cell r="B832" t="str">
            <v>52517-COMPUTER EQUIP LEASES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 t="str">
            <v xml:space="preserve">   n/m</v>
          </cell>
        </row>
        <row r="833">
          <cell r="A833">
            <v>5108</v>
          </cell>
          <cell r="B833" t="str">
            <v>52515-COMPUTER SUPPLIES</v>
          </cell>
          <cell r="C833">
            <v>0</v>
          </cell>
          <cell r="D833">
            <v>130</v>
          </cell>
          <cell r="E833">
            <v>-130</v>
          </cell>
          <cell r="F833">
            <v>0</v>
          </cell>
          <cell r="G833">
            <v>130</v>
          </cell>
          <cell r="H833">
            <v>-130</v>
          </cell>
          <cell r="I833">
            <v>0</v>
          </cell>
          <cell r="J833" t="str">
            <v xml:space="preserve">   n/m</v>
          </cell>
        </row>
        <row r="834">
          <cell r="A834">
            <v>5108</v>
          </cell>
          <cell r="B834" t="str">
            <v>SUBTOTAL - COMPUTER RELATED</v>
          </cell>
          <cell r="C834">
            <v>0</v>
          </cell>
          <cell r="D834">
            <v>130</v>
          </cell>
          <cell r="E834">
            <v>-130</v>
          </cell>
          <cell r="F834">
            <v>0</v>
          </cell>
          <cell r="G834">
            <v>130</v>
          </cell>
          <cell r="H834">
            <v>-130</v>
          </cell>
          <cell r="I834">
            <v>0</v>
          </cell>
          <cell r="J834" t="str">
            <v xml:space="preserve">   n/m</v>
          </cell>
        </row>
        <row r="835">
          <cell r="A835">
            <v>5108</v>
          </cell>
          <cell r="B835" t="str">
            <v>54111X GENERAL TRAVEL</v>
          </cell>
          <cell r="C835">
            <v>1</v>
          </cell>
          <cell r="D835">
            <v>0</v>
          </cell>
          <cell r="E835">
            <v>1</v>
          </cell>
          <cell r="F835">
            <v>2</v>
          </cell>
          <cell r="G835">
            <v>0</v>
          </cell>
          <cell r="H835">
            <v>2</v>
          </cell>
          <cell r="I835">
            <v>11</v>
          </cell>
          <cell r="J835">
            <v>0</v>
          </cell>
        </row>
        <row r="836">
          <cell r="A836">
            <v>5108</v>
          </cell>
          <cell r="B836" t="str">
            <v>SUBTOTAL - GENERAL TRAVEL</v>
          </cell>
          <cell r="C836">
            <v>1</v>
          </cell>
          <cell r="D836">
            <v>0</v>
          </cell>
          <cell r="E836">
            <v>1</v>
          </cell>
          <cell r="F836">
            <v>2</v>
          </cell>
          <cell r="G836">
            <v>0</v>
          </cell>
          <cell r="H836">
            <v>2</v>
          </cell>
          <cell r="I836">
            <v>11</v>
          </cell>
          <cell r="J836">
            <v>0</v>
          </cell>
        </row>
        <row r="837">
          <cell r="A837">
            <v>5108</v>
          </cell>
          <cell r="B837" t="str">
            <v>SUBTOTAL SELLING MKT OTHER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 t="str">
            <v xml:space="preserve">   n/m</v>
          </cell>
        </row>
        <row r="838">
          <cell r="A838">
            <v>5108</v>
          </cell>
          <cell r="B838" t="str">
            <v>SUBTOTAL - AD PLACEMENTS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 t="str">
            <v xml:space="preserve">   n/m</v>
          </cell>
        </row>
        <row r="839">
          <cell r="A839">
            <v>5108</v>
          </cell>
          <cell r="B839" t="str">
            <v>SUBTOTAL - AD PRODUCTION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 t="str">
            <v xml:space="preserve">   n/m</v>
          </cell>
        </row>
        <row r="840">
          <cell r="A840">
            <v>5108</v>
          </cell>
          <cell r="B840" t="str">
            <v>SUBTOTAL - SELLING/MKTG DEVELOPMENT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 t="str">
            <v xml:space="preserve">   n/m</v>
          </cell>
        </row>
        <row r="841">
          <cell r="A841">
            <v>5108</v>
          </cell>
          <cell r="B841" t="str">
            <v>SUBTOTAL - SELLING/MKTG RELATED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 t="str">
            <v xml:space="preserve">   n/m</v>
          </cell>
        </row>
        <row r="842">
          <cell r="A842">
            <v>5108</v>
          </cell>
          <cell r="B842" t="str">
            <v>SUBTOTAL - OCCUPANCY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 t="str">
            <v xml:space="preserve">   n/m</v>
          </cell>
        </row>
        <row r="843">
          <cell r="A843">
            <v>5108</v>
          </cell>
          <cell r="B843" t="str">
            <v>57113X DEPRECIATION EXPENSE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 t="str">
            <v xml:space="preserve">   n/m</v>
          </cell>
        </row>
        <row r="844">
          <cell r="A844">
            <v>5108</v>
          </cell>
          <cell r="B844" t="str">
            <v>SUBTOTAL - DEPREC/AMORT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 t="str">
            <v xml:space="preserve">   n/m</v>
          </cell>
        </row>
        <row r="845">
          <cell r="A845">
            <v>5108</v>
          </cell>
          <cell r="B845" t="str">
            <v>58105-IMPORT TAXES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 t="str">
            <v xml:space="preserve">   n/m</v>
          </cell>
        </row>
        <row r="846">
          <cell r="A846">
            <v>5108</v>
          </cell>
          <cell r="B846" t="str">
            <v>SUBTOTAL - TAXES/LICENSES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 t="str">
            <v xml:space="preserve">   n/m</v>
          </cell>
        </row>
        <row r="847">
          <cell r="A847">
            <v>5108</v>
          </cell>
          <cell r="B847" t="str">
            <v>SUBTOTAL - OTHER EXPENSES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 t="str">
            <v xml:space="preserve">   n/m</v>
          </cell>
        </row>
        <row r="848">
          <cell r="A848">
            <v>5108</v>
          </cell>
          <cell r="B848" t="str">
            <v>EXPENSE SUBTOTAL</v>
          </cell>
          <cell r="C848">
            <v>1</v>
          </cell>
          <cell r="D848">
            <v>9838.7000000000007</v>
          </cell>
          <cell r="E848">
            <v>-9837.7000000000007</v>
          </cell>
          <cell r="F848">
            <v>2</v>
          </cell>
          <cell r="G848">
            <v>17389.59</v>
          </cell>
          <cell r="H848">
            <v>-17387.59</v>
          </cell>
          <cell r="I848">
            <v>11</v>
          </cell>
          <cell r="J848" t="str">
            <v xml:space="preserve">   n/m</v>
          </cell>
        </row>
        <row r="849">
          <cell r="A849">
            <v>5108</v>
          </cell>
          <cell r="B849" t="str">
            <v>59519-FACILITIES ALLOCATION</v>
          </cell>
          <cell r="C849">
            <v>1742.76</v>
          </cell>
          <cell r="D849">
            <v>311.37</v>
          </cell>
          <cell r="E849">
            <v>1431.39</v>
          </cell>
          <cell r="F849">
            <v>3485.52</v>
          </cell>
          <cell r="G849">
            <v>728.53</v>
          </cell>
          <cell r="H849">
            <v>2756.99</v>
          </cell>
          <cell r="I849">
            <v>17897</v>
          </cell>
          <cell r="J849">
            <v>4.0706819999999997</v>
          </cell>
        </row>
        <row r="850">
          <cell r="A850">
            <v>5108</v>
          </cell>
          <cell r="B850" t="str">
            <v>59513-APPLIED IT,ADMIN,PROC,SHIP/REC &amp; LIB ALLOC</v>
          </cell>
          <cell r="C850">
            <v>0</v>
          </cell>
          <cell r="D850">
            <v>2194.2600000000002</v>
          </cell>
          <cell r="E850">
            <v>-2194.2600000000002</v>
          </cell>
          <cell r="F850">
            <v>0</v>
          </cell>
          <cell r="G850">
            <v>3641.03</v>
          </cell>
          <cell r="H850">
            <v>-3641.03</v>
          </cell>
          <cell r="I850">
            <v>0</v>
          </cell>
          <cell r="J850" t="str">
            <v xml:space="preserve">   n/m</v>
          </cell>
        </row>
        <row r="851">
          <cell r="A851">
            <v>5108</v>
          </cell>
          <cell r="B851" t="str">
            <v>59515-APPLIED HUMAN RESOURCES ALLOCATION</v>
          </cell>
          <cell r="C851">
            <v>0</v>
          </cell>
          <cell r="D851">
            <v>387.22</v>
          </cell>
          <cell r="E851">
            <v>-387.22</v>
          </cell>
          <cell r="F851">
            <v>0</v>
          </cell>
          <cell r="G851">
            <v>740.96</v>
          </cell>
          <cell r="H851">
            <v>-740.96</v>
          </cell>
          <cell r="I851">
            <v>0</v>
          </cell>
          <cell r="J851" t="str">
            <v xml:space="preserve">   n/m</v>
          </cell>
        </row>
        <row r="852">
          <cell r="A852">
            <v>5108</v>
          </cell>
          <cell r="B852" t="str">
            <v>59517-FIXED MIS COMMON ALLOCATION</v>
          </cell>
          <cell r="C852">
            <v>43313.18</v>
          </cell>
          <cell r="D852">
            <v>43313.18</v>
          </cell>
          <cell r="E852">
            <v>0</v>
          </cell>
          <cell r="F852">
            <v>120621.38</v>
          </cell>
          <cell r="G852">
            <v>120621.38</v>
          </cell>
          <cell r="H852">
            <v>0</v>
          </cell>
          <cell r="I852">
            <v>492853</v>
          </cell>
          <cell r="J852">
            <v>24.474108999999999</v>
          </cell>
        </row>
        <row r="853">
          <cell r="A853">
            <v>5108</v>
          </cell>
          <cell r="B853" t="str">
            <v>SUBTOTAL - APPLIED ALLOCATIONS</v>
          </cell>
          <cell r="C853">
            <v>45055.94</v>
          </cell>
          <cell r="D853">
            <v>46206.03</v>
          </cell>
          <cell r="E853">
            <v>-1150.0899999999999</v>
          </cell>
          <cell r="F853">
            <v>124106.9</v>
          </cell>
          <cell r="G853">
            <v>125731.9</v>
          </cell>
          <cell r="H853">
            <v>-1625</v>
          </cell>
          <cell r="I853">
            <v>510750</v>
          </cell>
          <cell r="J853">
            <v>24.617111999999999</v>
          </cell>
        </row>
        <row r="854">
          <cell r="A854">
            <v>5108</v>
          </cell>
          <cell r="B854" t="str">
            <v>TOTAL EXPENSES &amp; APPLIED ALLOC</v>
          </cell>
          <cell r="C854">
            <v>45056.94</v>
          </cell>
          <cell r="D854">
            <v>56044.73</v>
          </cell>
          <cell r="E854">
            <v>-10987.79</v>
          </cell>
          <cell r="F854">
            <v>124108.9</v>
          </cell>
          <cell r="G854">
            <v>143121.49</v>
          </cell>
          <cell r="H854">
            <v>-19012.59</v>
          </cell>
          <cell r="I854">
            <v>510761</v>
          </cell>
          <cell r="J854">
            <v>28.021225000000001</v>
          </cell>
        </row>
        <row r="855">
          <cell r="A855">
            <v>5108</v>
          </cell>
          <cell r="B855" t="str">
            <v>SUBTOTAL - ALLOC VARIANCE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 t="str">
            <v xml:space="preserve">   n/m</v>
          </cell>
        </row>
        <row r="856">
          <cell r="A856">
            <v>5108</v>
          </cell>
          <cell r="B856" t="str">
            <v>TOTAL EXPENSES &amp; ALLOC</v>
          </cell>
          <cell r="C856">
            <v>45056.94</v>
          </cell>
          <cell r="D856">
            <v>56044.73</v>
          </cell>
          <cell r="E856">
            <v>-10987.79</v>
          </cell>
          <cell r="F856">
            <v>124108.9</v>
          </cell>
          <cell r="G856">
            <v>143121.49</v>
          </cell>
          <cell r="H856">
            <v>-19012.59</v>
          </cell>
          <cell r="I856">
            <v>510761</v>
          </cell>
          <cell r="J856">
            <v>28.021225000000001</v>
          </cell>
        </row>
        <row r="857">
          <cell r="A857">
            <v>5108</v>
          </cell>
          <cell r="B857" t="str">
            <v>TOTAL NET EXPENSES AFTER ALLOCATIONS</v>
          </cell>
          <cell r="C857">
            <v>45056.94</v>
          </cell>
          <cell r="D857">
            <v>56044.73</v>
          </cell>
          <cell r="E857">
            <v>-10987.79</v>
          </cell>
          <cell r="F857">
            <v>124108.9</v>
          </cell>
          <cell r="G857">
            <v>143121.49</v>
          </cell>
          <cell r="H857">
            <v>-19012.59</v>
          </cell>
          <cell r="I857">
            <v>510761</v>
          </cell>
          <cell r="J857">
            <v>28.021225000000001</v>
          </cell>
        </row>
        <row r="858">
          <cell r="A858">
            <v>5109</v>
          </cell>
          <cell r="B858" t="str">
            <v>A0011-DEPT SQUARE FOOTAGE BASE FACTOR</v>
          </cell>
          <cell r="C858">
            <v>0</v>
          </cell>
          <cell r="D858">
            <v>184</v>
          </cell>
          <cell r="E858">
            <v>-184</v>
          </cell>
          <cell r="F858">
            <v>0</v>
          </cell>
          <cell r="G858">
            <v>184</v>
          </cell>
          <cell r="H858">
            <v>-184</v>
          </cell>
          <cell r="I858">
            <v>0</v>
          </cell>
          <cell r="J858" t="str">
            <v xml:space="preserve">   n/m</v>
          </cell>
        </row>
        <row r="859">
          <cell r="A859">
            <v>5109</v>
          </cell>
          <cell r="B859" t="str">
            <v>A0111-QUALCOMM EMPLOYEE CENSUS BASE FACTOR</v>
          </cell>
          <cell r="C859">
            <v>0</v>
          </cell>
          <cell r="D859">
            <v>2</v>
          </cell>
          <cell r="E859">
            <v>-2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 t="str">
            <v xml:space="preserve">   n/m</v>
          </cell>
        </row>
        <row r="860">
          <cell r="A860">
            <v>5109</v>
          </cell>
          <cell r="B860" t="str">
            <v>SUBTOTAL - CENSUS</v>
          </cell>
          <cell r="C860">
            <v>0</v>
          </cell>
          <cell r="D860">
            <v>2</v>
          </cell>
          <cell r="E860">
            <v>-2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 t="str">
            <v xml:space="preserve">   n/m</v>
          </cell>
        </row>
        <row r="861">
          <cell r="A861">
            <v>5109</v>
          </cell>
          <cell r="B861" t="str">
            <v>SUBTOTAL - DIRECT HRS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 t="str">
            <v xml:space="preserve">   n/m</v>
          </cell>
        </row>
        <row r="862">
          <cell r="A862">
            <v>5109</v>
          </cell>
          <cell r="B862" t="str">
            <v>A0131-INDIRECT PERM HRS</v>
          </cell>
          <cell r="C862">
            <v>0</v>
          </cell>
          <cell r="D862">
            <v>360</v>
          </cell>
          <cell r="E862">
            <v>-360</v>
          </cell>
          <cell r="F862">
            <v>0</v>
          </cell>
          <cell r="G862">
            <v>360</v>
          </cell>
          <cell r="H862">
            <v>-360</v>
          </cell>
          <cell r="I862">
            <v>0</v>
          </cell>
          <cell r="J862" t="str">
            <v xml:space="preserve">   n/m</v>
          </cell>
        </row>
        <row r="863">
          <cell r="A863">
            <v>5109</v>
          </cell>
          <cell r="B863" t="str">
            <v>SUBTOTAL - INDIRECT HRS</v>
          </cell>
          <cell r="C863">
            <v>0</v>
          </cell>
          <cell r="D863">
            <v>360</v>
          </cell>
          <cell r="E863">
            <v>-360</v>
          </cell>
          <cell r="F863">
            <v>0</v>
          </cell>
          <cell r="G863">
            <v>360</v>
          </cell>
          <cell r="H863">
            <v>-360</v>
          </cell>
          <cell r="I863">
            <v>0</v>
          </cell>
          <cell r="J863" t="str">
            <v xml:space="preserve">   n/m</v>
          </cell>
        </row>
        <row r="864">
          <cell r="A864">
            <v>5109</v>
          </cell>
          <cell r="B864" t="str">
            <v>SUBTOTAL - DIRECT LABOR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 t="str">
            <v xml:space="preserve">   n/m</v>
          </cell>
        </row>
        <row r="865">
          <cell r="A865">
            <v>5109</v>
          </cell>
          <cell r="B865" t="str">
            <v>51111-EMPLOYEE O/H LABOR</v>
          </cell>
          <cell r="C865">
            <v>0</v>
          </cell>
          <cell r="D865">
            <v>18054.88</v>
          </cell>
          <cell r="E865">
            <v>-18054.88</v>
          </cell>
          <cell r="F865">
            <v>0</v>
          </cell>
          <cell r="G865">
            <v>18054.88</v>
          </cell>
          <cell r="H865">
            <v>-18054.88</v>
          </cell>
          <cell r="I865">
            <v>0</v>
          </cell>
          <cell r="J865" t="str">
            <v xml:space="preserve">   n/m</v>
          </cell>
        </row>
        <row r="866">
          <cell r="A866">
            <v>5109</v>
          </cell>
          <cell r="B866" t="str">
            <v>51211-Employee Overhead Clearing</v>
          </cell>
          <cell r="C866">
            <v>0</v>
          </cell>
          <cell r="D866">
            <v>182</v>
          </cell>
          <cell r="E866">
            <v>-182</v>
          </cell>
          <cell r="F866">
            <v>0</v>
          </cell>
          <cell r="G866">
            <v>182</v>
          </cell>
          <cell r="H866">
            <v>-182</v>
          </cell>
          <cell r="I866">
            <v>0</v>
          </cell>
          <cell r="J866" t="str">
            <v xml:space="preserve">   n/m</v>
          </cell>
        </row>
        <row r="867">
          <cell r="A867">
            <v>5109</v>
          </cell>
          <cell r="B867" t="str">
            <v>SUBTOTAL - OVERHEAD LABOR</v>
          </cell>
          <cell r="C867">
            <v>0</v>
          </cell>
          <cell r="D867">
            <v>18236.88</v>
          </cell>
          <cell r="E867">
            <v>-18236.88</v>
          </cell>
          <cell r="F867">
            <v>0</v>
          </cell>
          <cell r="G867">
            <v>18236.88</v>
          </cell>
          <cell r="H867">
            <v>-18236.88</v>
          </cell>
          <cell r="I867">
            <v>0</v>
          </cell>
          <cell r="J867" t="str">
            <v xml:space="preserve">   n/m</v>
          </cell>
        </row>
        <row r="868">
          <cell r="A868">
            <v>5109</v>
          </cell>
          <cell r="B868" t="str">
            <v>59512-APPLIED FRINGE BENEFITS ALLOCATION</v>
          </cell>
          <cell r="C868">
            <v>0</v>
          </cell>
          <cell r="D868">
            <v>5110.09</v>
          </cell>
          <cell r="E868">
            <v>-5110.09</v>
          </cell>
          <cell r="F868">
            <v>0</v>
          </cell>
          <cell r="G868">
            <v>5110.09</v>
          </cell>
          <cell r="H868">
            <v>-5110.09</v>
          </cell>
          <cell r="I868">
            <v>0</v>
          </cell>
          <cell r="J868" t="str">
            <v xml:space="preserve">   n/m</v>
          </cell>
        </row>
        <row r="869">
          <cell r="A869">
            <v>5109</v>
          </cell>
          <cell r="B869" t="str">
            <v>59516-APPLIED INSURANCE ALLOCATION</v>
          </cell>
          <cell r="C869">
            <v>0</v>
          </cell>
          <cell r="D869">
            <v>1332.74</v>
          </cell>
          <cell r="E869">
            <v>-1332.74</v>
          </cell>
          <cell r="F869">
            <v>0</v>
          </cell>
          <cell r="G869">
            <v>1332.74</v>
          </cell>
          <cell r="H869">
            <v>-1332.74</v>
          </cell>
          <cell r="I869">
            <v>0</v>
          </cell>
          <cell r="J869" t="str">
            <v xml:space="preserve">   n/m</v>
          </cell>
        </row>
        <row r="870">
          <cell r="A870">
            <v>5109</v>
          </cell>
          <cell r="B870" t="str">
            <v>SUBTOTAL - FRINGE AND INSURANCE</v>
          </cell>
          <cell r="C870">
            <v>0</v>
          </cell>
          <cell r="D870">
            <v>6442.83</v>
          </cell>
          <cell r="E870">
            <v>-6442.83</v>
          </cell>
          <cell r="F870">
            <v>0</v>
          </cell>
          <cell r="G870">
            <v>6442.83</v>
          </cell>
          <cell r="H870">
            <v>-6442.83</v>
          </cell>
          <cell r="I870">
            <v>0</v>
          </cell>
          <cell r="J870" t="str">
            <v xml:space="preserve">   n/m</v>
          </cell>
        </row>
        <row r="871">
          <cell r="A871">
            <v>5109</v>
          </cell>
          <cell r="B871" t="str">
            <v>51327-VOL DISABILITY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 t="str">
            <v xml:space="preserve">   n/m</v>
          </cell>
        </row>
        <row r="872">
          <cell r="A872">
            <v>5109</v>
          </cell>
          <cell r="B872" t="str">
            <v>51344-FLOATING HOLIDAY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 t="str">
            <v xml:space="preserve">   n/m</v>
          </cell>
        </row>
        <row r="873">
          <cell r="A873">
            <v>5109</v>
          </cell>
          <cell r="B873" t="str">
            <v>SUBTOTAL - FRINGE BENEFITS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 t="str">
            <v xml:space="preserve">   n/m</v>
          </cell>
        </row>
        <row r="874">
          <cell r="A874">
            <v>5109</v>
          </cell>
          <cell r="B874" t="str">
            <v>SUBTOTAL - EMPLOYEE RELATED COSTS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 t="str">
            <v xml:space="preserve">   n/m</v>
          </cell>
        </row>
        <row r="875">
          <cell r="A875">
            <v>5109</v>
          </cell>
          <cell r="B875" t="str">
            <v>52203-OUTSIDE SERVICES</v>
          </cell>
          <cell r="C875">
            <v>0</v>
          </cell>
          <cell r="D875">
            <v>35</v>
          </cell>
          <cell r="E875">
            <v>-35</v>
          </cell>
          <cell r="F875">
            <v>0</v>
          </cell>
          <cell r="G875">
            <v>35</v>
          </cell>
          <cell r="H875">
            <v>-35</v>
          </cell>
          <cell r="I875">
            <v>0</v>
          </cell>
          <cell r="J875" t="str">
            <v xml:space="preserve">   n/m</v>
          </cell>
        </row>
        <row r="876">
          <cell r="A876">
            <v>5109</v>
          </cell>
          <cell r="B876" t="str">
            <v>SUBTOTAL - SUPPLIES AND SERVICES</v>
          </cell>
          <cell r="C876">
            <v>0</v>
          </cell>
          <cell r="D876">
            <v>35</v>
          </cell>
          <cell r="E876">
            <v>-35</v>
          </cell>
          <cell r="F876">
            <v>0</v>
          </cell>
          <cell r="G876">
            <v>35</v>
          </cell>
          <cell r="H876">
            <v>-35</v>
          </cell>
          <cell r="I876">
            <v>0</v>
          </cell>
          <cell r="J876" t="str">
            <v xml:space="preserve">   n/m</v>
          </cell>
        </row>
        <row r="877">
          <cell r="A877">
            <v>5109</v>
          </cell>
          <cell r="B877" t="str">
            <v>SUBTOTAL - SHIPPING COSTS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 t="str">
            <v xml:space="preserve">   n/m</v>
          </cell>
        </row>
        <row r="878">
          <cell r="A878">
            <v>5109</v>
          </cell>
          <cell r="B878" t="str">
            <v>52412-TELECOM EQUIP LEASES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 t="str">
            <v xml:space="preserve">   n/m</v>
          </cell>
        </row>
        <row r="879">
          <cell r="A879">
            <v>5109</v>
          </cell>
          <cell r="B879" t="str">
            <v>SUBTOTAL - MACHINERY AND EQUIP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 t="str">
            <v xml:space="preserve">   n/m</v>
          </cell>
        </row>
        <row r="880">
          <cell r="A880">
            <v>5109</v>
          </cell>
          <cell r="B880" t="str">
            <v>52517-COMPUTER EQUIP LEASES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 t="str">
            <v xml:space="preserve">   n/m</v>
          </cell>
        </row>
        <row r="881">
          <cell r="A881">
            <v>5109</v>
          </cell>
          <cell r="B881" t="str">
            <v>SUBTOTAL - COMPUTER RELATED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 t="str">
            <v xml:space="preserve">   n/m</v>
          </cell>
        </row>
        <row r="882">
          <cell r="A882">
            <v>5109</v>
          </cell>
          <cell r="B882" t="str">
            <v>54111X GENERAL TRAVEL</v>
          </cell>
          <cell r="C882">
            <v>0</v>
          </cell>
          <cell r="D882">
            <v>423.17</v>
          </cell>
          <cell r="E882">
            <v>-423.17</v>
          </cell>
          <cell r="F882">
            <v>0</v>
          </cell>
          <cell r="G882">
            <v>423.17</v>
          </cell>
          <cell r="H882">
            <v>-423.17</v>
          </cell>
          <cell r="I882">
            <v>0</v>
          </cell>
          <cell r="J882" t="str">
            <v xml:space="preserve">   n/m</v>
          </cell>
        </row>
        <row r="883">
          <cell r="A883">
            <v>5109</v>
          </cell>
          <cell r="B883" t="str">
            <v>SUBTOTAL - GENERAL TRAVEL</v>
          </cell>
          <cell r="C883">
            <v>0</v>
          </cell>
          <cell r="D883">
            <v>423.17</v>
          </cell>
          <cell r="E883">
            <v>-423.17</v>
          </cell>
          <cell r="F883">
            <v>0</v>
          </cell>
          <cell r="G883">
            <v>423.17</v>
          </cell>
          <cell r="H883">
            <v>-423.17</v>
          </cell>
          <cell r="I883">
            <v>0</v>
          </cell>
          <cell r="J883" t="str">
            <v xml:space="preserve">   n/m</v>
          </cell>
        </row>
        <row r="884">
          <cell r="A884">
            <v>5109</v>
          </cell>
          <cell r="B884" t="str">
            <v>SUBTOTAL SELLING MKT OTHER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 t="str">
            <v xml:space="preserve">   n/m</v>
          </cell>
        </row>
        <row r="885">
          <cell r="A885">
            <v>5109</v>
          </cell>
          <cell r="B885" t="str">
            <v>SUBTOTAL - AD PLACEMENTS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 t="str">
            <v xml:space="preserve">   n/m</v>
          </cell>
        </row>
        <row r="886">
          <cell r="A886">
            <v>5109</v>
          </cell>
          <cell r="B886" t="str">
            <v>SUBTOTAL - AD PRODUCTION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 t="str">
            <v xml:space="preserve">   n/m</v>
          </cell>
        </row>
        <row r="887">
          <cell r="A887">
            <v>5109</v>
          </cell>
          <cell r="B887" t="str">
            <v>SUBTOTAL - SELLING/MKTG DEVELOPMENT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 t="str">
            <v xml:space="preserve">   n/m</v>
          </cell>
        </row>
        <row r="888">
          <cell r="A888">
            <v>5109</v>
          </cell>
          <cell r="B888" t="str">
            <v>SUBTOTAL - SELLING/MKTG RELATED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 t="str">
            <v xml:space="preserve">   n/m</v>
          </cell>
        </row>
        <row r="889">
          <cell r="A889">
            <v>5109</v>
          </cell>
          <cell r="B889" t="str">
            <v>SUBTOTAL - OCCUPANCY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 t="str">
            <v xml:space="preserve">   n/m</v>
          </cell>
        </row>
        <row r="890">
          <cell r="A890">
            <v>5109</v>
          </cell>
          <cell r="B890" t="str">
            <v>57113X DEPRECIATION EXPENSE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 t="str">
            <v xml:space="preserve">   n/m</v>
          </cell>
        </row>
        <row r="891">
          <cell r="A891">
            <v>5109</v>
          </cell>
          <cell r="B891" t="str">
            <v>SUBTOTAL - DEPREC/AMORT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 t="str">
            <v xml:space="preserve">   n/m</v>
          </cell>
        </row>
        <row r="892">
          <cell r="A892">
            <v>5109</v>
          </cell>
          <cell r="B892" t="str">
            <v>58105-IMPORT TAXES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 t="str">
            <v xml:space="preserve">   n/m</v>
          </cell>
        </row>
        <row r="893">
          <cell r="A893">
            <v>5109</v>
          </cell>
          <cell r="B893" t="str">
            <v>SUBTOTAL - TAXES/LICENSES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 t="str">
            <v xml:space="preserve">   n/m</v>
          </cell>
        </row>
        <row r="894">
          <cell r="A894">
            <v>5109</v>
          </cell>
          <cell r="B894" t="str">
            <v>SUBTOTAL - OTHER EXPENSES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 t="str">
            <v xml:space="preserve">   n/m</v>
          </cell>
        </row>
        <row r="895">
          <cell r="A895">
            <v>5109</v>
          </cell>
          <cell r="B895" t="str">
            <v>EXPENSE SUBTOTAL</v>
          </cell>
          <cell r="C895">
            <v>0</v>
          </cell>
          <cell r="D895">
            <v>25137.88</v>
          </cell>
          <cell r="E895">
            <v>-25137.88</v>
          </cell>
          <cell r="F895">
            <v>0</v>
          </cell>
          <cell r="G895">
            <v>25137.88</v>
          </cell>
          <cell r="H895">
            <v>-25137.88</v>
          </cell>
          <cell r="I895">
            <v>0</v>
          </cell>
          <cell r="J895" t="str">
            <v xml:space="preserve">   n/m</v>
          </cell>
        </row>
        <row r="896">
          <cell r="A896">
            <v>5109</v>
          </cell>
          <cell r="B896" t="str">
            <v>59519-FACILITIES ALLOCATION</v>
          </cell>
          <cell r="C896">
            <v>0</v>
          </cell>
          <cell r="D896">
            <v>778.32</v>
          </cell>
          <cell r="E896">
            <v>-778.32</v>
          </cell>
          <cell r="F896">
            <v>0</v>
          </cell>
          <cell r="G896">
            <v>778.32</v>
          </cell>
          <cell r="H896">
            <v>-778.32</v>
          </cell>
          <cell r="I896">
            <v>0</v>
          </cell>
          <cell r="J896" t="str">
            <v xml:space="preserve">   n/m</v>
          </cell>
        </row>
        <row r="897">
          <cell r="A897">
            <v>5109</v>
          </cell>
          <cell r="B897" t="str">
            <v>59513-APPLIED IT,ADMIN,PROC,SHIP/REC &amp; LIB ALLOC</v>
          </cell>
          <cell r="C897">
            <v>0</v>
          </cell>
          <cell r="D897">
            <v>5686.14</v>
          </cell>
          <cell r="E897">
            <v>-5686.14</v>
          </cell>
          <cell r="F897">
            <v>0</v>
          </cell>
          <cell r="G897">
            <v>5686.14</v>
          </cell>
          <cell r="H897">
            <v>-5686.14</v>
          </cell>
          <cell r="I897">
            <v>0</v>
          </cell>
          <cell r="J897" t="str">
            <v xml:space="preserve">   n/m</v>
          </cell>
        </row>
        <row r="898">
          <cell r="A898">
            <v>5109</v>
          </cell>
          <cell r="B898" t="str">
            <v>59515-APPLIED HUMAN RESOURCES ALLOCATION</v>
          </cell>
          <cell r="C898">
            <v>0</v>
          </cell>
          <cell r="D898">
            <v>774.44</v>
          </cell>
          <cell r="E898">
            <v>-774.44</v>
          </cell>
          <cell r="F898">
            <v>0</v>
          </cell>
          <cell r="G898">
            <v>774.44</v>
          </cell>
          <cell r="H898">
            <v>-774.44</v>
          </cell>
          <cell r="I898">
            <v>0</v>
          </cell>
          <cell r="J898" t="str">
            <v xml:space="preserve">   n/m</v>
          </cell>
        </row>
        <row r="899">
          <cell r="A899">
            <v>5109</v>
          </cell>
          <cell r="B899" t="str">
            <v>SUBTOTAL - APPLIED ALLOCATIONS</v>
          </cell>
          <cell r="C899">
            <v>0</v>
          </cell>
          <cell r="D899">
            <v>7238.9</v>
          </cell>
          <cell r="E899">
            <v>-7238.9</v>
          </cell>
          <cell r="F899">
            <v>0</v>
          </cell>
          <cell r="G899">
            <v>7238.9</v>
          </cell>
          <cell r="H899">
            <v>-7238.9</v>
          </cell>
          <cell r="I899">
            <v>0</v>
          </cell>
          <cell r="J899" t="str">
            <v xml:space="preserve">   n/m</v>
          </cell>
        </row>
        <row r="900">
          <cell r="A900">
            <v>5109</v>
          </cell>
          <cell r="B900" t="str">
            <v>TOTAL EXPENSES &amp; APPLIED ALLOC</v>
          </cell>
          <cell r="C900">
            <v>0</v>
          </cell>
          <cell r="D900">
            <v>32376.78</v>
          </cell>
          <cell r="E900">
            <v>-32376.78</v>
          </cell>
          <cell r="F900">
            <v>0</v>
          </cell>
          <cell r="G900">
            <v>32376.78</v>
          </cell>
          <cell r="H900">
            <v>-32376.78</v>
          </cell>
          <cell r="I900">
            <v>0</v>
          </cell>
          <cell r="J900" t="str">
            <v xml:space="preserve">   n/m</v>
          </cell>
        </row>
        <row r="901">
          <cell r="A901">
            <v>5109</v>
          </cell>
          <cell r="B901" t="str">
            <v>SUBTOTAL - ALLOC VARIANCE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 t="str">
            <v xml:space="preserve">   n/m</v>
          </cell>
        </row>
        <row r="902">
          <cell r="A902">
            <v>5109</v>
          </cell>
          <cell r="B902" t="str">
            <v>TOTAL EXPENSES &amp; ALLOC</v>
          </cell>
          <cell r="C902">
            <v>0</v>
          </cell>
          <cell r="D902">
            <v>32376.78</v>
          </cell>
          <cell r="E902">
            <v>-32376.78</v>
          </cell>
          <cell r="F902">
            <v>0</v>
          </cell>
          <cell r="G902">
            <v>32376.78</v>
          </cell>
          <cell r="H902">
            <v>-32376.78</v>
          </cell>
          <cell r="I902">
            <v>0</v>
          </cell>
          <cell r="J902" t="str">
            <v xml:space="preserve">   n/m</v>
          </cell>
        </row>
        <row r="903">
          <cell r="A903">
            <v>5109</v>
          </cell>
          <cell r="B903" t="str">
            <v>TOTAL NET EXPENSES AFTER ALLOCATIONS</v>
          </cell>
          <cell r="C903">
            <v>0</v>
          </cell>
          <cell r="D903">
            <v>32376.78</v>
          </cell>
          <cell r="E903">
            <v>-32376.78</v>
          </cell>
          <cell r="F903">
            <v>0</v>
          </cell>
          <cell r="G903">
            <v>32376.78</v>
          </cell>
          <cell r="H903">
            <v>-32376.78</v>
          </cell>
          <cell r="I903">
            <v>0</v>
          </cell>
          <cell r="J903" t="str">
            <v xml:space="preserve">   n/m</v>
          </cell>
        </row>
        <row r="904">
          <cell r="A904">
            <v>5110</v>
          </cell>
          <cell r="B904" t="str">
            <v>SUBTOTAL - CENSUS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 t="str">
            <v xml:space="preserve">   n/m</v>
          </cell>
        </row>
        <row r="905">
          <cell r="A905">
            <v>5110</v>
          </cell>
          <cell r="B905" t="str">
            <v>SUBTOTAL - DIRECT HRS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 t="str">
            <v xml:space="preserve">   n/m</v>
          </cell>
        </row>
        <row r="906">
          <cell r="A906">
            <v>5110</v>
          </cell>
          <cell r="B906" t="str">
            <v>SUBTOTAL - INDIRECT HRS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 t="str">
            <v xml:space="preserve">   n/m</v>
          </cell>
        </row>
        <row r="907">
          <cell r="A907">
            <v>5110</v>
          </cell>
          <cell r="B907" t="str">
            <v>SUBTOTAL - DIRECT LABOR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 t="str">
            <v xml:space="preserve">   n/m</v>
          </cell>
        </row>
        <row r="908">
          <cell r="A908">
            <v>5110</v>
          </cell>
          <cell r="B908" t="str">
            <v>SUBTOTAL - OVERHEAD LABOR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 t="str">
            <v xml:space="preserve">   n/m</v>
          </cell>
        </row>
        <row r="909">
          <cell r="A909">
            <v>5110</v>
          </cell>
          <cell r="B909" t="str">
            <v>SUBTOTAL - FRINGE AND INSURANCE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 t="str">
            <v xml:space="preserve">   n/m</v>
          </cell>
        </row>
        <row r="910">
          <cell r="A910">
            <v>5110</v>
          </cell>
          <cell r="B910" t="str">
            <v>51327-VOL DISABILITY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 t="str">
            <v xml:space="preserve">   n/m</v>
          </cell>
        </row>
        <row r="911">
          <cell r="A911">
            <v>5110</v>
          </cell>
          <cell r="B911" t="str">
            <v>51344-FLOATING HOLIDAY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 t="str">
            <v xml:space="preserve">   n/m</v>
          </cell>
        </row>
        <row r="912">
          <cell r="A912">
            <v>5110</v>
          </cell>
          <cell r="B912" t="str">
            <v>SUBTOTAL - FRINGE BENEFITS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 t="str">
            <v xml:space="preserve">   n/m</v>
          </cell>
        </row>
        <row r="913">
          <cell r="A913">
            <v>5110</v>
          </cell>
          <cell r="B913" t="str">
            <v>SUBTOTAL - EMPLOYEE RELATED COSTS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 t="str">
            <v xml:space="preserve">   n/m</v>
          </cell>
        </row>
        <row r="914">
          <cell r="A914">
            <v>5110</v>
          </cell>
          <cell r="B914" t="str">
            <v>SUBTOTAL - SUPPLIES AND SERVICES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 t="str">
            <v xml:space="preserve">   n/m</v>
          </cell>
        </row>
        <row r="915">
          <cell r="A915">
            <v>5110</v>
          </cell>
          <cell r="B915" t="str">
            <v>SUBTOTAL - SHIPPING COSTS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 t="str">
            <v xml:space="preserve">   n/m</v>
          </cell>
        </row>
        <row r="916">
          <cell r="A916">
            <v>5110</v>
          </cell>
          <cell r="B916" t="str">
            <v>52412-TELECOM EQUIP LEASES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 t="str">
            <v xml:space="preserve">   n/m</v>
          </cell>
        </row>
        <row r="917">
          <cell r="A917">
            <v>5110</v>
          </cell>
          <cell r="B917" t="str">
            <v>SUBTOTAL - MACHINERY AND EQUIP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 t="str">
            <v xml:space="preserve">   n/m</v>
          </cell>
        </row>
        <row r="918">
          <cell r="A918">
            <v>5110</v>
          </cell>
          <cell r="B918" t="str">
            <v>52517-COMPUTER EQUIP LEASES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 t="str">
            <v xml:space="preserve">   n/m</v>
          </cell>
        </row>
        <row r="919">
          <cell r="A919">
            <v>5110</v>
          </cell>
          <cell r="B919" t="str">
            <v>SUBTOTAL - COMPUTER RELATED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 t="str">
            <v xml:space="preserve">   n/m</v>
          </cell>
        </row>
        <row r="920">
          <cell r="A920">
            <v>5110</v>
          </cell>
          <cell r="B920" t="str">
            <v>SUBTOTAL - GENERAL TRAVEL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 t="str">
            <v xml:space="preserve">   n/m</v>
          </cell>
        </row>
        <row r="921">
          <cell r="A921">
            <v>5110</v>
          </cell>
          <cell r="B921" t="str">
            <v>SUBTOTAL SELLING MKT OTHER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 t="str">
            <v xml:space="preserve">   n/m</v>
          </cell>
        </row>
        <row r="922">
          <cell r="A922">
            <v>5110</v>
          </cell>
          <cell r="B922" t="str">
            <v>SUBTOTAL - AD PLACEMENTS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 t="str">
            <v xml:space="preserve">   n/m</v>
          </cell>
        </row>
        <row r="923">
          <cell r="A923">
            <v>5110</v>
          </cell>
          <cell r="B923" t="str">
            <v>SUBTOTAL - AD PRODUCTION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 t="str">
            <v xml:space="preserve">   n/m</v>
          </cell>
        </row>
        <row r="924">
          <cell r="A924">
            <v>5110</v>
          </cell>
          <cell r="B924" t="str">
            <v>SUBTOTAL - SELLING/MKTG DEVELOPMENT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 t="str">
            <v xml:space="preserve">   n/m</v>
          </cell>
        </row>
        <row r="925">
          <cell r="A925">
            <v>5110</v>
          </cell>
          <cell r="B925" t="str">
            <v>SUBTOTAL - SELLING/MKTG RELATED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 t="str">
            <v xml:space="preserve">   n/m</v>
          </cell>
        </row>
        <row r="926">
          <cell r="A926">
            <v>5110</v>
          </cell>
          <cell r="B926" t="str">
            <v>SUBTOTAL - OCCUPANCY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 t="str">
            <v xml:space="preserve">   n/m</v>
          </cell>
        </row>
        <row r="927">
          <cell r="A927">
            <v>5110</v>
          </cell>
          <cell r="B927" t="str">
            <v>57113X DEPRECIATION EXPENSE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 t="str">
            <v xml:space="preserve">   n/m</v>
          </cell>
        </row>
        <row r="928">
          <cell r="A928">
            <v>5110</v>
          </cell>
          <cell r="B928" t="str">
            <v>SUBTOTAL - DEPREC/AMORT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 t="str">
            <v xml:space="preserve">   n/m</v>
          </cell>
        </row>
        <row r="929">
          <cell r="A929">
            <v>5110</v>
          </cell>
          <cell r="B929" t="str">
            <v>58105-IMPORT TAXES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 t="str">
            <v xml:space="preserve">   n/m</v>
          </cell>
        </row>
        <row r="930">
          <cell r="A930">
            <v>5110</v>
          </cell>
          <cell r="B930" t="str">
            <v>SUBTOTAL - TAXES/LICENSES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 t="str">
            <v xml:space="preserve">   n/m</v>
          </cell>
        </row>
        <row r="931">
          <cell r="A931">
            <v>5110</v>
          </cell>
          <cell r="B931" t="str">
            <v>SUBTOTAL - OTHER EXPENSES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 t="str">
            <v xml:space="preserve">   n/m</v>
          </cell>
        </row>
        <row r="932">
          <cell r="A932">
            <v>5110</v>
          </cell>
          <cell r="B932" t="str">
            <v>EXPENSE SUBTOTAL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 t="str">
            <v xml:space="preserve">   n/m</v>
          </cell>
        </row>
        <row r="933">
          <cell r="A933">
            <v>5110</v>
          </cell>
          <cell r="B933" t="str">
            <v>SUBTOTAL - APPLIED ALLOCATIONS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 t="str">
            <v xml:space="preserve">   n/m</v>
          </cell>
        </row>
        <row r="934">
          <cell r="A934">
            <v>5110</v>
          </cell>
          <cell r="B934" t="str">
            <v>TOTAL EXPENSES &amp; APPLIED ALLOC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 t="str">
            <v xml:space="preserve">   n/m</v>
          </cell>
        </row>
        <row r="935">
          <cell r="A935">
            <v>5110</v>
          </cell>
          <cell r="B935" t="str">
            <v>SUBTOTAL - ALLOC VARIANCE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 t="str">
            <v xml:space="preserve">   n/m</v>
          </cell>
        </row>
        <row r="936">
          <cell r="A936">
            <v>5110</v>
          </cell>
          <cell r="B936" t="str">
            <v>TOTAL EXPENSES &amp; ALLOC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 t="str">
            <v xml:space="preserve">   n/m</v>
          </cell>
        </row>
        <row r="937">
          <cell r="A937">
            <v>5110</v>
          </cell>
          <cell r="B937" t="str">
            <v>TOTAL NET EXPENSES AFTER ALLOCATIONS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 t="str">
            <v xml:space="preserve">   n/m</v>
          </cell>
        </row>
        <row r="938">
          <cell r="A938">
            <v>5111</v>
          </cell>
          <cell r="B938" t="str">
            <v>SUBTOTAL - CENSUS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 t="str">
            <v xml:space="preserve">   n/m</v>
          </cell>
        </row>
        <row r="939">
          <cell r="A939">
            <v>5111</v>
          </cell>
          <cell r="B939" t="str">
            <v>SUBTOTAL - DIRECT HRS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 t="str">
            <v xml:space="preserve">   n/m</v>
          </cell>
        </row>
        <row r="940">
          <cell r="A940">
            <v>5111</v>
          </cell>
          <cell r="B940" t="str">
            <v>A0131-INDIRECT PERM HRS</v>
          </cell>
          <cell r="C940">
            <v>0</v>
          </cell>
          <cell r="D940">
            <v>108</v>
          </cell>
          <cell r="E940">
            <v>-108</v>
          </cell>
          <cell r="F940">
            <v>0</v>
          </cell>
          <cell r="G940">
            <v>108</v>
          </cell>
          <cell r="H940">
            <v>-108</v>
          </cell>
          <cell r="I940">
            <v>0</v>
          </cell>
          <cell r="J940" t="str">
            <v xml:space="preserve">   n/m</v>
          </cell>
        </row>
        <row r="941">
          <cell r="A941">
            <v>5111</v>
          </cell>
          <cell r="B941" t="str">
            <v>SUBTOTAL - INDIRECT HRS</v>
          </cell>
          <cell r="C941">
            <v>0</v>
          </cell>
          <cell r="D941">
            <v>108</v>
          </cell>
          <cell r="E941">
            <v>-108</v>
          </cell>
          <cell r="F941">
            <v>0</v>
          </cell>
          <cell r="G941">
            <v>108</v>
          </cell>
          <cell r="H941">
            <v>-108</v>
          </cell>
          <cell r="I941">
            <v>0</v>
          </cell>
          <cell r="J941" t="str">
            <v xml:space="preserve">   n/m</v>
          </cell>
        </row>
        <row r="942">
          <cell r="A942">
            <v>5111</v>
          </cell>
          <cell r="B942" t="str">
            <v>SUBTOTAL - DIRECT LABOR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 t="str">
            <v xml:space="preserve">   n/m</v>
          </cell>
        </row>
        <row r="943">
          <cell r="A943">
            <v>5111</v>
          </cell>
          <cell r="B943" t="str">
            <v>51118-EE LABOR CROSS CHARGE-IN</v>
          </cell>
          <cell r="C943">
            <v>0</v>
          </cell>
          <cell r="D943">
            <v>3202.44</v>
          </cell>
          <cell r="E943">
            <v>-3202.44</v>
          </cell>
          <cell r="F943">
            <v>0</v>
          </cell>
          <cell r="G943">
            <v>3202.44</v>
          </cell>
          <cell r="H943">
            <v>-3202.44</v>
          </cell>
          <cell r="I943">
            <v>0</v>
          </cell>
          <cell r="J943" t="str">
            <v xml:space="preserve">   n/m</v>
          </cell>
        </row>
        <row r="944">
          <cell r="A944">
            <v>5111</v>
          </cell>
          <cell r="B944" t="str">
            <v>SUBTOTAL - OVERHEAD LABOR</v>
          </cell>
          <cell r="C944">
            <v>0</v>
          </cell>
          <cell r="D944">
            <v>3202.44</v>
          </cell>
          <cell r="E944">
            <v>-3202.44</v>
          </cell>
          <cell r="F944">
            <v>0</v>
          </cell>
          <cell r="G944">
            <v>3202.44</v>
          </cell>
          <cell r="H944">
            <v>-3202.44</v>
          </cell>
          <cell r="I944">
            <v>0</v>
          </cell>
          <cell r="J944" t="str">
            <v xml:space="preserve">   n/m</v>
          </cell>
        </row>
        <row r="945">
          <cell r="A945">
            <v>5111</v>
          </cell>
          <cell r="B945" t="str">
            <v>59512-APPLIED FRINGE BENEFITS ALLOCATION</v>
          </cell>
          <cell r="C945">
            <v>0</v>
          </cell>
          <cell r="D945">
            <v>461.54</v>
          </cell>
          <cell r="E945">
            <v>-461.54</v>
          </cell>
          <cell r="F945">
            <v>0</v>
          </cell>
          <cell r="G945">
            <v>461.54</v>
          </cell>
          <cell r="H945">
            <v>-461.54</v>
          </cell>
          <cell r="I945">
            <v>0</v>
          </cell>
          <cell r="J945" t="str">
            <v xml:space="preserve">   n/m</v>
          </cell>
        </row>
        <row r="946">
          <cell r="A946">
            <v>5111</v>
          </cell>
          <cell r="B946" t="str">
            <v>SUBTOTAL - FRINGE AND INSURANCE</v>
          </cell>
          <cell r="C946">
            <v>0</v>
          </cell>
          <cell r="D946">
            <v>461.54</v>
          </cell>
          <cell r="E946">
            <v>-461.54</v>
          </cell>
          <cell r="F946">
            <v>0</v>
          </cell>
          <cell r="G946">
            <v>461.54</v>
          </cell>
          <cell r="H946">
            <v>-461.54</v>
          </cell>
          <cell r="I946">
            <v>0</v>
          </cell>
          <cell r="J946" t="str">
            <v xml:space="preserve">   n/m</v>
          </cell>
        </row>
        <row r="947">
          <cell r="A947">
            <v>5111</v>
          </cell>
          <cell r="B947" t="str">
            <v>51327-VOL DISABILITY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 t="str">
            <v xml:space="preserve">   n/m</v>
          </cell>
        </row>
        <row r="948">
          <cell r="A948">
            <v>5111</v>
          </cell>
          <cell r="B948" t="str">
            <v>51344-FLOATING HOLIDAY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 t="str">
            <v xml:space="preserve">   n/m</v>
          </cell>
        </row>
        <row r="949">
          <cell r="A949">
            <v>5111</v>
          </cell>
          <cell r="B949" t="str">
            <v>SUBTOTAL - FRINGE BENEFITS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 t="str">
            <v xml:space="preserve">   n/m</v>
          </cell>
        </row>
        <row r="950">
          <cell r="A950">
            <v>5111</v>
          </cell>
          <cell r="B950" t="str">
            <v>SUBTOTAL - EMPLOYEE RELATED COSTS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 t="str">
            <v xml:space="preserve">   n/m</v>
          </cell>
        </row>
        <row r="951">
          <cell r="A951">
            <v>5111</v>
          </cell>
          <cell r="B951" t="str">
            <v>SUBTOTAL - SUPPLIES AND SERVICES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 t="str">
            <v xml:space="preserve">   n/m</v>
          </cell>
        </row>
        <row r="952">
          <cell r="A952">
            <v>5111</v>
          </cell>
          <cell r="B952" t="str">
            <v>SUBTOTAL - SHIPPING COSTS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 t="str">
            <v xml:space="preserve">   n/m</v>
          </cell>
        </row>
        <row r="953">
          <cell r="A953">
            <v>5111</v>
          </cell>
          <cell r="B953" t="str">
            <v>52412-TELECOM EQUIP LEASES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 t="str">
            <v xml:space="preserve">   n/m</v>
          </cell>
        </row>
        <row r="954">
          <cell r="A954">
            <v>5111</v>
          </cell>
          <cell r="B954" t="str">
            <v>SUBTOTAL - MACHINERY AND EQUIP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 t="str">
            <v xml:space="preserve">   n/m</v>
          </cell>
        </row>
        <row r="955">
          <cell r="A955">
            <v>5111</v>
          </cell>
          <cell r="B955" t="str">
            <v>52517-COMPUTER EQUIP LEASES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 t="str">
            <v xml:space="preserve">   n/m</v>
          </cell>
        </row>
        <row r="956">
          <cell r="A956">
            <v>5111</v>
          </cell>
          <cell r="B956" t="str">
            <v>SUBTOTAL - COMPUTER RELATED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 t="str">
            <v xml:space="preserve">   n/m</v>
          </cell>
        </row>
        <row r="957">
          <cell r="A957">
            <v>5111</v>
          </cell>
          <cell r="B957" t="str">
            <v>SUBTOTAL - GENERAL TRAVEL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 t="str">
            <v xml:space="preserve">   n/m</v>
          </cell>
        </row>
        <row r="958">
          <cell r="A958">
            <v>5111</v>
          </cell>
          <cell r="B958" t="str">
            <v>SUBTOTAL SELLING MKT OTHER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 t="str">
            <v xml:space="preserve">   n/m</v>
          </cell>
        </row>
        <row r="959">
          <cell r="A959">
            <v>5111</v>
          </cell>
          <cell r="B959" t="str">
            <v>SUBTOTAL - AD PLACEMENTS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 t="str">
            <v xml:space="preserve">   n/m</v>
          </cell>
        </row>
        <row r="960">
          <cell r="A960">
            <v>5111</v>
          </cell>
          <cell r="B960" t="str">
            <v>SUBTOTAL - AD PRODUCTION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 t="str">
            <v xml:space="preserve">   n/m</v>
          </cell>
        </row>
        <row r="961">
          <cell r="A961">
            <v>5111</v>
          </cell>
          <cell r="B961" t="str">
            <v>SUBTOTAL - SELLING/MKTG DEVELOPMENT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 t="str">
            <v xml:space="preserve">   n/m</v>
          </cell>
        </row>
        <row r="962">
          <cell r="A962">
            <v>5111</v>
          </cell>
          <cell r="B962" t="str">
            <v>SUBTOTAL - SELLING/MKTG RELATED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 t="str">
            <v xml:space="preserve">   n/m</v>
          </cell>
        </row>
        <row r="963">
          <cell r="A963">
            <v>5111</v>
          </cell>
          <cell r="B963" t="str">
            <v>SUBTOTAL - OCCUPANCY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 t="str">
            <v xml:space="preserve">   n/m</v>
          </cell>
        </row>
        <row r="964">
          <cell r="A964">
            <v>5111</v>
          </cell>
          <cell r="B964" t="str">
            <v>57113X DEPRECIATION EXPENSE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 t="str">
            <v xml:space="preserve">   n/m</v>
          </cell>
        </row>
        <row r="965">
          <cell r="A965">
            <v>5111</v>
          </cell>
          <cell r="B965" t="str">
            <v>SUBTOTAL - DEPREC/AMORT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 t="str">
            <v xml:space="preserve">   n/m</v>
          </cell>
        </row>
        <row r="966">
          <cell r="A966">
            <v>5111</v>
          </cell>
          <cell r="B966" t="str">
            <v>58105-IMPORT TAXES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 t="str">
            <v xml:space="preserve">   n/m</v>
          </cell>
        </row>
        <row r="967">
          <cell r="A967">
            <v>5111</v>
          </cell>
          <cell r="B967" t="str">
            <v>SUBTOTAL - TAXES/LICENSES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 t="str">
            <v xml:space="preserve">   n/m</v>
          </cell>
        </row>
        <row r="968">
          <cell r="A968">
            <v>5111</v>
          </cell>
          <cell r="B968" t="str">
            <v>SUBTOTAL - OTHER EXPENSES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 t="str">
            <v xml:space="preserve">   n/m</v>
          </cell>
        </row>
        <row r="969">
          <cell r="A969">
            <v>5111</v>
          </cell>
          <cell r="B969" t="str">
            <v>EXPENSE SUBTOTAL</v>
          </cell>
          <cell r="C969">
            <v>0</v>
          </cell>
          <cell r="D969">
            <v>3663.98</v>
          </cell>
          <cell r="E969">
            <v>-3663.98</v>
          </cell>
          <cell r="F969">
            <v>0</v>
          </cell>
          <cell r="G969">
            <v>3663.98</v>
          </cell>
          <cell r="H969">
            <v>-3663.98</v>
          </cell>
          <cell r="I969">
            <v>0</v>
          </cell>
          <cell r="J969" t="str">
            <v xml:space="preserve">   n/m</v>
          </cell>
        </row>
        <row r="970">
          <cell r="A970">
            <v>5111</v>
          </cell>
          <cell r="B970" t="str">
            <v>59513-APPLIED IT,ADMIN,PROC,SHIP/REC &amp; LIB ALLOC</v>
          </cell>
          <cell r="C970">
            <v>0</v>
          </cell>
          <cell r="D970">
            <v>513.57000000000005</v>
          </cell>
          <cell r="E970">
            <v>-513.57000000000005</v>
          </cell>
          <cell r="F970">
            <v>0</v>
          </cell>
          <cell r="G970">
            <v>513.57000000000005</v>
          </cell>
          <cell r="H970">
            <v>-513.57000000000005</v>
          </cell>
          <cell r="I970">
            <v>0</v>
          </cell>
          <cell r="J970" t="str">
            <v xml:space="preserve">   n/m</v>
          </cell>
        </row>
        <row r="971">
          <cell r="A971">
            <v>5111</v>
          </cell>
          <cell r="B971" t="str">
            <v>SUBTOTAL - APPLIED ALLOCATIONS</v>
          </cell>
          <cell r="C971">
            <v>0</v>
          </cell>
          <cell r="D971">
            <v>513.57000000000005</v>
          </cell>
          <cell r="E971">
            <v>-513.57000000000005</v>
          </cell>
          <cell r="F971">
            <v>0</v>
          </cell>
          <cell r="G971">
            <v>513.57000000000005</v>
          </cell>
          <cell r="H971">
            <v>-513.57000000000005</v>
          </cell>
          <cell r="I971">
            <v>0</v>
          </cell>
          <cell r="J971" t="str">
            <v xml:space="preserve">   n/m</v>
          </cell>
        </row>
        <row r="972">
          <cell r="A972">
            <v>5111</v>
          </cell>
          <cell r="B972" t="str">
            <v>TOTAL EXPENSES &amp; APPLIED ALLOC</v>
          </cell>
          <cell r="C972">
            <v>0</v>
          </cell>
          <cell r="D972">
            <v>4177.55</v>
          </cell>
          <cell r="E972">
            <v>-4177.55</v>
          </cell>
          <cell r="F972">
            <v>0</v>
          </cell>
          <cell r="G972">
            <v>4177.55</v>
          </cell>
          <cell r="H972">
            <v>-4177.55</v>
          </cell>
          <cell r="I972">
            <v>0</v>
          </cell>
          <cell r="J972" t="str">
            <v xml:space="preserve">   n/m</v>
          </cell>
        </row>
        <row r="973">
          <cell r="A973">
            <v>5111</v>
          </cell>
          <cell r="B973" t="str">
            <v>SUBTOTAL - ALLOC VARIANCE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 t="str">
            <v xml:space="preserve">   n/m</v>
          </cell>
        </row>
        <row r="974">
          <cell r="A974">
            <v>5111</v>
          </cell>
          <cell r="B974" t="str">
            <v>TOTAL EXPENSES &amp; ALLOC</v>
          </cell>
          <cell r="C974">
            <v>0</v>
          </cell>
          <cell r="D974">
            <v>4177.55</v>
          </cell>
          <cell r="E974">
            <v>-4177.55</v>
          </cell>
          <cell r="F974">
            <v>0</v>
          </cell>
          <cell r="G974">
            <v>4177.55</v>
          </cell>
          <cell r="H974">
            <v>-4177.55</v>
          </cell>
          <cell r="I974">
            <v>0</v>
          </cell>
          <cell r="J974" t="str">
            <v xml:space="preserve">   n/m</v>
          </cell>
        </row>
        <row r="975">
          <cell r="A975">
            <v>5111</v>
          </cell>
          <cell r="B975" t="str">
            <v>TOTAL NET EXPENSES AFTER ALLOCATIONS</v>
          </cell>
          <cell r="C975">
            <v>0</v>
          </cell>
          <cell r="D975">
            <v>4177.55</v>
          </cell>
          <cell r="E975">
            <v>-4177.55</v>
          </cell>
          <cell r="F975">
            <v>0</v>
          </cell>
          <cell r="G975">
            <v>4177.55</v>
          </cell>
          <cell r="H975">
            <v>-4177.55</v>
          </cell>
          <cell r="I975">
            <v>0</v>
          </cell>
          <cell r="J975" t="str">
            <v xml:space="preserve">   n/m</v>
          </cell>
        </row>
        <row r="976">
          <cell r="A976">
            <v>5150</v>
          </cell>
          <cell r="B976" t="str">
            <v>A0011-DEPT SQUARE FOOTAGE BASE FACTOR</v>
          </cell>
          <cell r="C976">
            <v>309</v>
          </cell>
          <cell r="D976">
            <v>0</v>
          </cell>
          <cell r="E976">
            <v>309</v>
          </cell>
          <cell r="F976">
            <v>618</v>
          </cell>
          <cell r="G976">
            <v>0</v>
          </cell>
          <cell r="H976">
            <v>618</v>
          </cell>
          <cell r="I976">
            <v>3399</v>
          </cell>
          <cell r="J976">
            <v>0</v>
          </cell>
        </row>
        <row r="977">
          <cell r="A977">
            <v>5150</v>
          </cell>
          <cell r="B977" t="str">
            <v>A0111-QUALCOMM EMPLOYEE CENSUS BASE FACTOR</v>
          </cell>
          <cell r="C977">
            <v>3</v>
          </cell>
          <cell r="D977">
            <v>0</v>
          </cell>
          <cell r="E977">
            <v>3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 t="str">
            <v xml:space="preserve">   n/m</v>
          </cell>
        </row>
        <row r="978">
          <cell r="A978">
            <v>5150</v>
          </cell>
          <cell r="B978" t="str">
            <v>SUBTOTAL - CENSUS</v>
          </cell>
          <cell r="C978">
            <v>3</v>
          </cell>
          <cell r="D978">
            <v>0</v>
          </cell>
          <cell r="E978">
            <v>3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 t="str">
            <v xml:space="preserve">   n/m</v>
          </cell>
        </row>
        <row r="979">
          <cell r="A979">
            <v>5150</v>
          </cell>
          <cell r="B979" t="str">
            <v>SUBTOTAL - DIRECT HRS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 t="str">
            <v xml:space="preserve">   n/m</v>
          </cell>
        </row>
        <row r="980">
          <cell r="A980">
            <v>5150</v>
          </cell>
          <cell r="B980" t="str">
            <v>A0131-INDIRECT PERM HRS</v>
          </cell>
          <cell r="C980">
            <v>516</v>
          </cell>
          <cell r="D980">
            <v>0</v>
          </cell>
          <cell r="E980">
            <v>516</v>
          </cell>
          <cell r="F980">
            <v>1032</v>
          </cell>
          <cell r="G980">
            <v>0</v>
          </cell>
          <cell r="H980">
            <v>1032</v>
          </cell>
          <cell r="I980">
            <v>5244</v>
          </cell>
          <cell r="J980">
            <v>0</v>
          </cell>
        </row>
        <row r="981">
          <cell r="A981">
            <v>5150</v>
          </cell>
          <cell r="B981" t="str">
            <v>SUBTOTAL - INDIRECT HRS</v>
          </cell>
          <cell r="C981">
            <v>516</v>
          </cell>
          <cell r="D981">
            <v>0</v>
          </cell>
          <cell r="E981">
            <v>516</v>
          </cell>
          <cell r="F981">
            <v>1032</v>
          </cell>
          <cell r="G981">
            <v>0</v>
          </cell>
          <cell r="H981">
            <v>1032</v>
          </cell>
          <cell r="I981">
            <v>5244</v>
          </cell>
          <cell r="J981">
            <v>0</v>
          </cell>
        </row>
        <row r="982">
          <cell r="A982">
            <v>5150</v>
          </cell>
          <cell r="B982" t="str">
            <v>SUBTOTAL - DIRECT LABOR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 t="str">
            <v xml:space="preserve">   n/m</v>
          </cell>
        </row>
        <row r="983">
          <cell r="A983">
            <v>5150</v>
          </cell>
          <cell r="B983" t="str">
            <v>51111-EMPLOYEE O/H LABOR</v>
          </cell>
          <cell r="C983">
            <v>17656</v>
          </cell>
          <cell r="D983">
            <v>0</v>
          </cell>
          <cell r="E983">
            <v>17656</v>
          </cell>
          <cell r="F983">
            <v>35312</v>
          </cell>
          <cell r="G983">
            <v>0</v>
          </cell>
          <cell r="H983">
            <v>35312</v>
          </cell>
          <cell r="I983">
            <v>182256</v>
          </cell>
          <cell r="J983">
            <v>0</v>
          </cell>
        </row>
        <row r="984">
          <cell r="A984">
            <v>5150</v>
          </cell>
          <cell r="B984" t="str">
            <v>SUBTOTAL - OVERHEAD LABOR</v>
          </cell>
          <cell r="C984">
            <v>17656</v>
          </cell>
          <cell r="D984">
            <v>0</v>
          </cell>
          <cell r="E984">
            <v>17656</v>
          </cell>
          <cell r="F984">
            <v>35312</v>
          </cell>
          <cell r="G984">
            <v>0</v>
          </cell>
          <cell r="H984">
            <v>35312</v>
          </cell>
          <cell r="I984">
            <v>182256</v>
          </cell>
          <cell r="J984">
            <v>0</v>
          </cell>
        </row>
        <row r="985">
          <cell r="A985">
            <v>5150</v>
          </cell>
          <cell r="B985" t="str">
            <v>59512-APPLIED FRINGE BENEFITS ALLOCATION</v>
          </cell>
          <cell r="C985">
            <v>4855.3999999999996</v>
          </cell>
          <cell r="D985">
            <v>0</v>
          </cell>
          <cell r="E985">
            <v>4855.3999999999996</v>
          </cell>
          <cell r="F985">
            <v>9710.7999999999993</v>
          </cell>
          <cell r="G985">
            <v>0</v>
          </cell>
          <cell r="H985">
            <v>9710.7999999999993</v>
          </cell>
          <cell r="I985">
            <v>57918</v>
          </cell>
          <cell r="J985">
            <v>0</v>
          </cell>
        </row>
        <row r="986">
          <cell r="A986">
            <v>5150</v>
          </cell>
          <cell r="B986" t="str">
            <v>59516-APPLIED INSURANCE ALLOCATION</v>
          </cell>
          <cell r="C986">
            <v>1999.11</v>
          </cell>
          <cell r="D986">
            <v>0</v>
          </cell>
          <cell r="E986">
            <v>1999.11</v>
          </cell>
          <cell r="F986">
            <v>3998.22</v>
          </cell>
          <cell r="G986">
            <v>0</v>
          </cell>
          <cell r="H986">
            <v>3998.22</v>
          </cell>
          <cell r="I986">
            <v>19591</v>
          </cell>
          <cell r="J986">
            <v>0</v>
          </cell>
        </row>
        <row r="987">
          <cell r="A987">
            <v>5150</v>
          </cell>
          <cell r="B987" t="str">
            <v>SUBTOTAL - FRINGE AND INSURANCE</v>
          </cell>
          <cell r="C987">
            <v>6854.51</v>
          </cell>
          <cell r="D987">
            <v>0</v>
          </cell>
          <cell r="E987">
            <v>6854.51</v>
          </cell>
          <cell r="F987">
            <v>13709.02</v>
          </cell>
          <cell r="G987">
            <v>0</v>
          </cell>
          <cell r="H987">
            <v>13709.02</v>
          </cell>
          <cell r="I987">
            <v>77508</v>
          </cell>
          <cell r="J987">
            <v>0</v>
          </cell>
        </row>
        <row r="988">
          <cell r="A988">
            <v>5150</v>
          </cell>
          <cell r="B988" t="str">
            <v>51327-VOL DISABILITY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 t="str">
            <v xml:space="preserve">   n/m</v>
          </cell>
        </row>
        <row r="989">
          <cell r="A989">
            <v>5150</v>
          </cell>
          <cell r="B989" t="str">
            <v>51344-FLOATING HOLIDAY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 t="str">
            <v xml:space="preserve">   n/m</v>
          </cell>
        </row>
        <row r="990">
          <cell r="A990">
            <v>5150</v>
          </cell>
          <cell r="B990" t="str">
            <v>SUBTOTAL - FRINGE BENEFITS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 t="str">
            <v xml:space="preserve">   n/m</v>
          </cell>
        </row>
        <row r="991">
          <cell r="A991">
            <v>5150</v>
          </cell>
          <cell r="B991" t="str">
            <v>51516-EMPLOYEE MEALS</v>
          </cell>
          <cell r="C991">
            <v>500</v>
          </cell>
          <cell r="D991">
            <v>0</v>
          </cell>
          <cell r="E991">
            <v>500</v>
          </cell>
          <cell r="F991">
            <v>1000</v>
          </cell>
          <cell r="G991">
            <v>0</v>
          </cell>
          <cell r="H991">
            <v>1000</v>
          </cell>
          <cell r="I991">
            <v>5500</v>
          </cell>
          <cell r="J991">
            <v>0</v>
          </cell>
        </row>
        <row r="992">
          <cell r="A992">
            <v>5150</v>
          </cell>
          <cell r="B992" t="str">
            <v>51518-TRAINING SEMINARS</v>
          </cell>
          <cell r="C992">
            <v>333</v>
          </cell>
          <cell r="D992">
            <v>0</v>
          </cell>
          <cell r="E992">
            <v>333</v>
          </cell>
          <cell r="F992">
            <v>666</v>
          </cell>
          <cell r="G992">
            <v>0</v>
          </cell>
          <cell r="H992">
            <v>666</v>
          </cell>
          <cell r="I992">
            <v>3663</v>
          </cell>
          <cell r="J992">
            <v>0</v>
          </cell>
        </row>
        <row r="993">
          <cell r="A993">
            <v>5150</v>
          </cell>
          <cell r="B993" t="str">
            <v>SUBTOTAL - EMPLOYEE RELATED COSTS</v>
          </cell>
          <cell r="C993">
            <v>833</v>
          </cell>
          <cell r="D993">
            <v>0</v>
          </cell>
          <cell r="E993">
            <v>833</v>
          </cell>
          <cell r="F993">
            <v>1666</v>
          </cell>
          <cell r="G993">
            <v>0</v>
          </cell>
          <cell r="H993">
            <v>1666</v>
          </cell>
          <cell r="I993">
            <v>9163</v>
          </cell>
          <cell r="J993">
            <v>0</v>
          </cell>
        </row>
        <row r="994">
          <cell r="A994">
            <v>5150</v>
          </cell>
          <cell r="B994" t="str">
            <v>52101X OFFICE SUPPLIES</v>
          </cell>
          <cell r="C994">
            <v>100</v>
          </cell>
          <cell r="D994">
            <v>0</v>
          </cell>
          <cell r="E994">
            <v>100</v>
          </cell>
          <cell r="F994">
            <v>200</v>
          </cell>
          <cell r="G994">
            <v>0</v>
          </cell>
          <cell r="H994">
            <v>200</v>
          </cell>
          <cell r="I994">
            <v>1100</v>
          </cell>
          <cell r="J994">
            <v>0</v>
          </cell>
        </row>
        <row r="995">
          <cell r="A995">
            <v>5150</v>
          </cell>
          <cell r="B995" t="str">
            <v>52411-NON CAPITAL EQUIPMENT</v>
          </cell>
          <cell r="C995">
            <v>4166</v>
          </cell>
          <cell r="D995">
            <v>416.4</v>
          </cell>
          <cell r="E995">
            <v>3749.6</v>
          </cell>
          <cell r="F995">
            <v>8332</v>
          </cell>
          <cell r="G995">
            <v>416.4</v>
          </cell>
          <cell r="H995">
            <v>7915.6</v>
          </cell>
          <cell r="I995">
            <v>45826</v>
          </cell>
          <cell r="J995">
            <v>0.90865399999999996</v>
          </cell>
        </row>
        <row r="996">
          <cell r="A996">
            <v>5150</v>
          </cell>
          <cell r="B996" t="str">
            <v>52203-OUTSIDE SERVICES</v>
          </cell>
          <cell r="C996">
            <v>0</v>
          </cell>
          <cell r="D996">
            <v>35.659999999999997</v>
          </cell>
          <cell r="E996">
            <v>-35.659999999999997</v>
          </cell>
          <cell r="F996">
            <v>0</v>
          </cell>
          <cell r="G996">
            <v>35.659999999999997</v>
          </cell>
          <cell r="H996">
            <v>-35.659999999999997</v>
          </cell>
          <cell r="I996">
            <v>0</v>
          </cell>
          <cell r="J996" t="str">
            <v xml:space="preserve">   n/m</v>
          </cell>
        </row>
        <row r="997">
          <cell r="A997">
            <v>5150</v>
          </cell>
          <cell r="B997" t="str">
            <v>SUBTOTAL - SUPPLIES AND SERVICES</v>
          </cell>
          <cell r="C997">
            <v>4266</v>
          </cell>
          <cell r="D997">
            <v>452.06</v>
          </cell>
          <cell r="E997">
            <v>3813.94</v>
          </cell>
          <cell r="F997">
            <v>8532</v>
          </cell>
          <cell r="G997">
            <v>452.06</v>
          </cell>
          <cell r="H997">
            <v>8079.94</v>
          </cell>
          <cell r="I997">
            <v>46926</v>
          </cell>
          <cell r="J997">
            <v>0.96334699999999995</v>
          </cell>
        </row>
        <row r="998">
          <cell r="A998">
            <v>5150</v>
          </cell>
          <cell r="B998" t="str">
            <v>52311-OVERNIGHT SHIPPING</v>
          </cell>
          <cell r="C998">
            <v>500</v>
          </cell>
          <cell r="D998">
            <v>0</v>
          </cell>
          <cell r="E998">
            <v>500</v>
          </cell>
          <cell r="F998">
            <v>1000</v>
          </cell>
          <cell r="G998">
            <v>0</v>
          </cell>
          <cell r="H998">
            <v>1000</v>
          </cell>
          <cell r="I998">
            <v>5500</v>
          </cell>
          <cell r="J998">
            <v>0</v>
          </cell>
        </row>
        <row r="999">
          <cell r="A999">
            <v>5150</v>
          </cell>
          <cell r="B999" t="str">
            <v>5231X-FREIGHT OUT</v>
          </cell>
          <cell r="C999">
            <v>0</v>
          </cell>
          <cell r="D999">
            <v>6.5</v>
          </cell>
          <cell r="E999">
            <v>-6.5</v>
          </cell>
          <cell r="F999">
            <v>0</v>
          </cell>
          <cell r="G999">
            <v>6.5</v>
          </cell>
          <cell r="H999">
            <v>-6.5</v>
          </cell>
          <cell r="I999">
            <v>0</v>
          </cell>
          <cell r="J999" t="str">
            <v xml:space="preserve">   n/m</v>
          </cell>
        </row>
        <row r="1000">
          <cell r="A1000">
            <v>5150</v>
          </cell>
          <cell r="B1000" t="str">
            <v>SUBTOTAL - SHIPPING COSTS</v>
          </cell>
          <cell r="C1000">
            <v>500</v>
          </cell>
          <cell r="D1000">
            <v>6.5</v>
          </cell>
          <cell r="E1000">
            <v>493.5</v>
          </cell>
          <cell r="F1000">
            <v>1000</v>
          </cell>
          <cell r="G1000">
            <v>6.5</v>
          </cell>
          <cell r="H1000">
            <v>993.5</v>
          </cell>
          <cell r="I1000">
            <v>5500</v>
          </cell>
          <cell r="J1000">
            <v>0.118182</v>
          </cell>
        </row>
        <row r="1001">
          <cell r="A1001">
            <v>5150</v>
          </cell>
          <cell r="B1001" t="str">
            <v>52412-TELECOM EQUIP LEASES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 t="str">
            <v xml:space="preserve">   n/m</v>
          </cell>
        </row>
        <row r="1002">
          <cell r="A1002">
            <v>5150</v>
          </cell>
          <cell r="B1002" t="str">
            <v>SUBTOTAL - MACHINERY AND EQUIP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 t="str">
            <v xml:space="preserve">   n/m</v>
          </cell>
        </row>
        <row r="1003">
          <cell r="A1003">
            <v>5150</v>
          </cell>
          <cell r="B1003" t="str">
            <v>52517-COMPUTER EQUIP LEASES</v>
          </cell>
          <cell r="C1003">
            <v>0</v>
          </cell>
          <cell r="D1003">
            <v>319.60000000000002</v>
          </cell>
          <cell r="E1003">
            <v>-319.60000000000002</v>
          </cell>
          <cell r="F1003">
            <v>0</v>
          </cell>
          <cell r="G1003">
            <v>319.60000000000002</v>
          </cell>
          <cell r="H1003">
            <v>-319.60000000000002</v>
          </cell>
          <cell r="I1003">
            <v>0</v>
          </cell>
          <cell r="J1003" t="str">
            <v xml:space="preserve">   n/m</v>
          </cell>
        </row>
        <row r="1004">
          <cell r="A1004">
            <v>5150</v>
          </cell>
          <cell r="B1004" t="str">
            <v>52515-COMPUTER SUPPLIES</v>
          </cell>
          <cell r="C1004">
            <v>833</v>
          </cell>
          <cell r="D1004">
            <v>0</v>
          </cell>
          <cell r="E1004">
            <v>833</v>
          </cell>
          <cell r="F1004">
            <v>1666</v>
          </cell>
          <cell r="G1004">
            <v>0</v>
          </cell>
          <cell r="H1004">
            <v>1666</v>
          </cell>
          <cell r="I1004">
            <v>9163</v>
          </cell>
          <cell r="J1004">
            <v>0</v>
          </cell>
        </row>
        <row r="1005">
          <cell r="A1005">
            <v>5150</v>
          </cell>
          <cell r="B1005" t="str">
            <v>52511-NON-CAPITAL COMPUTER EQUIPMENT</v>
          </cell>
          <cell r="C1005">
            <v>0</v>
          </cell>
          <cell r="D1005">
            <v>66.849999999999994</v>
          </cell>
          <cell r="E1005">
            <v>-66.849999999999994</v>
          </cell>
          <cell r="F1005">
            <v>0</v>
          </cell>
          <cell r="G1005">
            <v>66.849999999999994</v>
          </cell>
          <cell r="H1005">
            <v>-66.849999999999994</v>
          </cell>
          <cell r="I1005">
            <v>0</v>
          </cell>
          <cell r="J1005" t="str">
            <v xml:space="preserve">   n/m</v>
          </cell>
        </row>
        <row r="1006">
          <cell r="A1006">
            <v>5150</v>
          </cell>
          <cell r="B1006" t="str">
            <v>SUBTOTAL - COMPUTER RELATED</v>
          </cell>
          <cell r="C1006">
            <v>833</v>
          </cell>
          <cell r="D1006">
            <v>386.45</v>
          </cell>
          <cell r="E1006">
            <v>446.55</v>
          </cell>
          <cell r="F1006">
            <v>1666</v>
          </cell>
          <cell r="G1006">
            <v>386.45</v>
          </cell>
          <cell r="H1006">
            <v>1279.55</v>
          </cell>
          <cell r="I1006">
            <v>9163</v>
          </cell>
          <cell r="J1006">
            <v>4.2175050000000001</v>
          </cell>
        </row>
        <row r="1007">
          <cell r="A1007">
            <v>5150</v>
          </cell>
          <cell r="B1007" t="str">
            <v>54111X GENERAL TRAVEL</v>
          </cell>
          <cell r="C1007">
            <v>6250</v>
          </cell>
          <cell r="D1007">
            <v>0</v>
          </cell>
          <cell r="E1007">
            <v>6250</v>
          </cell>
          <cell r="F1007">
            <v>12500</v>
          </cell>
          <cell r="G1007">
            <v>0</v>
          </cell>
          <cell r="H1007">
            <v>12500</v>
          </cell>
          <cell r="I1007">
            <v>68750</v>
          </cell>
          <cell r="J1007">
            <v>0</v>
          </cell>
        </row>
        <row r="1008">
          <cell r="A1008">
            <v>5150</v>
          </cell>
          <cell r="B1008" t="str">
            <v>SUBTOTAL - GENERAL TRAVEL</v>
          </cell>
          <cell r="C1008">
            <v>6250</v>
          </cell>
          <cell r="D1008">
            <v>0</v>
          </cell>
          <cell r="E1008">
            <v>6250</v>
          </cell>
          <cell r="F1008">
            <v>12500</v>
          </cell>
          <cell r="G1008">
            <v>0</v>
          </cell>
          <cell r="H1008">
            <v>12500</v>
          </cell>
          <cell r="I1008">
            <v>68750</v>
          </cell>
          <cell r="J1008">
            <v>0</v>
          </cell>
        </row>
        <row r="1009">
          <cell r="A1009">
            <v>5150</v>
          </cell>
          <cell r="B1009" t="str">
            <v>SUBTOTAL SELLING MKT OTHER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 t="str">
            <v xml:space="preserve">   n/m</v>
          </cell>
        </row>
        <row r="1010">
          <cell r="A1010">
            <v>5150</v>
          </cell>
          <cell r="B1010" t="str">
            <v>SUBTOTAL - AD PLACEMENTS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 t="str">
            <v xml:space="preserve">   n/m</v>
          </cell>
        </row>
        <row r="1011">
          <cell r="A1011">
            <v>5150</v>
          </cell>
          <cell r="B1011" t="str">
            <v>SUBTOTAL - AD PRODUCTION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 t="str">
            <v xml:space="preserve">   n/m</v>
          </cell>
        </row>
        <row r="1012">
          <cell r="A1012">
            <v>5150</v>
          </cell>
          <cell r="B1012" t="str">
            <v>SUBTOTAL - SELLING/MKTG DEVELOPMENT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 t="str">
            <v xml:space="preserve">   n/m</v>
          </cell>
        </row>
        <row r="1013">
          <cell r="A1013">
            <v>5150</v>
          </cell>
          <cell r="B1013" t="str">
            <v>SUBTOTAL - SELLING/MKTG RELATED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 t="str">
            <v xml:space="preserve">   n/m</v>
          </cell>
        </row>
        <row r="1014">
          <cell r="A1014">
            <v>5150</v>
          </cell>
          <cell r="B1014" t="str">
            <v>56301-TELEPHONE RELATED COMMUNICATIONS</v>
          </cell>
          <cell r="C1014">
            <v>150</v>
          </cell>
          <cell r="D1014">
            <v>12.61</v>
          </cell>
          <cell r="E1014">
            <v>137.38999999999999</v>
          </cell>
          <cell r="F1014">
            <v>300</v>
          </cell>
          <cell r="G1014">
            <v>12.61</v>
          </cell>
          <cell r="H1014">
            <v>287.39</v>
          </cell>
          <cell r="I1014">
            <v>1650</v>
          </cell>
          <cell r="J1014">
            <v>0.76424199999999998</v>
          </cell>
        </row>
        <row r="1015">
          <cell r="A1015">
            <v>5150</v>
          </cell>
          <cell r="B1015" t="str">
            <v>56302-CAS TELEPHONE</v>
          </cell>
          <cell r="C1015">
            <v>0</v>
          </cell>
          <cell r="D1015">
            <v>42.23</v>
          </cell>
          <cell r="E1015">
            <v>-42.23</v>
          </cell>
          <cell r="F1015">
            <v>0</v>
          </cell>
          <cell r="G1015">
            <v>42.23</v>
          </cell>
          <cell r="H1015">
            <v>-42.23</v>
          </cell>
          <cell r="I1015">
            <v>0</v>
          </cell>
          <cell r="J1015" t="str">
            <v xml:space="preserve">   n/m</v>
          </cell>
        </row>
        <row r="1016">
          <cell r="A1016">
            <v>5150</v>
          </cell>
          <cell r="B1016" t="str">
            <v>SUBTOTAL - OCCUPANCY</v>
          </cell>
          <cell r="C1016">
            <v>150</v>
          </cell>
          <cell r="D1016">
            <v>54.84</v>
          </cell>
          <cell r="E1016">
            <v>95.16</v>
          </cell>
          <cell r="F1016">
            <v>300</v>
          </cell>
          <cell r="G1016">
            <v>54.84</v>
          </cell>
          <cell r="H1016">
            <v>245.16</v>
          </cell>
          <cell r="I1016">
            <v>1650</v>
          </cell>
          <cell r="J1016">
            <v>3.323636</v>
          </cell>
        </row>
        <row r="1017">
          <cell r="A1017">
            <v>5150</v>
          </cell>
          <cell r="B1017" t="str">
            <v>57113X DEPRECIATION EXPENSE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 t="str">
            <v xml:space="preserve">   n/m</v>
          </cell>
        </row>
        <row r="1018">
          <cell r="A1018">
            <v>5150</v>
          </cell>
          <cell r="B1018" t="str">
            <v>SUBTOTAL - DEPREC/AMORT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 t="str">
            <v xml:space="preserve">   n/m</v>
          </cell>
        </row>
        <row r="1019">
          <cell r="A1019">
            <v>5150</v>
          </cell>
          <cell r="B1019" t="str">
            <v>58105-IMPORT TAXES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 t="str">
            <v xml:space="preserve">   n/m</v>
          </cell>
        </row>
        <row r="1020">
          <cell r="A1020">
            <v>5150</v>
          </cell>
          <cell r="B1020" t="str">
            <v>SUBTOTAL - TAXES/LICENSES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 t="str">
            <v xml:space="preserve">   n/m</v>
          </cell>
        </row>
        <row r="1021">
          <cell r="A1021">
            <v>5150</v>
          </cell>
          <cell r="B1021" t="str">
            <v>58313-PATENTS</v>
          </cell>
          <cell r="C1021">
            <v>33333</v>
          </cell>
          <cell r="D1021">
            <v>0</v>
          </cell>
          <cell r="E1021">
            <v>33333</v>
          </cell>
          <cell r="F1021">
            <v>66666</v>
          </cell>
          <cell r="G1021">
            <v>0</v>
          </cell>
          <cell r="H1021">
            <v>66666</v>
          </cell>
          <cell r="I1021">
            <v>366663</v>
          </cell>
          <cell r="J1021">
            <v>0</v>
          </cell>
        </row>
        <row r="1022">
          <cell r="A1022">
            <v>5150</v>
          </cell>
          <cell r="B1022" t="str">
            <v>58314-LEGAL GENERAL</v>
          </cell>
          <cell r="C1022">
            <v>1250</v>
          </cell>
          <cell r="D1022">
            <v>0</v>
          </cell>
          <cell r="E1022">
            <v>1250</v>
          </cell>
          <cell r="F1022">
            <v>2500</v>
          </cell>
          <cell r="G1022">
            <v>0</v>
          </cell>
          <cell r="H1022">
            <v>2500</v>
          </cell>
          <cell r="I1022">
            <v>13750</v>
          </cell>
          <cell r="J1022">
            <v>0</v>
          </cell>
        </row>
        <row r="1023">
          <cell r="A1023">
            <v>5150</v>
          </cell>
          <cell r="B1023" t="str">
            <v>58350-OUTSIDE CONSULTANTS</v>
          </cell>
          <cell r="C1023">
            <v>1666</v>
          </cell>
          <cell r="D1023">
            <v>0</v>
          </cell>
          <cell r="E1023">
            <v>1666</v>
          </cell>
          <cell r="F1023">
            <v>3332</v>
          </cell>
          <cell r="G1023">
            <v>0</v>
          </cell>
          <cell r="H1023">
            <v>3332</v>
          </cell>
          <cell r="I1023">
            <v>18326</v>
          </cell>
          <cell r="J1023">
            <v>0</v>
          </cell>
        </row>
        <row r="1024">
          <cell r="A1024">
            <v>5150</v>
          </cell>
          <cell r="B1024" t="str">
            <v>58931-DEPT OH TRANSFER</v>
          </cell>
          <cell r="C1024">
            <v>0</v>
          </cell>
          <cell r="D1024">
            <v>37090.5</v>
          </cell>
          <cell r="E1024">
            <v>-37090.5</v>
          </cell>
          <cell r="F1024">
            <v>0</v>
          </cell>
          <cell r="G1024">
            <v>37090.5</v>
          </cell>
          <cell r="H1024">
            <v>-37090.5</v>
          </cell>
          <cell r="I1024">
            <v>0</v>
          </cell>
          <cell r="J1024" t="str">
            <v xml:space="preserve">   n/m</v>
          </cell>
        </row>
        <row r="1025">
          <cell r="A1025">
            <v>5150</v>
          </cell>
          <cell r="B1025" t="str">
            <v>SUBTOTAL - OTHER EXPENSES</v>
          </cell>
          <cell r="C1025">
            <v>36249</v>
          </cell>
          <cell r="D1025">
            <v>37090.5</v>
          </cell>
          <cell r="E1025">
            <v>-841.5</v>
          </cell>
          <cell r="F1025">
            <v>72498</v>
          </cell>
          <cell r="G1025">
            <v>37090.5</v>
          </cell>
          <cell r="H1025">
            <v>35407.5</v>
          </cell>
          <cell r="I1025">
            <v>398739</v>
          </cell>
          <cell r="J1025">
            <v>9.3019490000000005</v>
          </cell>
        </row>
        <row r="1026">
          <cell r="A1026">
            <v>5150</v>
          </cell>
          <cell r="B1026" t="str">
            <v>EXPENSE SUBTOTAL</v>
          </cell>
          <cell r="C1026">
            <v>73591.509999999995</v>
          </cell>
          <cell r="D1026">
            <v>37990.35</v>
          </cell>
          <cell r="E1026">
            <v>35601.160000000003</v>
          </cell>
          <cell r="F1026">
            <v>147183.01999999999</v>
          </cell>
          <cell r="G1026">
            <v>37990.35</v>
          </cell>
          <cell r="H1026">
            <v>109192.67</v>
          </cell>
          <cell r="I1026">
            <v>799655</v>
          </cell>
          <cell r="J1026">
            <v>4.7508429999999997</v>
          </cell>
        </row>
        <row r="1027">
          <cell r="A1027">
            <v>5150</v>
          </cell>
          <cell r="B1027" t="str">
            <v>59519-FACILITIES ALLOCATION</v>
          </cell>
          <cell r="C1027">
            <v>1307.07</v>
          </cell>
          <cell r="D1027">
            <v>0</v>
          </cell>
          <cell r="E1027">
            <v>1307.07</v>
          </cell>
          <cell r="F1027">
            <v>2614.14</v>
          </cell>
          <cell r="G1027">
            <v>0</v>
          </cell>
          <cell r="H1027">
            <v>2614.14</v>
          </cell>
          <cell r="I1027">
            <v>13423</v>
          </cell>
          <cell r="J1027">
            <v>0</v>
          </cell>
        </row>
        <row r="1028">
          <cell r="A1028">
            <v>5150</v>
          </cell>
          <cell r="B1028" t="str">
            <v>59513-APPLIED IT,ADMIN,PROC,SHIP/REC &amp; LIB ALLOC</v>
          </cell>
          <cell r="C1028">
            <v>5402.74</v>
          </cell>
          <cell r="D1028">
            <v>0</v>
          </cell>
          <cell r="E1028">
            <v>5402.74</v>
          </cell>
          <cell r="F1028">
            <v>10805.48</v>
          </cell>
          <cell r="G1028">
            <v>0</v>
          </cell>
          <cell r="H1028">
            <v>10805.48</v>
          </cell>
          <cell r="I1028">
            <v>55770</v>
          </cell>
          <cell r="J1028">
            <v>0</v>
          </cell>
        </row>
        <row r="1029">
          <cell r="A1029">
            <v>5150</v>
          </cell>
          <cell r="B1029" t="str">
            <v>59515-APPLIED HUMAN RESOURCES ALLOCATION</v>
          </cell>
          <cell r="C1029">
            <v>1161.6600000000001</v>
          </cell>
          <cell r="D1029">
            <v>0</v>
          </cell>
          <cell r="E1029">
            <v>1161.6600000000001</v>
          </cell>
          <cell r="F1029">
            <v>2222.88</v>
          </cell>
          <cell r="G1029">
            <v>0</v>
          </cell>
          <cell r="H1029">
            <v>2222.88</v>
          </cell>
          <cell r="I1029">
            <v>11705</v>
          </cell>
          <cell r="J1029">
            <v>0</v>
          </cell>
        </row>
        <row r="1030">
          <cell r="A1030">
            <v>5150</v>
          </cell>
          <cell r="B1030" t="str">
            <v>SUBTOTAL - APPLIED ALLOCATIONS</v>
          </cell>
          <cell r="C1030">
            <v>7871.47</v>
          </cell>
          <cell r="D1030">
            <v>0</v>
          </cell>
          <cell r="E1030">
            <v>7871.47</v>
          </cell>
          <cell r="F1030">
            <v>15642.5</v>
          </cell>
          <cell r="G1030">
            <v>0</v>
          </cell>
          <cell r="H1030">
            <v>15642.5</v>
          </cell>
          <cell r="I1030">
            <v>80898</v>
          </cell>
          <cell r="J1030">
            <v>0</v>
          </cell>
        </row>
        <row r="1031">
          <cell r="A1031">
            <v>5150</v>
          </cell>
          <cell r="B1031" t="str">
            <v>TOTAL EXPENSES &amp; APPLIED ALLOC</v>
          </cell>
          <cell r="C1031">
            <v>81462.98</v>
          </cell>
          <cell r="D1031">
            <v>37990.35</v>
          </cell>
          <cell r="E1031">
            <v>43472.63</v>
          </cell>
          <cell r="F1031">
            <v>162825.51999999999</v>
          </cell>
          <cell r="G1031">
            <v>37990.35</v>
          </cell>
          <cell r="H1031">
            <v>124835.17</v>
          </cell>
          <cell r="I1031">
            <v>880553</v>
          </cell>
          <cell r="J1031">
            <v>4.3143739999999999</v>
          </cell>
        </row>
        <row r="1032">
          <cell r="A1032">
            <v>5150</v>
          </cell>
          <cell r="B1032" t="str">
            <v>SUBTOTAL - ALLOC VARIANCE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 t="str">
            <v xml:space="preserve">   n/m</v>
          </cell>
        </row>
        <row r="1033">
          <cell r="A1033">
            <v>5150</v>
          </cell>
          <cell r="B1033" t="str">
            <v>TOTAL EXPENSES &amp; ALLOC</v>
          </cell>
          <cell r="C1033">
            <v>81462.98</v>
          </cell>
          <cell r="D1033">
            <v>37990.35</v>
          </cell>
          <cell r="E1033">
            <v>43472.63</v>
          </cell>
          <cell r="F1033">
            <v>162825.51999999999</v>
          </cell>
          <cell r="G1033">
            <v>37990.35</v>
          </cell>
          <cell r="H1033">
            <v>124835.17</v>
          </cell>
          <cell r="I1033">
            <v>880553</v>
          </cell>
          <cell r="J1033">
            <v>4.3143739999999999</v>
          </cell>
        </row>
        <row r="1034">
          <cell r="A1034">
            <v>5150</v>
          </cell>
          <cell r="B1034" t="str">
            <v>TOTAL NET EXPENSES AFTER ALLOCATIONS</v>
          </cell>
          <cell r="C1034">
            <v>81462.98</v>
          </cell>
          <cell r="D1034">
            <v>37990.35</v>
          </cell>
          <cell r="E1034">
            <v>43472.63</v>
          </cell>
          <cell r="F1034">
            <v>162825.51999999999</v>
          </cell>
          <cell r="G1034">
            <v>37990.35</v>
          </cell>
          <cell r="H1034">
            <v>124835.17</v>
          </cell>
          <cell r="I1034">
            <v>880553</v>
          </cell>
          <cell r="J1034">
            <v>4.3143739999999999</v>
          </cell>
        </row>
        <row r="1035">
          <cell r="A1035">
            <v>5151</v>
          </cell>
          <cell r="B1035" t="str">
            <v>A0011-DEPT SQUARE FOOTAGE BASE FACTOR</v>
          </cell>
          <cell r="C1035">
            <v>412</v>
          </cell>
          <cell r="D1035">
            <v>0</v>
          </cell>
          <cell r="E1035">
            <v>412</v>
          </cell>
          <cell r="F1035">
            <v>618</v>
          </cell>
          <cell r="G1035">
            <v>0</v>
          </cell>
          <cell r="H1035">
            <v>618</v>
          </cell>
          <cell r="I1035">
            <v>5047</v>
          </cell>
          <cell r="J1035">
            <v>0</v>
          </cell>
        </row>
        <row r="1036">
          <cell r="A1036">
            <v>5151</v>
          </cell>
          <cell r="B1036" t="str">
            <v>A0111-QUALCOMM EMPLOYEE CENSUS BASE FACTOR</v>
          </cell>
          <cell r="C1036">
            <v>4</v>
          </cell>
          <cell r="D1036">
            <v>0</v>
          </cell>
          <cell r="E1036">
            <v>4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 t="str">
            <v xml:space="preserve">   n/m</v>
          </cell>
        </row>
        <row r="1037">
          <cell r="A1037">
            <v>5151</v>
          </cell>
          <cell r="B1037" t="str">
            <v>SUBTOTAL - CENSUS</v>
          </cell>
          <cell r="C1037">
            <v>4</v>
          </cell>
          <cell r="D1037">
            <v>0</v>
          </cell>
          <cell r="E1037">
            <v>4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 t="str">
            <v xml:space="preserve">   n/m</v>
          </cell>
        </row>
        <row r="1038">
          <cell r="A1038">
            <v>5151</v>
          </cell>
          <cell r="B1038" t="str">
            <v>SUBTOTAL - DIRECT HRS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 t="str">
            <v xml:space="preserve">   n/m</v>
          </cell>
        </row>
        <row r="1039">
          <cell r="A1039">
            <v>5151</v>
          </cell>
          <cell r="B1039" t="str">
            <v>A0131-INDIRECT PERM HRS</v>
          </cell>
          <cell r="C1039">
            <v>688</v>
          </cell>
          <cell r="D1039">
            <v>56</v>
          </cell>
          <cell r="E1039">
            <v>632</v>
          </cell>
          <cell r="F1039">
            <v>1032</v>
          </cell>
          <cell r="G1039">
            <v>56</v>
          </cell>
          <cell r="H1039">
            <v>976</v>
          </cell>
          <cell r="I1039">
            <v>7780</v>
          </cell>
          <cell r="J1039">
            <v>0.71979400000000004</v>
          </cell>
        </row>
        <row r="1040">
          <cell r="A1040">
            <v>5151</v>
          </cell>
          <cell r="B1040" t="str">
            <v>SUBTOTAL - INDIRECT HRS</v>
          </cell>
          <cell r="C1040">
            <v>688</v>
          </cell>
          <cell r="D1040">
            <v>56</v>
          </cell>
          <cell r="E1040">
            <v>632</v>
          </cell>
          <cell r="F1040">
            <v>1032</v>
          </cell>
          <cell r="G1040">
            <v>56</v>
          </cell>
          <cell r="H1040">
            <v>976</v>
          </cell>
          <cell r="I1040">
            <v>7780</v>
          </cell>
          <cell r="J1040">
            <v>0.71979400000000004</v>
          </cell>
        </row>
        <row r="1041">
          <cell r="A1041">
            <v>5151</v>
          </cell>
          <cell r="B1041" t="str">
            <v>SUBTOTAL - DIRECT LABOR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 t="str">
            <v xml:space="preserve">   n/m</v>
          </cell>
        </row>
        <row r="1042">
          <cell r="A1042">
            <v>5151</v>
          </cell>
          <cell r="B1042" t="str">
            <v>51111-EMPLOYEE O/H LABOR</v>
          </cell>
          <cell r="C1042">
            <v>22000</v>
          </cell>
          <cell r="D1042">
            <v>0</v>
          </cell>
          <cell r="E1042">
            <v>22000</v>
          </cell>
          <cell r="F1042">
            <v>32500</v>
          </cell>
          <cell r="G1042">
            <v>0</v>
          </cell>
          <cell r="H1042">
            <v>32500</v>
          </cell>
          <cell r="I1042">
            <v>244307</v>
          </cell>
          <cell r="J1042">
            <v>0</v>
          </cell>
        </row>
        <row r="1043">
          <cell r="A1043">
            <v>5151</v>
          </cell>
          <cell r="B1043" t="str">
            <v>51118-EE LABOR CROSS CHARGE-IN</v>
          </cell>
          <cell r="C1043">
            <v>0</v>
          </cell>
          <cell r="D1043">
            <v>1779.68</v>
          </cell>
          <cell r="E1043">
            <v>-1779.68</v>
          </cell>
          <cell r="F1043">
            <v>0</v>
          </cell>
          <cell r="G1043">
            <v>1779.68</v>
          </cell>
          <cell r="H1043">
            <v>-1779.68</v>
          </cell>
          <cell r="I1043">
            <v>0</v>
          </cell>
          <cell r="J1043" t="str">
            <v xml:space="preserve">   n/m</v>
          </cell>
        </row>
        <row r="1044">
          <cell r="A1044">
            <v>5151</v>
          </cell>
          <cell r="B1044" t="str">
            <v>SUBTOTAL - OVERHEAD LABOR</v>
          </cell>
          <cell r="C1044">
            <v>22000</v>
          </cell>
          <cell r="D1044">
            <v>1779.68</v>
          </cell>
          <cell r="E1044">
            <v>20220.32</v>
          </cell>
          <cell r="F1044">
            <v>32500</v>
          </cell>
          <cell r="G1044">
            <v>1779.68</v>
          </cell>
          <cell r="H1044">
            <v>30720.32</v>
          </cell>
          <cell r="I1044">
            <v>244307</v>
          </cell>
          <cell r="J1044">
            <v>0.72846100000000003</v>
          </cell>
        </row>
        <row r="1045">
          <cell r="A1045">
            <v>5151</v>
          </cell>
          <cell r="B1045" t="str">
            <v>59512-APPLIED FRINGE BENEFITS ALLOCATION</v>
          </cell>
          <cell r="C1045">
            <v>6050</v>
          </cell>
          <cell r="D1045">
            <v>669.75</v>
          </cell>
          <cell r="E1045">
            <v>5380.25</v>
          </cell>
          <cell r="F1045">
            <v>8937.5</v>
          </cell>
          <cell r="G1045">
            <v>669.75</v>
          </cell>
          <cell r="H1045">
            <v>8267.75</v>
          </cell>
          <cell r="I1045">
            <v>78309</v>
          </cell>
          <cell r="J1045">
            <v>0.85526599999999997</v>
          </cell>
        </row>
        <row r="1046">
          <cell r="A1046">
            <v>5151</v>
          </cell>
          <cell r="B1046" t="str">
            <v>59516-APPLIED INSURANCE ALLOCATION</v>
          </cell>
          <cell r="C1046">
            <v>2665.48</v>
          </cell>
          <cell r="D1046">
            <v>0</v>
          </cell>
          <cell r="E1046">
            <v>2665.48</v>
          </cell>
          <cell r="F1046">
            <v>3998.22</v>
          </cell>
          <cell r="G1046">
            <v>0</v>
          </cell>
          <cell r="H1046">
            <v>3998.22</v>
          </cell>
          <cell r="I1046">
            <v>28920</v>
          </cell>
          <cell r="J1046">
            <v>0</v>
          </cell>
        </row>
        <row r="1047">
          <cell r="A1047">
            <v>5151</v>
          </cell>
          <cell r="B1047" t="str">
            <v>SUBTOTAL - FRINGE AND INSURANCE</v>
          </cell>
          <cell r="C1047">
            <v>8715.48</v>
          </cell>
          <cell r="D1047">
            <v>669.75</v>
          </cell>
          <cell r="E1047">
            <v>8045.73</v>
          </cell>
          <cell r="F1047">
            <v>12935.72</v>
          </cell>
          <cell r="G1047">
            <v>669.75</v>
          </cell>
          <cell r="H1047">
            <v>12265.97</v>
          </cell>
          <cell r="I1047">
            <v>107229</v>
          </cell>
          <cell r="J1047">
            <v>0.62459799999999999</v>
          </cell>
        </row>
        <row r="1048">
          <cell r="A1048">
            <v>5151</v>
          </cell>
          <cell r="B1048" t="str">
            <v>51327-VOL DISABILITY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 t="str">
            <v xml:space="preserve">   n/m</v>
          </cell>
        </row>
        <row r="1049">
          <cell r="A1049">
            <v>5151</v>
          </cell>
          <cell r="B1049" t="str">
            <v>51344-FLOATING HOLIDAY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 t="str">
            <v xml:space="preserve">   n/m</v>
          </cell>
        </row>
        <row r="1050">
          <cell r="A1050">
            <v>5151</v>
          </cell>
          <cell r="B1050" t="str">
            <v>SUBTOTAL - FRINGE BENEFITS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 t="str">
            <v xml:space="preserve">   n/m</v>
          </cell>
        </row>
        <row r="1051">
          <cell r="A1051">
            <v>5151</v>
          </cell>
          <cell r="B1051" t="str">
            <v>51516-EMPLOYEE MEALS</v>
          </cell>
          <cell r="C1051">
            <v>150</v>
          </cell>
          <cell r="D1051">
            <v>275.02</v>
          </cell>
          <cell r="E1051">
            <v>-125.02</v>
          </cell>
          <cell r="F1051">
            <v>300</v>
          </cell>
          <cell r="G1051">
            <v>275.02</v>
          </cell>
          <cell r="H1051">
            <v>24.98</v>
          </cell>
          <cell r="I1051">
            <v>1650</v>
          </cell>
          <cell r="J1051">
            <v>16.667878999999999</v>
          </cell>
        </row>
        <row r="1052">
          <cell r="A1052">
            <v>5151</v>
          </cell>
          <cell r="B1052" t="str">
            <v>51518-TRAINING SEMINARS</v>
          </cell>
          <cell r="C1052">
            <v>333</v>
          </cell>
          <cell r="D1052">
            <v>0</v>
          </cell>
          <cell r="E1052">
            <v>333</v>
          </cell>
          <cell r="F1052">
            <v>666</v>
          </cell>
          <cell r="G1052">
            <v>0</v>
          </cell>
          <cell r="H1052">
            <v>666</v>
          </cell>
          <cell r="I1052">
            <v>3663</v>
          </cell>
          <cell r="J1052">
            <v>0</v>
          </cell>
        </row>
        <row r="1053">
          <cell r="A1053">
            <v>5151</v>
          </cell>
          <cell r="B1053" t="str">
            <v>51521-RECRUITING</v>
          </cell>
          <cell r="C1053">
            <v>700</v>
          </cell>
          <cell r="D1053">
            <v>0</v>
          </cell>
          <cell r="E1053">
            <v>700</v>
          </cell>
          <cell r="F1053">
            <v>5400</v>
          </cell>
          <cell r="G1053">
            <v>0</v>
          </cell>
          <cell r="H1053">
            <v>5400</v>
          </cell>
          <cell r="I1053">
            <v>13700</v>
          </cell>
          <cell r="J1053">
            <v>0</v>
          </cell>
        </row>
        <row r="1054">
          <cell r="A1054">
            <v>5151</v>
          </cell>
          <cell r="B1054" t="str">
            <v>SUBTOTAL - EMPLOYEE RELATED COSTS</v>
          </cell>
          <cell r="C1054">
            <v>1183</v>
          </cell>
          <cell r="D1054">
            <v>275.02</v>
          </cell>
          <cell r="E1054">
            <v>907.98</v>
          </cell>
          <cell r="F1054">
            <v>6366</v>
          </cell>
          <cell r="G1054">
            <v>275.02</v>
          </cell>
          <cell r="H1054">
            <v>6090.98</v>
          </cell>
          <cell r="I1054">
            <v>19013</v>
          </cell>
          <cell r="J1054">
            <v>1.4464840000000001</v>
          </cell>
        </row>
        <row r="1055">
          <cell r="A1055">
            <v>5151</v>
          </cell>
          <cell r="B1055" t="str">
            <v>52101X OFFICE SUPPLIES</v>
          </cell>
          <cell r="C1055">
            <v>150</v>
          </cell>
          <cell r="D1055">
            <v>8.4700000000000006</v>
          </cell>
          <cell r="E1055">
            <v>141.53</v>
          </cell>
          <cell r="F1055">
            <v>300</v>
          </cell>
          <cell r="G1055">
            <v>8.4700000000000006</v>
          </cell>
          <cell r="H1055">
            <v>291.52999999999997</v>
          </cell>
          <cell r="I1055">
            <v>1650</v>
          </cell>
          <cell r="J1055">
            <v>0.51333300000000004</v>
          </cell>
        </row>
        <row r="1056">
          <cell r="A1056">
            <v>5151</v>
          </cell>
          <cell r="B1056" t="str">
            <v>52106-ENGINEERING SUPPLIES</v>
          </cell>
          <cell r="C1056">
            <v>0</v>
          </cell>
          <cell r="D1056">
            <v>5.39</v>
          </cell>
          <cell r="E1056">
            <v>-5.39</v>
          </cell>
          <cell r="F1056">
            <v>0</v>
          </cell>
          <cell r="G1056">
            <v>5.39</v>
          </cell>
          <cell r="H1056">
            <v>-5.39</v>
          </cell>
          <cell r="I1056">
            <v>0</v>
          </cell>
          <cell r="J1056" t="str">
            <v xml:space="preserve">   n/m</v>
          </cell>
        </row>
        <row r="1057">
          <cell r="A1057">
            <v>5151</v>
          </cell>
          <cell r="B1057" t="str">
            <v>SUBTOTAL - SUPPLIES AND SERVICES</v>
          </cell>
          <cell r="C1057">
            <v>150</v>
          </cell>
          <cell r="D1057">
            <v>13.86</v>
          </cell>
          <cell r="E1057">
            <v>136.13999999999999</v>
          </cell>
          <cell r="F1057">
            <v>300</v>
          </cell>
          <cell r="G1057">
            <v>13.86</v>
          </cell>
          <cell r="H1057">
            <v>286.14</v>
          </cell>
          <cell r="I1057">
            <v>1650</v>
          </cell>
          <cell r="J1057">
            <v>0.84</v>
          </cell>
        </row>
        <row r="1058">
          <cell r="A1058">
            <v>5151</v>
          </cell>
          <cell r="B1058" t="str">
            <v>52311-OVERNIGHT SHIPPING</v>
          </cell>
          <cell r="C1058">
            <v>250</v>
          </cell>
          <cell r="D1058">
            <v>0</v>
          </cell>
          <cell r="E1058">
            <v>250</v>
          </cell>
          <cell r="F1058">
            <v>500</v>
          </cell>
          <cell r="G1058">
            <v>0</v>
          </cell>
          <cell r="H1058">
            <v>500</v>
          </cell>
          <cell r="I1058">
            <v>2750</v>
          </cell>
          <cell r="J1058">
            <v>0</v>
          </cell>
        </row>
        <row r="1059">
          <cell r="A1059">
            <v>5151</v>
          </cell>
          <cell r="B1059" t="str">
            <v>5231X-FREIGHT OUT</v>
          </cell>
          <cell r="C1059">
            <v>0</v>
          </cell>
          <cell r="D1059">
            <v>111.09</v>
          </cell>
          <cell r="E1059">
            <v>-111.09</v>
          </cell>
          <cell r="F1059">
            <v>0</v>
          </cell>
          <cell r="G1059">
            <v>111.09</v>
          </cell>
          <cell r="H1059">
            <v>-111.09</v>
          </cell>
          <cell r="I1059">
            <v>0</v>
          </cell>
          <cell r="J1059" t="str">
            <v xml:space="preserve">   n/m</v>
          </cell>
        </row>
        <row r="1060">
          <cell r="A1060">
            <v>5151</v>
          </cell>
          <cell r="B1060" t="str">
            <v>SUBTOTAL - SHIPPING COSTS</v>
          </cell>
          <cell r="C1060">
            <v>250</v>
          </cell>
          <cell r="D1060">
            <v>111.09</v>
          </cell>
          <cell r="E1060">
            <v>138.91</v>
          </cell>
          <cell r="F1060">
            <v>500</v>
          </cell>
          <cell r="G1060">
            <v>111.09</v>
          </cell>
          <cell r="H1060">
            <v>388.91</v>
          </cell>
          <cell r="I1060">
            <v>2750</v>
          </cell>
          <cell r="J1060">
            <v>4.0396359999999998</v>
          </cell>
        </row>
        <row r="1061">
          <cell r="A1061">
            <v>5151</v>
          </cell>
          <cell r="B1061" t="str">
            <v>52412-TELECOM EQUIP LEASES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 t="str">
            <v xml:space="preserve">   n/m</v>
          </cell>
        </row>
        <row r="1062">
          <cell r="A1062">
            <v>5151</v>
          </cell>
          <cell r="B1062" t="str">
            <v>SUBTOTAL - MACHINERY AND EQUIP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 t="str">
            <v xml:space="preserve">   n/m</v>
          </cell>
        </row>
        <row r="1063">
          <cell r="A1063">
            <v>5151</v>
          </cell>
          <cell r="B1063" t="str">
            <v>52517-COMPUTER EQUIP LEASES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 t="str">
            <v xml:space="preserve">   n/m</v>
          </cell>
        </row>
        <row r="1064">
          <cell r="A1064">
            <v>5151</v>
          </cell>
          <cell r="B1064" t="str">
            <v>52513-SOFTWARE</v>
          </cell>
          <cell r="C1064">
            <v>0</v>
          </cell>
          <cell r="D1064">
            <v>192.87</v>
          </cell>
          <cell r="E1064">
            <v>-192.87</v>
          </cell>
          <cell r="F1064">
            <v>0</v>
          </cell>
          <cell r="G1064">
            <v>192.87</v>
          </cell>
          <cell r="H1064">
            <v>-192.87</v>
          </cell>
          <cell r="I1064">
            <v>0</v>
          </cell>
          <cell r="J1064" t="str">
            <v xml:space="preserve">   n/m</v>
          </cell>
        </row>
        <row r="1065">
          <cell r="A1065">
            <v>5151</v>
          </cell>
          <cell r="B1065" t="str">
            <v>SUBTOTAL - COMPUTER RELATED</v>
          </cell>
          <cell r="C1065">
            <v>0</v>
          </cell>
          <cell r="D1065">
            <v>192.87</v>
          </cell>
          <cell r="E1065">
            <v>-192.87</v>
          </cell>
          <cell r="F1065">
            <v>0</v>
          </cell>
          <cell r="G1065">
            <v>192.87</v>
          </cell>
          <cell r="H1065">
            <v>-192.87</v>
          </cell>
          <cell r="I1065">
            <v>0</v>
          </cell>
          <cell r="J1065" t="str">
            <v xml:space="preserve">   n/m</v>
          </cell>
        </row>
        <row r="1066">
          <cell r="A1066">
            <v>5151</v>
          </cell>
          <cell r="B1066" t="str">
            <v>54111X GENERAL TRAVEL</v>
          </cell>
          <cell r="C1066">
            <v>18750</v>
          </cell>
          <cell r="D1066">
            <v>1504.37</v>
          </cell>
          <cell r="E1066">
            <v>17245.63</v>
          </cell>
          <cell r="F1066">
            <v>37500</v>
          </cell>
          <cell r="G1066">
            <v>1504.37</v>
          </cell>
          <cell r="H1066">
            <v>35995.629999999997</v>
          </cell>
          <cell r="I1066">
            <v>206250</v>
          </cell>
          <cell r="J1066">
            <v>0.72939200000000004</v>
          </cell>
        </row>
        <row r="1067">
          <cell r="A1067">
            <v>5151</v>
          </cell>
          <cell r="B1067" t="str">
            <v>SUBTOTAL - GENERAL TRAVEL</v>
          </cell>
          <cell r="C1067">
            <v>18750</v>
          </cell>
          <cell r="D1067">
            <v>1504.37</v>
          </cell>
          <cell r="E1067">
            <v>17245.63</v>
          </cell>
          <cell r="F1067">
            <v>37500</v>
          </cell>
          <cell r="G1067">
            <v>1504.37</v>
          </cell>
          <cell r="H1067">
            <v>35995.629999999997</v>
          </cell>
          <cell r="I1067">
            <v>206250</v>
          </cell>
          <cell r="J1067">
            <v>0.72939200000000004</v>
          </cell>
        </row>
        <row r="1068">
          <cell r="A1068">
            <v>5151</v>
          </cell>
          <cell r="B1068" t="str">
            <v>54213-SELLING/MARKETING OTHER</v>
          </cell>
          <cell r="C1068">
            <v>7500</v>
          </cell>
          <cell r="D1068">
            <v>125.68</v>
          </cell>
          <cell r="E1068">
            <v>7374.32</v>
          </cell>
          <cell r="F1068">
            <v>7500</v>
          </cell>
          <cell r="G1068">
            <v>125.68</v>
          </cell>
          <cell r="H1068">
            <v>7374.32</v>
          </cell>
          <cell r="I1068">
            <v>30000</v>
          </cell>
          <cell r="J1068">
            <v>0.418933</v>
          </cell>
        </row>
        <row r="1069">
          <cell r="A1069">
            <v>5151</v>
          </cell>
          <cell r="B1069" t="str">
            <v>SUBTOTAL SELLING MKT OTHER</v>
          </cell>
          <cell r="C1069">
            <v>7500</v>
          </cell>
          <cell r="D1069">
            <v>125.68</v>
          </cell>
          <cell r="E1069">
            <v>7374.32</v>
          </cell>
          <cell r="F1069">
            <v>7500</v>
          </cell>
          <cell r="G1069">
            <v>125.68</v>
          </cell>
          <cell r="H1069">
            <v>7374.32</v>
          </cell>
          <cell r="I1069">
            <v>30000</v>
          </cell>
          <cell r="J1069">
            <v>0.418933</v>
          </cell>
        </row>
        <row r="1070">
          <cell r="A1070">
            <v>5151</v>
          </cell>
          <cell r="B1070" t="str">
            <v>SUBTOTAL - AD PLACEMENTS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 t="str">
            <v xml:space="preserve">   n/m</v>
          </cell>
        </row>
        <row r="1071">
          <cell r="A1071">
            <v>5151</v>
          </cell>
          <cell r="B1071" t="str">
            <v>SUBTOTAL - AD PRODUCTION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 t="str">
            <v xml:space="preserve">   n/m</v>
          </cell>
        </row>
        <row r="1072">
          <cell r="A1072">
            <v>5151</v>
          </cell>
          <cell r="B1072" t="str">
            <v>54313-TRADE SHOW EXPENSE</v>
          </cell>
          <cell r="C1072">
            <v>10000</v>
          </cell>
          <cell r="D1072">
            <v>0</v>
          </cell>
          <cell r="E1072">
            <v>10000</v>
          </cell>
          <cell r="F1072">
            <v>10000</v>
          </cell>
          <cell r="G1072">
            <v>0</v>
          </cell>
          <cell r="H1072">
            <v>10000</v>
          </cell>
          <cell r="I1072">
            <v>30000</v>
          </cell>
          <cell r="J1072">
            <v>0</v>
          </cell>
        </row>
        <row r="1073">
          <cell r="A1073">
            <v>5151</v>
          </cell>
          <cell r="B1073" t="str">
            <v>SUBTOTAL - SELLING/MKTG DEVELOPMENT</v>
          </cell>
          <cell r="C1073">
            <v>10000</v>
          </cell>
          <cell r="D1073">
            <v>0</v>
          </cell>
          <cell r="E1073">
            <v>10000</v>
          </cell>
          <cell r="F1073">
            <v>10000</v>
          </cell>
          <cell r="G1073">
            <v>0</v>
          </cell>
          <cell r="H1073">
            <v>10000</v>
          </cell>
          <cell r="I1073">
            <v>30000</v>
          </cell>
          <cell r="J1073">
            <v>0</v>
          </cell>
        </row>
        <row r="1074">
          <cell r="A1074">
            <v>5151</v>
          </cell>
          <cell r="B1074" t="str">
            <v>SUBTOTAL - SELLING/MKTG RELATED</v>
          </cell>
          <cell r="C1074">
            <v>17500</v>
          </cell>
          <cell r="D1074">
            <v>125.68</v>
          </cell>
          <cell r="E1074">
            <v>17374.32</v>
          </cell>
          <cell r="F1074">
            <v>17500</v>
          </cell>
          <cell r="G1074">
            <v>125.68</v>
          </cell>
          <cell r="H1074">
            <v>17374.32</v>
          </cell>
          <cell r="I1074">
            <v>60000</v>
          </cell>
          <cell r="J1074">
            <v>0.20946699999999999</v>
          </cell>
        </row>
        <row r="1075">
          <cell r="A1075">
            <v>5151</v>
          </cell>
          <cell r="B1075" t="str">
            <v>56301-TELEPHONE RELATED COMMUNICATIONS</v>
          </cell>
          <cell r="C1075">
            <v>1400</v>
          </cell>
          <cell r="D1075">
            <v>0</v>
          </cell>
          <cell r="E1075">
            <v>1400</v>
          </cell>
          <cell r="F1075">
            <v>2800</v>
          </cell>
          <cell r="G1075">
            <v>0</v>
          </cell>
          <cell r="H1075">
            <v>2800</v>
          </cell>
          <cell r="I1075">
            <v>15400</v>
          </cell>
          <cell r="J1075">
            <v>0</v>
          </cell>
        </row>
        <row r="1076">
          <cell r="A1076">
            <v>5151</v>
          </cell>
          <cell r="B1076" t="str">
            <v>SUBTOTAL - OCCUPANCY</v>
          </cell>
          <cell r="C1076">
            <v>1400</v>
          </cell>
          <cell r="D1076">
            <v>0</v>
          </cell>
          <cell r="E1076">
            <v>1400</v>
          </cell>
          <cell r="F1076">
            <v>2800</v>
          </cell>
          <cell r="G1076">
            <v>0</v>
          </cell>
          <cell r="H1076">
            <v>2800</v>
          </cell>
          <cell r="I1076">
            <v>15400</v>
          </cell>
          <cell r="J1076">
            <v>0</v>
          </cell>
        </row>
        <row r="1077">
          <cell r="A1077">
            <v>5151</v>
          </cell>
          <cell r="B1077" t="str">
            <v>57113X DEPRECIATION EXPENSE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 t="str">
            <v xml:space="preserve">   n/m</v>
          </cell>
        </row>
        <row r="1078">
          <cell r="A1078">
            <v>5151</v>
          </cell>
          <cell r="B1078" t="str">
            <v>SUBTOTAL - DEPREC/AMORT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 t="str">
            <v xml:space="preserve">   n/m</v>
          </cell>
        </row>
        <row r="1079">
          <cell r="A1079">
            <v>5151</v>
          </cell>
          <cell r="B1079" t="str">
            <v>58105-IMPORT TAXES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 t="str">
            <v xml:space="preserve">   n/m</v>
          </cell>
        </row>
        <row r="1080">
          <cell r="A1080">
            <v>5151</v>
          </cell>
          <cell r="B1080" t="str">
            <v>SUBTOTAL - TAXES/LICENSES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 t="str">
            <v xml:space="preserve">   n/m</v>
          </cell>
        </row>
        <row r="1081">
          <cell r="A1081">
            <v>5151</v>
          </cell>
          <cell r="B1081" t="str">
            <v>58931-DEPT OH TRANSFER</v>
          </cell>
          <cell r="C1081">
            <v>0</v>
          </cell>
          <cell r="D1081">
            <v>27494.21</v>
          </cell>
          <cell r="E1081">
            <v>-27494.21</v>
          </cell>
          <cell r="F1081">
            <v>0</v>
          </cell>
          <cell r="G1081">
            <v>27494.21</v>
          </cell>
          <cell r="H1081">
            <v>-27494.21</v>
          </cell>
          <cell r="I1081">
            <v>0</v>
          </cell>
          <cell r="J1081" t="str">
            <v xml:space="preserve">   n/m</v>
          </cell>
        </row>
        <row r="1082">
          <cell r="A1082">
            <v>5151</v>
          </cell>
          <cell r="B1082" t="str">
            <v>SUBTOTAL - OTHER EXPENSES</v>
          </cell>
          <cell r="C1082">
            <v>0</v>
          </cell>
          <cell r="D1082">
            <v>27494.21</v>
          </cell>
          <cell r="E1082">
            <v>-27494.21</v>
          </cell>
          <cell r="F1082">
            <v>0</v>
          </cell>
          <cell r="G1082">
            <v>27494.21</v>
          </cell>
          <cell r="H1082">
            <v>-27494.21</v>
          </cell>
          <cell r="I1082">
            <v>0</v>
          </cell>
          <cell r="J1082" t="str">
            <v xml:space="preserve">   n/m</v>
          </cell>
        </row>
        <row r="1083">
          <cell r="A1083">
            <v>5151</v>
          </cell>
          <cell r="B1083" t="str">
            <v>EXPENSE SUBTOTAL</v>
          </cell>
          <cell r="C1083">
            <v>69948.479999999996</v>
          </cell>
          <cell r="D1083">
            <v>32166.53</v>
          </cell>
          <cell r="E1083">
            <v>37781.949999999997</v>
          </cell>
          <cell r="F1083">
            <v>110401.72</v>
          </cell>
          <cell r="G1083">
            <v>32166.53</v>
          </cell>
          <cell r="H1083">
            <v>78235.19</v>
          </cell>
          <cell r="I1083">
            <v>656599</v>
          </cell>
          <cell r="J1083">
            <v>4.8989609999999999</v>
          </cell>
        </row>
        <row r="1084">
          <cell r="A1084">
            <v>5151</v>
          </cell>
          <cell r="B1084" t="str">
            <v>59519-FACILITIES ALLOCATION</v>
          </cell>
          <cell r="C1084">
            <v>1742.76</v>
          </cell>
          <cell r="D1084">
            <v>0</v>
          </cell>
          <cell r="E1084">
            <v>1742.76</v>
          </cell>
          <cell r="F1084">
            <v>2614.14</v>
          </cell>
          <cell r="G1084">
            <v>0</v>
          </cell>
          <cell r="H1084">
            <v>2614.14</v>
          </cell>
          <cell r="I1084">
            <v>19864</v>
          </cell>
          <cell r="J1084">
            <v>0</v>
          </cell>
        </row>
        <row r="1085">
          <cell r="A1085">
            <v>5151</v>
          </cell>
          <cell r="B1085" t="str">
            <v>59513-APPLIED IT,ADMIN,PROC,SHIP/REC &amp; LIB ALLOC</v>
          </cell>
          <cell r="C1085">
            <v>6732</v>
          </cell>
          <cell r="D1085">
            <v>745.24</v>
          </cell>
          <cell r="E1085">
            <v>5986.76</v>
          </cell>
          <cell r="F1085">
            <v>9945</v>
          </cell>
          <cell r="G1085">
            <v>745.24</v>
          </cell>
          <cell r="H1085">
            <v>9199.76</v>
          </cell>
          <cell r="I1085">
            <v>74758</v>
          </cell>
          <cell r="J1085">
            <v>0.99687000000000003</v>
          </cell>
        </row>
        <row r="1086">
          <cell r="A1086">
            <v>5151</v>
          </cell>
          <cell r="B1086" t="str">
            <v>59515-APPLIED HUMAN RESOURCES ALLOCATION</v>
          </cell>
          <cell r="C1086">
            <v>1548.88</v>
          </cell>
          <cell r="D1086">
            <v>0</v>
          </cell>
          <cell r="E1086">
            <v>1548.88</v>
          </cell>
          <cell r="F1086">
            <v>2256.36</v>
          </cell>
          <cell r="G1086">
            <v>0</v>
          </cell>
          <cell r="H1086">
            <v>2256.36</v>
          </cell>
          <cell r="I1086">
            <v>17400</v>
          </cell>
          <cell r="J1086">
            <v>0</v>
          </cell>
        </row>
        <row r="1087">
          <cell r="A1087">
            <v>5151</v>
          </cell>
          <cell r="B1087" t="str">
            <v>SUBTOTAL - APPLIED ALLOCATIONS</v>
          </cell>
          <cell r="C1087">
            <v>10023.64</v>
          </cell>
          <cell r="D1087">
            <v>745.24</v>
          </cell>
          <cell r="E1087">
            <v>9278.4</v>
          </cell>
          <cell r="F1087">
            <v>14815.5</v>
          </cell>
          <cell r="G1087">
            <v>745.24</v>
          </cell>
          <cell r="H1087">
            <v>14070.26</v>
          </cell>
          <cell r="I1087">
            <v>112021</v>
          </cell>
          <cell r="J1087">
            <v>0.66526799999999997</v>
          </cell>
        </row>
        <row r="1088">
          <cell r="A1088">
            <v>5151</v>
          </cell>
          <cell r="B1088" t="str">
            <v>TOTAL EXPENSES &amp; APPLIED ALLOC</v>
          </cell>
          <cell r="C1088">
            <v>79972.12</v>
          </cell>
          <cell r="D1088">
            <v>32911.769999999997</v>
          </cell>
          <cell r="E1088">
            <v>47060.35</v>
          </cell>
          <cell r="F1088">
            <v>125217.22</v>
          </cell>
          <cell r="G1088">
            <v>32911.769999999997</v>
          </cell>
          <cell r="H1088">
            <v>92305.45</v>
          </cell>
          <cell r="I1088">
            <v>768620</v>
          </cell>
          <cell r="J1088">
            <v>4.28193</v>
          </cell>
        </row>
        <row r="1089">
          <cell r="A1089">
            <v>5151</v>
          </cell>
          <cell r="B1089" t="str">
            <v>SUBTOTAL - ALLOC VARIANCE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 t="str">
            <v xml:space="preserve">   n/m</v>
          </cell>
        </row>
        <row r="1090">
          <cell r="A1090">
            <v>5151</v>
          </cell>
          <cell r="B1090" t="str">
            <v>TOTAL EXPENSES &amp; ALLOC</v>
          </cell>
          <cell r="C1090">
            <v>79972.12</v>
          </cell>
          <cell r="D1090">
            <v>32911.769999999997</v>
          </cell>
          <cell r="E1090">
            <v>47060.35</v>
          </cell>
          <cell r="F1090">
            <v>125217.22</v>
          </cell>
          <cell r="G1090">
            <v>32911.769999999997</v>
          </cell>
          <cell r="H1090">
            <v>92305.45</v>
          </cell>
          <cell r="I1090">
            <v>768620</v>
          </cell>
          <cell r="J1090">
            <v>4.28193</v>
          </cell>
        </row>
        <row r="1091">
          <cell r="A1091">
            <v>5151</v>
          </cell>
          <cell r="B1091" t="str">
            <v>TOTAL NET EXPENSES AFTER ALLOCATIONS</v>
          </cell>
          <cell r="C1091">
            <v>79972.12</v>
          </cell>
          <cell r="D1091">
            <v>32911.769999999997</v>
          </cell>
          <cell r="E1091">
            <v>47060.35</v>
          </cell>
          <cell r="F1091">
            <v>125217.22</v>
          </cell>
          <cell r="G1091">
            <v>32911.769999999997</v>
          </cell>
          <cell r="H1091">
            <v>92305.45</v>
          </cell>
          <cell r="I1091">
            <v>768620</v>
          </cell>
          <cell r="J1091">
            <v>4.28193</v>
          </cell>
        </row>
        <row r="1092">
          <cell r="A1092">
            <v>5152</v>
          </cell>
          <cell r="B1092" t="str">
            <v>A0011-DEPT SQUARE FOOTAGE BASE FACTOR</v>
          </cell>
          <cell r="C1092">
            <v>515</v>
          </cell>
          <cell r="D1092">
            <v>310.18</v>
          </cell>
          <cell r="E1092">
            <v>204.82</v>
          </cell>
          <cell r="F1092">
            <v>1030</v>
          </cell>
          <cell r="G1092">
            <v>310.18</v>
          </cell>
          <cell r="H1092">
            <v>719.82</v>
          </cell>
          <cell r="I1092">
            <v>5665</v>
          </cell>
          <cell r="J1092">
            <v>5.4753749999999997</v>
          </cell>
        </row>
        <row r="1093">
          <cell r="A1093">
            <v>5152</v>
          </cell>
          <cell r="B1093" t="str">
            <v>A0111-QUALCOMM EMPLOYEE CENSUS BASE FACTOR</v>
          </cell>
          <cell r="C1093">
            <v>5</v>
          </cell>
          <cell r="D1093">
            <v>3</v>
          </cell>
          <cell r="E1093">
            <v>2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 t="str">
            <v xml:space="preserve">   n/m</v>
          </cell>
        </row>
        <row r="1094">
          <cell r="A1094">
            <v>5152</v>
          </cell>
          <cell r="B1094" t="str">
            <v>SUBTOTAL - CENSUS</v>
          </cell>
          <cell r="C1094">
            <v>5</v>
          </cell>
          <cell r="D1094">
            <v>3</v>
          </cell>
          <cell r="E1094">
            <v>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 t="str">
            <v xml:space="preserve">   n/m</v>
          </cell>
        </row>
        <row r="1095">
          <cell r="A1095">
            <v>5152</v>
          </cell>
          <cell r="B1095" t="str">
            <v>SUBTOTAL - DIRECT HRS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 t="str">
            <v xml:space="preserve">   n/m</v>
          </cell>
        </row>
        <row r="1096">
          <cell r="A1096">
            <v>5152</v>
          </cell>
          <cell r="B1096" t="str">
            <v>A0131-INDIRECT PERM HRS</v>
          </cell>
          <cell r="C1096">
            <v>860</v>
          </cell>
          <cell r="D1096">
            <v>515.20000000000005</v>
          </cell>
          <cell r="E1096">
            <v>344.8</v>
          </cell>
          <cell r="F1096">
            <v>1720</v>
          </cell>
          <cell r="G1096">
            <v>515.20000000000005</v>
          </cell>
          <cell r="H1096">
            <v>1204.8</v>
          </cell>
          <cell r="I1096">
            <v>8740</v>
          </cell>
          <cell r="J1096">
            <v>5.8947370000000001</v>
          </cell>
        </row>
        <row r="1097">
          <cell r="A1097">
            <v>5152</v>
          </cell>
          <cell r="B1097" t="str">
            <v>SUBTOTAL - INDIRECT HRS</v>
          </cell>
          <cell r="C1097">
            <v>860</v>
          </cell>
          <cell r="D1097">
            <v>515.20000000000005</v>
          </cell>
          <cell r="E1097">
            <v>344.8</v>
          </cell>
          <cell r="F1097">
            <v>1720</v>
          </cell>
          <cell r="G1097">
            <v>515.20000000000005</v>
          </cell>
          <cell r="H1097">
            <v>1204.8</v>
          </cell>
          <cell r="I1097">
            <v>8740</v>
          </cell>
          <cell r="J1097">
            <v>5.8947370000000001</v>
          </cell>
        </row>
        <row r="1098">
          <cell r="A1098">
            <v>5152</v>
          </cell>
          <cell r="B1098" t="str">
            <v>SUBTOTAL - DIRECT LABOR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 t="str">
            <v xml:space="preserve">   n/m</v>
          </cell>
        </row>
        <row r="1099">
          <cell r="A1099">
            <v>5152</v>
          </cell>
          <cell r="B1099" t="str">
            <v>51111-EMPLOYEE O/H LABOR</v>
          </cell>
          <cell r="C1099">
            <v>29054</v>
          </cell>
          <cell r="D1099">
            <v>16373.06</v>
          </cell>
          <cell r="E1099">
            <v>12680.94</v>
          </cell>
          <cell r="F1099">
            <v>58108</v>
          </cell>
          <cell r="G1099">
            <v>16373.06</v>
          </cell>
          <cell r="H1099">
            <v>41734.94</v>
          </cell>
          <cell r="I1099">
            <v>299915</v>
          </cell>
          <cell r="J1099">
            <v>5.4592330000000002</v>
          </cell>
        </row>
        <row r="1100">
          <cell r="A1100">
            <v>5152</v>
          </cell>
          <cell r="B1100" t="str">
            <v>51211-Employee Overhead Clearing</v>
          </cell>
          <cell r="C1100">
            <v>0</v>
          </cell>
          <cell r="D1100">
            <v>4732.8</v>
          </cell>
          <cell r="E1100">
            <v>-4732.8</v>
          </cell>
          <cell r="F1100">
            <v>0</v>
          </cell>
          <cell r="G1100">
            <v>4732.8</v>
          </cell>
          <cell r="H1100">
            <v>-4732.8</v>
          </cell>
          <cell r="I1100">
            <v>0</v>
          </cell>
          <cell r="J1100" t="str">
            <v xml:space="preserve">   n/m</v>
          </cell>
        </row>
        <row r="1101">
          <cell r="A1101">
            <v>5152</v>
          </cell>
          <cell r="B1101" t="str">
            <v>SUBTOTAL - OVERHEAD LABOR</v>
          </cell>
          <cell r="C1101">
            <v>29054</v>
          </cell>
          <cell r="D1101">
            <v>21105.86</v>
          </cell>
          <cell r="E1101">
            <v>7948.14</v>
          </cell>
          <cell r="F1101">
            <v>58108</v>
          </cell>
          <cell r="G1101">
            <v>21105.86</v>
          </cell>
          <cell r="H1101">
            <v>37002.14</v>
          </cell>
          <cell r="I1101">
            <v>299915</v>
          </cell>
          <cell r="J1101">
            <v>7.0372810000000001</v>
          </cell>
        </row>
        <row r="1102">
          <cell r="A1102">
            <v>5152</v>
          </cell>
          <cell r="B1102" t="str">
            <v>59512-APPLIED FRINGE BENEFITS ALLOCATION</v>
          </cell>
          <cell r="C1102">
            <v>7989.85</v>
          </cell>
          <cell r="D1102">
            <v>5699.99</v>
          </cell>
          <cell r="E1102">
            <v>2289.86</v>
          </cell>
          <cell r="F1102">
            <v>15979.7</v>
          </cell>
          <cell r="G1102">
            <v>5699.99</v>
          </cell>
          <cell r="H1102">
            <v>10279.709999999999</v>
          </cell>
          <cell r="I1102">
            <v>95307</v>
          </cell>
          <cell r="J1102">
            <v>5.9806619999999997</v>
          </cell>
        </row>
        <row r="1103">
          <cell r="A1103">
            <v>5152</v>
          </cell>
          <cell r="B1103" t="str">
            <v>59516-APPLIED INSURANCE ALLOCATION</v>
          </cell>
          <cell r="C1103">
            <v>3331.85</v>
          </cell>
          <cell r="D1103">
            <v>1999.11</v>
          </cell>
          <cell r="E1103">
            <v>1332.74</v>
          </cell>
          <cell r="F1103">
            <v>6663.7</v>
          </cell>
          <cell r="G1103">
            <v>1999.11</v>
          </cell>
          <cell r="H1103">
            <v>4664.59</v>
          </cell>
          <cell r="I1103">
            <v>32651</v>
          </cell>
          <cell r="J1103">
            <v>6.1226609999999999</v>
          </cell>
        </row>
        <row r="1104">
          <cell r="A1104">
            <v>5152</v>
          </cell>
          <cell r="B1104" t="str">
            <v>SUBTOTAL - FRINGE AND INSURANCE</v>
          </cell>
          <cell r="C1104">
            <v>11321.7</v>
          </cell>
          <cell r="D1104">
            <v>7699.1</v>
          </cell>
          <cell r="E1104">
            <v>3622.6</v>
          </cell>
          <cell r="F1104">
            <v>22643.4</v>
          </cell>
          <cell r="G1104">
            <v>7699.1</v>
          </cell>
          <cell r="H1104">
            <v>14944.3</v>
          </cell>
          <cell r="I1104">
            <v>127959</v>
          </cell>
          <cell r="J1104">
            <v>6.0168489999999997</v>
          </cell>
        </row>
        <row r="1105">
          <cell r="A1105">
            <v>5152</v>
          </cell>
          <cell r="B1105" t="str">
            <v>51327-VOL DISABILITY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 t="str">
            <v xml:space="preserve">   n/m</v>
          </cell>
        </row>
        <row r="1106">
          <cell r="A1106">
            <v>5152</v>
          </cell>
          <cell r="B1106" t="str">
            <v>51344-FLOATING HOLIDAY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 t="str">
            <v xml:space="preserve">   n/m</v>
          </cell>
        </row>
        <row r="1107">
          <cell r="A1107">
            <v>5152</v>
          </cell>
          <cell r="B1107" t="str">
            <v>SUBTOTAL - FRINGE BENEFITS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 t="str">
            <v xml:space="preserve">   n/m</v>
          </cell>
        </row>
        <row r="1108">
          <cell r="A1108">
            <v>5152</v>
          </cell>
          <cell r="B1108" t="str">
            <v>51516-EMPLOYEE MEALS</v>
          </cell>
          <cell r="C1108">
            <v>150</v>
          </cell>
          <cell r="D1108">
            <v>36.64</v>
          </cell>
          <cell r="E1108">
            <v>113.36</v>
          </cell>
          <cell r="F1108">
            <v>300</v>
          </cell>
          <cell r="G1108">
            <v>36.64</v>
          </cell>
          <cell r="H1108">
            <v>263.36</v>
          </cell>
          <cell r="I1108">
            <v>1650</v>
          </cell>
          <cell r="J1108">
            <v>2.2206060000000001</v>
          </cell>
        </row>
        <row r="1109">
          <cell r="A1109">
            <v>5152</v>
          </cell>
          <cell r="B1109" t="str">
            <v>51518-TRAINING SEMINARS</v>
          </cell>
          <cell r="C1109">
            <v>833</v>
          </cell>
          <cell r="D1109">
            <v>3295</v>
          </cell>
          <cell r="E1109">
            <v>-2462</v>
          </cell>
          <cell r="F1109">
            <v>1666</v>
          </cell>
          <cell r="G1109">
            <v>3295</v>
          </cell>
          <cell r="H1109">
            <v>-1629</v>
          </cell>
          <cell r="I1109">
            <v>9163</v>
          </cell>
          <cell r="J1109">
            <v>35.959837999999998</v>
          </cell>
        </row>
        <row r="1110">
          <cell r="A1110">
            <v>5152</v>
          </cell>
          <cell r="B1110" t="str">
            <v>51519-PUBLICATIONS SUBSCRIPTIONS</v>
          </cell>
          <cell r="C1110">
            <v>0</v>
          </cell>
          <cell r="D1110">
            <v>32.270000000000003</v>
          </cell>
          <cell r="E1110">
            <v>-32.270000000000003</v>
          </cell>
          <cell r="F1110">
            <v>5000</v>
          </cell>
          <cell r="G1110">
            <v>32.270000000000003</v>
          </cell>
          <cell r="H1110">
            <v>4967.7299999999996</v>
          </cell>
          <cell r="I1110">
            <v>10000</v>
          </cell>
          <cell r="J1110">
            <v>0.32269999999999999</v>
          </cell>
        </row>
        <row r="1111">
          <cell r="A1111">
            <v>5152</v>
          </cell>
          <cell r="B1111" t="str">
            <v>51520-CORPORATE MEMBERSHIPS DUES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6000</v>
          </cell>
          <cell r="J1111">
            <v>0</v>
          </cell>
        </row>
        <row r="1112">
          <cell r="A1112">
            <v>5152</v>
          </cell>
          <cell r="B1112" t="str">
            <v>51521-RECRUITING</v>
          </cell>
          <cell r="C1112">
            <v>0</v>
          </cell>
          <cell r="D1112">
            <v>0</v>
          </cell>
          <cell r="E1112">
            <v>0</v>
          </cell>
          <cell r="F1112">
            <v>4000</v>
          </cell>
          <cell r="G1112">
            <v>0</v>
          </cell>
          <cell r="H1112">
            <v>4000</v>
          </cell>
          <cell r="I1112">
            <v>4000</v>
          </cell>
          <cell r="J1112">
            <v>0</v>
          </cell>
        </row>
        <row r="1113">
          <cell r="A1113">
            <v>5152</v>
          </cell>
          <cell r="B1113" t="str">
            <v>SUBTOTAL - EMPLOYEE RELATED COSTS</v>
          </cell>
          <cell r="C1113">
            <v>983</v>
          </cell>
          <cell r="D1113">
            <v>3363.91</v>
          </cell>
          <cell r="E1113">
            <v>-2380.91</v>
          </cell>
          <cell r="F1113">
            <v>10966</v>
          </cell>
          <cell r="G1113">
            <v>3363.91</v>
          </cell>
          <cell r="H1113">
            <v>7602.09</v>
          </cell>
          <cell r="I1113">
            <v>30813</v>
          </cell>
          <cell r="J1113">
            <v>10.917178</v>
          </cell>
        </row>
        <row r="1114">
          <cell r="A1114">
            <v>5152</v>
          </cell>
          <cell r="B1114" t="str">
            <v>52101X OFFICE SUPPLIES</v>
          </cell>
          <cell r="C1114">
            <v>100</v>
          </cell>
          <cell r="D1114">
            <v>0</v>
          </cell>
          <cell r="E1114">
            <v>100</v>
          </cell>
          <cell r="F1114">
            <v>200</v>
          </cell>
          <cell r="G1114">
            <v>0</v>
          </cell>
          <cell r="H1114">
            <v>200</v>
          </cell>
          <cell r="I1114">
            <v>1100</v>
          </cell>
          <cell r="J1114">
            <v>0</v>
          </cell>
        </row>
        <row r="1115">
          <cell r="A1115">
            <v>5152</v>
          </cell>
          <cell r="B1115" t="str">
            <v>52203-OUTSIDE SERVICES</v>
          </cell>
          <cell r="C1115">
            <v>0</v>
          </cell>
          <cell r="D1115">
            <v>35.659999999999997</v>
          </cell>
          <cell r="E1115">
            <v>-35.659999999999997</v>
          </cell>
          <cell r="F1115">
            <v>0</v>
          </cell>
          <cell r="G1115">
            <v>35.659999999999997</v>
          </cell>
          <cell r="H1115">
            <v>-35.659999999999997</v>
          </cell>
          <cell r="I1115">
            <v>0</v>
          </cell>
          <cell r="J1115" t="str">
            <v xml:space="preserve">   n/m</v>
          </cell>
        </row>
        <row r="1116">
          <cell r="A1116">
            <v>5152</v>
          </cell>
          <cell r="B1116" t="str">
            <v>SUBTOTAL - SUPPLIES AND SERVICES</v>
          </cell>
          <cell r="C1116">
            <v>100</v>
          </cell>
          <cell r="D1116">
            <v>35.659999999999997</v>
          </cell>
          <cell r="E1116">
            <v>64.34</v>
          </cell>
          <cell r="F1116">
            <v>200</v>
          </cell>
          <cell r="G1116">
            <v>35.659999999999997</v>
          </cell>
          <cell r="H1116">
            <v>164.34</v>
          </cell>
          <cell r="I1116">
            <v>1100</v>
          </cell>
          <cell r="J1116">
            <v>3.2418179999999999</v>
          </cell>
        </row>
        <row r="1117">
          <cell r="A1117">
            <v>5152</v>
          </cell>
          <cell r="B1117" t="str">
            <v>52311-OVERNIGHT SHIPPING</v>
          </cell>
          <cell r="C1117">
            <v>250</v>
          </cell>
          <cell r="D1117">
            <v>-7.94</v>
          </cell>
          <cell r="E1117">
            <v>257.94</v>
          </cell>
          <cell r="F1117">
            <v>500</v>
          </cell>
          <cell r="G1117">
            <v>-7.94</v>
          </cell>
          <cell r="H1117">
            <v>507.94</v>
          </cell>
          <cell r="I1117">
            <v>2750</v>
          </cell>
          <cell r="J1117">
            <v>-0.28872700000000001</v>
          </cell>
        </row>
        <row r="1118">
          <cell r="A1118">
            <v>5152</v>
          </cell>
          <cell r="B1118" t="str">
            <v>52312-GENERAL POSTAGE</v>
          </cell>
          <cell r="C1118">
            <v>0</v>
          </cell>
          <cell r="D1118">
            <v>8.1199999999999992</v>
          </cell>
          <cell r="E1118">
            <v>-8.1199999999999992</v>
          </cell>
          <cell r="F1118">
            <v>0</v>
          </cell>
          <cell r="G1118">
            <v>8.1199999999999992</v>
          </cell>
          <cell r="H1118">
            <v>-8.1199999999999992</v>
          </cell>
          <cell r="I1118">
            <v>0</v>
          </cell>
          <cell r="J1118" t="str">
            <v xml:space="preserve">   n/m</v>
          </cell>
        </row>
        <row r="1119">
          <cell r="A1119">
            <v>5152</v>
          </cell>
          <cell r="B1119" t="str">
            <v>5231X-FREIGHT OUT</v>
          </cell>
          <cell r="C1119">
            <v>10000</v>
          </cell>
          <cell r="D1119">
            <v>11.28</v>
          </cell>
          <cell r="E1119">
            <v>9988.7199999999993</v>
          </cell>
          <cell r="F1119">
            <v>10000</v>
          </cell>
          <cell r="G1119">
            <v>11.28</v>
          </cell>
          <cell r="H1119">
            <v>9988.7199999999993</v>
          </cell>
          <cell r="I1119">
            <v>40000</v>
          </cell>
          <cell r="J1119">
            <v>2.8199999999999999E-2</v>
          </cell>
        </row>
        <row r="1120">
          <cell r="A1120">
            <v>5152</v>
          </cell>
          <cell r="B1120" t="str">
            <v>SUBTOTAL - SHIPPING COSTS</v>
          </cell>
          <cell r="C1120">
            <v>10250</v>
          </cell>
          <cell r="D1120">
            <v>11.46</v>
          </cell>
          <cell r="E1120">
            <v>10238.540000000001</v>
          </cell>
          <cell r="F1120">
            <v>10500</v>
          </cell>
          <cell r="G1120">
            <v>11.46</v>
          </cell>
          <cell r="H1120">
            <v>10488.54</v>
          </cell>
          <cell r="I1120">
            <v>42750</v>
          </cell>
          <cell r="J1120">
            <v>2.6807000000000001E-2</v>
          </cell>
        </row>
        <row r="1121">
          <cell r="A1121">
            <v>5152</v>
          </cell>
          <cell r="B1121" t="str">
            <v>52412-TELECOM EQUIP LEASES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 t="str">
            <v xml:space="preserve">   n/m</v>
          </cell>
        </row>
        <row r="1122">
          <cell r="A1122">
            <v>5152</v>
          </cell>
          <cell r="B1122" t="str">
            <v>SUBTOTAL - MACHINERY AND EQUIP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 t="str">
            <v xml:space="preserve">   n/m</v>
          </cell>
        </row>
        <row r="1123">
          <cell r="A1123">
            <v>5152</v>
          </cell>
          <cell r="B1123" t="str">
            <v>52517-COMPUTER EQUIP LEASES</v>
          </cell>
          <cell r="C1123">
            <v>0</v>
          </cell>
          <cell r="D1123">
            <v>319.60000000000002</v>
          </cell>
          <cell r="E1123">
            <v>-319.60000000000002</v>
          </cell>
          <cell r="F1123">
            <v>0</v>
          </cell>
          <cell r="G1123">
            <v>319.60000000000002</v>
          </cell>
          <cell r="H1123">
            <v>-319.60000000000002</v>
          </cell>
          <cell r="I1123">
            <v>0</v>
          </cell>
          <cell r="J1123" t="str">
            <v xml:space="preserve">   n/m</v>
          </cell>
        </row>
        <row r="1124">
          <cell r="A1124">
            <v>5152</v>
          </cell>
          <cell r="B1124" t="str">
            <v>52511-NON-CAPITAL COMPUTER EQUIPMENT</v>
          </cell>
          <cell r="C1124">
            <v>0</v>
          </cell>
          <cell r="D1124">
            <v>282.33</v>
          </cell>
          <cell r="E1124">
            <v>-282.33</v>
          </cell>
          <cell r="F1124">
            <v>0</v>
          </cell>
          <cell r="G1124">
            <v>282.33</v>
          </cell>
          <cell r="H1124">
            <v>-282.33</v>
          </cell>
          <cell r="I1124">
            <v>0</v>
          </cell>
          <cell r="J1124" t="str">
            <v xml:space="preserve">   n/m</v>
          </cell>
        </row>
        <row r="1125">
          <cell r="A1125">
            <v>5152</v>
          </cell>
          <cell r="B1125" t="str">
            <v>SUBTOTAL - COMPUTER RELATED</v>
          </cell>
          <cell r="C1125">
            <v>0</v>
          </cell>
          <cell r="D1125">
            <v>601.92999999999995</v>
          </cell>
          <cell r="E1125">
            <v>-601.92999999999995</v>
          </cell>
          <cell r="F1125">
            <v>0</v>
          </cell>
          <cell r="G1125">
            <v>601.92999999999995</v>
          </cell>
          <cell r="H1125">
            <v>-601.92999999999995</v>
          </cell>
          <cell r="I1125">
            <v>0</v>
          </cell>
          <cell r="J1125" t="str">
            <v xml:space="preserve">   n/m</v>
          </cell>
        </row>
        <row r="1126">
          <cell r="A1126">
            <v>5152</v>
          </cell>
          <cell r="B1126" t="str">
            <v>54111X GENERAL TRAVEL</v>
          </cell>
          <cell r="C1126">
            <v>10833</v>
          </cell>
          <cell r="D1126">
            <v>13481.27</v>
          </cell>
          <cell r="E1126">
            <v>-2648.27</v>
          </cell>
          <cell r="F1126">
            <v>21666</v>
          </cell>
          <cell r="G1126">
            <v>13481.27</v>
          </cell>
          <cell r="H1126">
            <v>8184.73</v>
          </cell>
          <cell r="I1126">
            <v>119163</v>
          </cell>
          <cell r="J1126">
            <v>11.313302</v>
          </cell>
        </row>
        <row r="1127">
          <cell r="A1127">
            <v>5152</v>
          </cell>
          <cell r="B1127" t="str">
            <v>SUBTOTAL - GENERAL TRAVEL</v>
          </cell>
          <cell r="C1127">
            <v>10833</v>
          </cell>
          <cell r="D1127">
            <v>13481.27</v>
          </cell>
          <cell r="E1127">
            <v>-2648.27</v>
          </cell>
          <cell r="F1127">
            <v>21666</v>
          </cell>
          <cell r="G1127">
            <v>13481.27</v>
          </cell>
          <cell r="H1127">
            <v>8184.73</v>
          </cell>
          <cell r="I1127">
            <v>119163</v>
          </cell>
          <cell r="J1127">
            <v>11.313302</v>
          </cell>
        </row>
        <row r="1128">
          <cell r="A1128">
            <v>5152</v>
          </cell>
          <cell r="B1128" t="str">
            <v>54213-SELLING/MARKETING OTHER</v>
          </cell>
          <cell r="C1128">
            <v>7500</v>
          </cell>
          <cell r="D1128">
            <v>70</v>
          </cell>
          <cell r="E1128">
            <v>7430</v>
          </cell>
          <cell r="F1128">
            <v>7500</v>
          </cell>
          <cell r="G1128">
            <v>70</v>
          </cell>
          <cell r="H1128">
            <v>7430</v>
          </cell>
          <cell r="I1128">
            <v>30000</v>
          </cell>
          <cell r="J1128">
            <v>0.23333300000000001</v>
          </cell>
        </row>
        <row r="1129">
          <cell r="A1129">
            <v>5152</v>
          </cell>
          <cell r="B1129" t="str">
            <v>SUBTOTAL SELLING MKT OTHER</v>
          </cell>
          <cell r="C1129">
            <v>7500</v>
          </cell>
          <cell r="D1129">
            <v>70</v>
          </cell>
          <cell r="E1129">
            <v>7430</v>
          </cell>
          <cell r="F1129">
            <v>7500</v>
          </cell>
          <cell r="G1129">
            <v>70</v>
          </cell>
          <cell r="H1129">
            <v>7430</v>
          </cell>
          <cell r="I1129">
            <v>30000</v>
          </cell>
          <cell r="J1129">
            <v>0.23333300000000001</v>
          </cell>
        </row>
        <row r="1130">
          <cell r="A1130">
            <v>5152</v>
          </cell>
          <cell r="B1130" t="str">
            <v>54311-TV AD PLACEMENT</v>
          </cell>
          <cell r="C1130">
            <v>15000</v>
          </cell>
          <cell r="D1130">
            <v>0</v>
          </cell>
          <cell r="E1130">
            <v>15000</v>
          </cell>
          <cell r="F1130">
            <v>15000</v>
          </cell>
          <cell r="G1130">
            <v>0</v>
          </cell>
          <cell r="H1130">
            <v>15000</v>
          </cell>
          <cell r="I1130">
            <v>50000</v>
          </cell>
          <cell r="J1130">
            <v>0</v>
          </cell>
        </row>
        <row r="1131">
          <cell r="A1131">
            <v>5152</v>
          </cell>
          <cell r="B1131" t="str">
            <v>SUBTOTAL - AD PLACEMENTS</v>
          </cell>
          <cell r="C1131">
            <v>15000</v>
          </cell>
          <cell r="D1131">
            <v>0</v>
          </cell>
          <cell r="E1131">
            <v>15000</v>
          </cell>
          <cell r="F1131">
            <v>15000</v>
          </cell>
          <cell r="G1131">
            <v>0</v>
          </cell>
          <cell r="H1131">
            <v>15000</v>
          </cell>
          <cell r="I1131">
            <v>50000</v>
          </cell>
          <cell r="J1131">
            <v>0</v>
          </cell>
        </row>
        <row r="1132">
          <cell r="A1132">
            <v>5152</v>
          </cell>
          <cell r="B1132" t="str">
            <v>54312-TV AD PRODUCTION</v>
          </cell>
          <cell r="C1132">
            <v>19500</v>
          </cell>
          <cell r="D1132">
            <v>5522.19</v>
          </cell>
          <cell r="E1132">
            <v>13977.81</v>
          </cell>
          <cell r="F1132">
            <v>19500</v>
          </cell>
          <cell r="G1132">
            <v>5522.19</v>
          </cell>
          <cell r="H1132">
            <v>13977.81</v>
          </cell>
          <cell r="I1132">
            <v>117000</v>
          </cell>
          <cell r="J1132">
            <v>4.7198209999999996</v>
          </cell>
        </row>
        <row r="1133">
          <cell r="A1133">
            <v>5152</v>
          </cell>
          <cell r="B1133" t="str">
            <v>SUBTOTAL - AD PRODUCTION</v>
          </cell>
          <cell r="C1133">
            <v>19500</v>
          </cell>
          <cell r="D1133">
            <v>5522.19</v>
          </cell>
          <cell r="E1133">
            <v>13977.81</v>
          </cell>
          <cell r="F1133">
            <v>19500</v>
          </cell>
          <cell r="G1133">
            <v>5522.19</v>
          </cell>
          <cell r="H1133">
            <v>13977.81</v>
          </cell>
          <cell r="I1133">
            <v>117000</v>
          </cell>
          <cell r="J1133">
            <v>4.7198209999999996</v>
          </cell>
        </row>
        <row r="1134">
          <cell r="A1134">
            <v>5152</v>
          </cell>
          <cell r="B1134" t="str">
            <v>54313-TRADE SHOW EXPENSE</v>
          </cell>
          <cell r="C1134">
            <v>122000</v>
          </cell>
          <cell r="D1134">
            <v>52335</v>
          </cell>
          <cell r="E1134">
            <v>69665</v>
          </cell>
          <cell r="F1134">
            <v>137000</v>
          </cell>
          <cell r="G1134">
            <v>52335</v>
          </cell>
          <cell r="H1134">
            <v>84665</v>
          </cell>
          <cell r="I1134">
            <v>287000</v>
          </cell>
          <cell r="J1134">
            <v>18.235192000000001</v>
          </cell>
        </row>
        <row r="1135">
          <cell r="A1135">
            <v>5152</v>
          </cell>
          <cell r="B1135" t="str">
            <v>SUBTOTAL - SELLING/MKTG DEVELOPMENT</v>
          </cell>
          <cell r="C1135">
            <v>122000</v>
          </cell>
          <cell r="D1135">
            <v>52335</v>
          </cell>
          <cell r="E1135">
            <v>69665</v>
          </cell>
          <cell r="F1135">
            <v>137000</v>
          </cell>
          <cell r="G1135">
            <v>52335</v>
          </cell>
          <cell r="H1135">
            <v>84665</v>
          </cell>
          <cell r="I1135">
            <v>287000</v>
          </cell>
          <cell r="J1135">
            <v>18.235192000000001</v>
          </cell>
        </row>
        <row r="1136">
          <cell r="A1136">
            <v>5152</v>
          </cell>
          <cell r="B1136" t="str">
            <v>SUBTOTAL - SELLING/MKTG RELATED</v>
          </cell>
          <cell r="C1136">
            <v>164000</v>
          </cell>
          <cell r="D1136">
            <v>57927.19</v>
          </cell>
          <cell r="E1136">
            <v>106072.81</v>
          </cell>
          <cell r="F1136">
            <v>179000</v>
          </cell>
          <cell r="G1136">
            <v>57927.19</v>
          </cell>
          <cell r="H1136">
            <v>121072.81</v>
          </cell>
          <cell r="I1136">
            <v>484000</v>
          </cell>
          <cell r="J1136">
            <v>11.968427999999999</v>
          </cell>
        </row>
        <row r="1137">
          <cell r="A1137">
            <v>5152</v>
          </cell>
          <cell r="B1137" t="str">
            <v>56301-TELEPHONE RELATED COMMUNICATIONS</v>
          </cell>
          <cell r="C1137">
            <v>400</v>
          </cell>
          <cell r="D1137">
            <v>406.55</v>
          </cell>
          <cell r="E1137">
            <v>-6.55</v>
          </cell>
          <cell r="F1137">
            <v>800</v>
          </cell>
          <cell r="G1137">
            <v>406.55</v>
          </cell>
          <cell r="H1137">
            <v>393.45</v>
          </cell>
          <cell r="I1137">
            <v>4400</v>
          </cell>
          <cell r="J1137">
            <v>9.2397729999999996</v>
          </cell>
        </row>
        <row r="1138">
          <cell r="A1138">
            <v>5152</v>
          </cell>
          <cell r="B1138" t="str">
            <v>56302-CAS TELEPHONE</v>
          </cell>
          <cell r="C1138">
            <v>0</v>
          </cell>
          <cell r="D1138">
            <v>237.13</v>
          </cell>
          <cell r="E1138">
            <v>-237.13</v>
          </cell>
          <cell r="F1138">
            <v>0</v>
          </cell>
          <cell r="G1138">
            <v>237.13</v>
          </cell>
          <cell r="H1138">
            <v>-237.13</v>
          </cell>
          <cell r="I1138">
            <v>0</v>
          </cell>
          <cell r="J1138" t="str">
            <v xml:space="preserve">   n/m</v>
          </cell>
        </row>
        <row r="1139">
          <cell r="A1139">
            <v>5152</v>
          </cell>
          <cell r="B1139" t="str">
            <v>SUBTOTAL - OCCUPANCY</v>
          </cell>
          <cell r="C1139">
            <v>400</v>
          </cell>
          <cell r="D1139">
            <v>643.67999999999995</v>
          </cell>
          <cell r="E1139">
            <v>-243.68</v>
          </cell>
          <cell r="F1139">
            <v>800</v>
          </cell>
          <cell r="G1139">
            <v>643.67999999999995</v>
          </cell>
          <cell r="H1139">
            <v>156.32</v>
          </cell>
          <cell r="I1139">
            <v>4400</v>
          </cell>
          <cell r="J1139">
            <v>14.629091000000001</v>
          </cell>
        </row>
        <row r="1140">
          <cell r="A1140">
            <v>5152</v>
          </cell>
          <cell r="B1140" t="str">
            <v>57113X DEPRECIATION EXPENSE</v>
          </cell>
          <cell r="C1140">
            <v>0</v>
          </cell>
          <cell r="D1140">
            <v>742.86</v>
          </cell>
          <cell r="E1140">
            <v>-742.86</v>
          </cell>
          <cell r="F1140">
            <v>0</v>
          </cell>
          <cell r="G1140">
            <v>742.86</v>
          </cell>
          <cell r="H1140">
            <v>-742.86</v>
          </cell>
          <cell r="I1140">
            <v>0</v>
          </cell>
          <cell r="J1140" t="str">
            <v xml:space="preserve">   n/m</v>
          </cell>
        </row>
        <row r="1141">
          <cell r="A1141">
            <v>5152</v>
          </cell>
          <cell r="B1141" t="str">
            <v>SUBTOTAL - DEPREC/AMORT</v>
          </cell>
          <cell r="C1141">
            <v>0</v>
          </cell>
          <cell r="D1141">
            <v>742.86</v>
          </cell>
          <cell r="E1141">
            <v>-742.86</v>
          </cell>
          <cell r="F1141">
            <v>0</v>
          </cell>
          <cell r="G1141">
            <v>742.86</v>
          </cell>
          <cell r="H1141">
            <v>-742.86</v>
          </cell>
          <cell r="I1141">
            <v>0</v>
          </cell>
          <cell r="J1141" t="str">
            <v xml:space="preserve">   n/m</v>
          </cell>
        </row>
        <row r="1142">
          <cell r="A1142">
            <v>5152</v>
          </cell>
          <cell r="B1142" t="str">
            <v>58105-IMPORT TAXES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 t="str">
            <v xml:space="preserve">   n/m</v>
          </cell>
        </row>
        <row r="1143">
          <cell r="A1143">
            <v>5152</v>
          </cell>
          <cell r="B1143" t="str">
            <v>SUBTOTAL - TAXES/LICENSES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 t="str">
            <v xml:space="preserve">   n/m</v>
          </cell>
        </row>
        <row r="1144">
          <cell r="A1144">
            <v>5152</v>
          </cell>
          <cell r="B1144" t="str">
            <v>58931-DEPT OH TRANSFER</v>
          </cell>
          <cell r="C1144">
            <v>0</v>
          </cell>
          <cell r="D1144">
            <v>51968.25</v>
          </cell>
          <cell r="E1144">
            <v>-51968.25</v>
          </cell>
          <cell r="F1144">
            <v>0</v>
          </cell>
          <cell r="G1144">
            <v>51968.25</v>
          </cell>
          <cell r="H1144">
            <v>-51968.25</v>
          </cell>
          <cell r="I1144">
            <v>0</v>
          </cell>
          <cell r="J1144" t="str">
            <v xml:space="preserve">   n/m</v>
          </cell>
        </row>
        <row r="1145">
          <cell r="A1145">
            <v>5152</v>
          </cell>
          <cell r="B1145" t="str">
            <v>SUBTOTAL - OTHER EXPENSES</v>
          </cell>
          <cell r="C1145">
            <v>0</v>
          </cell>
          <cell r="D1145">
            <v>51968.25</v>
          </cell>
          <cell r="E1145">
            <v>-51968.25</v>
          </cell>
          <cell r="F1145">
            <v>0</v>
          </cell>
          <cell r="G1145">
            <v>51968.25</v>
          </cell>
          <cell r="H1145">
            <v>-51968.25</v>
          </cell>
          <cell r="I1145">
            <v>0</v>
          </cell>
          <cell r="J1145" t="str">
            <v xml:space="preserve">   n/m</v>
          </cell>
        </row>
        <row r="1146">
          <cell r="A1146">
            <v>5152</v>
          </cell>
          <cell r="B1146" t="str">
            <v>EXPENSE SUBTOTAL</v>
          </cell>
          <cell r="C1146">
            <v>226941.7</v>
          </cell>
          <cell r="D1146">
            <v>157581.17000000001</v>
          </cell>
          <cell r="E1146">
            <v>69360.53</v>
          </cell>
          <cell r="F1146">
            <v>303883.40000000002</v>
          </cell>
          <cell r="G1146">
            <v>157581.17000000001</v>
          </cell>
          <cell r="H1146">
            <v>146302.23000000001</v>
          </cell>
          <cell r="I1146">
            <v>1110100</v>
          </cell>
          <cell r="J1146">
            <v>14.195223</v>
          </cell>
        </row>
        <row r="1147">
          <cell r="A1147">
            <v>5152</v>
          </cell>
          <cell r="B1147" t="str">
            <v>59519-FACILITIES ALLOCATION</v>
          </cell>
          <cell r="C1147">
            <v>2178.4499999999998</v>
          </cell>
          <cell r="D1147">
            <v>1312.06</v>
          </cell>
          <cell r="E1147">
            <v>866.39</v>
          </cell>
          <cell r="F1147">
            <v>4356.8999999999996</v>
          </cell>
          <cell r="G1147">
            <v>1312.06</v>
          </cell>
          <cell r="H1147">
            <v>3044.84</v>
          </cell>
          <cell r="I1147">
            <v>22372</v>
          </cell>
          <cell r="J1147">
            <v>5.8647419999999997</v>
          </cell>
        </row>
        <row r="1148">
          <cell r="A1148">
            <v>5152</v>
          </cell>
          <cell r="B1148" t="str">
            <v>59513-APPLIED IT,ADMIN,PROC,SHIP/REC &amp; LIB ALLOC</v>
          </cell>
          <cell r="C1148">
            <v>8890.52</v>
          </cell>
          <cell r="D1148">
            <v>6342.53</v>
          </cell>
          <cell r="E1148">
            <v>2547.9899999999998</v>
          </cell>
          <cell r="F1148">
            <v>17781.04</v>
          </cell>
          <cell r="G1148">
            <v>6342.53</v>
          </cell>
          <cell r="H1148">
            <v>11438.51</v>
          </cell>
          <cell r="I1148">
            <v>91774</v>
          </cell>
          <cell r="J1148">
            <v>6.9110310000000004</v>
          </cell>
        </row>
        <row r="1149">
          <cell r="A1149">
            <v>5152</v>
          </cell>
          <cell r="B1149" t="str">
            <v>59515-APPLIED HUMAN RESOURCES ALLOCATION</v>
          </cell>
          <cell r="C1149">
            <v>1936.1</v>
          </cell>
          <cell r="D1149">
            <v>1161.6600000000001</v>
          </cell>
          <cell r="E1149">
            <v>774.44</v>
          </cell>
          <cell r="F1149">
            <v>3704.8</v>
          </cell>
          <cell r="G1149">
            <v>1161.6600000000001</v>
          </cell>
          <cell r="H1149">
            <v>2543.14</v>
          </cell>
          <cell r="I1149">
            <v>19508</v>
          </cell>
          <cell r="J1149">
            <v>5.9547879999999997</v>
          </cell>
        </row>
        <row r="1150">
          <cell r="A1150">
            <v>5152</v>
          </cell>
          <cell r="B1150" t="str">
            <v>SUBTOTAL - APPLIED ALLOCATIONS</v>
          </cell>
          <cell r="C1150">
            <v>13005.07</v>
          </cell>
          <cell r="D1150">
            <v>8816.25</v>
          </cell>
          <cell r="E1150">
            <v>4188.82</v>
          </cell>
          <cell r="F1150">
            <v>25842.74</v>
          </cell>
          <cell r="G1150">
            <v>8816.25</v>
          </cell>
          <cell r="H1150">
            <v>17026.490000000002</v>
          </cell>
          <cell r="I1150">
            <v>133653</v>
          </cell>
          <cell r="J1150">
            <v>6.5963729999999998</v>
          </cell>
        </row>
        <row r="1151">
          <cell r="A1151">
            <v>5152</v>
          </cell>
          <cell r="B1151" t="str">
            <v>TOTAL EXPENSES &amp; APPLIED ALLOC</v>
          </cell>
          <cell r="C1151">
            <v>239946.77</v>
          </cell>
          <cell r="D1151">
            <v>166397.42000000001</v>
          </cell>
          <cell r="E1151">
            <v>73549.350000000006</v>
          </cell>
          <cell r="F1151">
            <v>329726.14</v>
          </cell>
          <cell r="G1151">
            <v>166397.42000000001</v>
          </cell>
          <cell r="H1151">
            <v>163328.72</v>
          </cell>
          <cell r="I1151">
            <v>1243753</v>
          </cell>
          <cell r="J1151">
            <v>13.378655</v>
          </cell>
        </row>
        <row r="1152">
          <cell r="A1152">
            <v>5152</v>
          </cell>
          <cell r="B1152" t="str">
            <v>SUBTOTAL - ALLOC VARIANCE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 t="str">
            <v xml:space="preserve">   n/m</v>
          </cell>
        </row>
        <row r="1153">
          <cell r="A1153">
            <v>5152</v>
          </cell>
          <cell r="B1153" t="str">
            <v>TOTAL EXPENSES &amp; ALLOC</v>
          </cell>
          <cell r="C1153">
            <v>239946.77</v>
          </cell>
          <cell r="D1153">
            <v>166397.42000000001</v>
          </cell>
          <cell r="E1153">
            <v>73549.350000000006</v>
          </cell>
          <cell r="F1153">
            <v>329726.14</v>
          </cell>
          <cell r="G1153">
            <v>166397.42000000001</v>
          </cell>
          <cell r="H1153">
            <v>163328.72</v>
          </cell>
          <cell r="I1153">
            <v>1243753</v>
          </cell>
          <cell r="J1153">
            <v>13.378655</v>
          </cell>
        </row>
        <row r="1154">
          <cell r="A1154">
            <v>5152</v>
          </cell>
          <cell r="B1154" t="str">
            <v>TOTAL NET EXPENSES AFTER ALLOCATIONS</v>
          </cell>
          <cell r="C1154">
            <v>239946.77</v>
          </cell>
          <cell r="D1154">
            <v>166397.42000000001</v>
          </cell>
          <cell r="E1154">
            <v>73549.350000000006</v>
          </cell>
          <cell r="F1154">
            <v>329726.14</v>
          </cell>
          <cell r="G1154">
            <v>166397.42000000001</v>
          </cell>
          <cell r="H1154">
            <v>163328.72</v>
          </cell>
          <cell r="I1154">
            <v>1243753</v>
          </cell>
          <cell r="J1154">
            <v>13.378655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"/>
      <sheetName val="P&amp;L"/>
      <sheetName val="Cost"/>
      <sheetName val="Expenses"/>
      <sheetName val="Stock"/>
      <sheetName val="Notes"/>
      <sheetName val="Depre"/>
      <sheetName val="Sheet11"/>
      <sheetName val="วิเคราะห์"/>
      <sheetName val="รายงาน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B1" t="str">
            <v>บริษัท  ล็อก พลัส ไมน์นิ่ง เซอร์วิส  จำกัด</v>
          </cell>
        </row>
        <row r="2">
          <cell r="B2" t="str">
            <v>รายละเอียดค่าใช้จ่ายในการขายละบริหาร</v>
          </cell>
        </row>
        <row r="3">
          <cell r="B3" t="str">
            <v>ณ วันที่ 1 กรกฎาคม 2553 – 30  มิถุนายน  2554</v>
          </cell>
        </row>
        <row r="4">
          <cell r="D4" t="str">
            <v/>
          </cell>
        </row>
        <row r="6">
          <cell r="B6" t="str">
            <v>รายการค่าใช้จ่าย</v>
          </cell>
          <cell r="F6" t="str">
            <v xml:space="preserve">กรกฎาคม </v>
          </cell>
          <cell r="G6" t="str">
            <v xml:space="preserve">สิงหาคม </v>
          </cell>
          <cell r="H6" t="str">
            <v>กันยายน</v>
          </cell>
          <cell r="I6" t="str">
            <v>ตุลาคม</v>
          </cell>
          <cell r="J6" t="str">
            <v>พฤศจิกายน</v>
          </cell>
          <cell r="K6" t="str">
            <v>ธันวาคม</v>
          </cell>
          <cell r="L6" t="str">
            <v>มกราคม</v>
          </cell>
          <cell r="M6" t="str">
            <v>กุมภาพันธ์</v>
          </cell>
          <cell r="N6" t="str">
            <v>มีนาคม</v>
          </cell>
          <cell r="O6" t="str">
            <v>เมษายน</v>
          </cell>
          <cell r="P6" t="str">
            <v>พฤษภาคม</v>
          </cell>
          <cell r="Q6" t="str">
            <v>มิถุนายน</v>
          </cell>
          <cell r="R6" t="str">
            <v>ยอดสะสม</v>
          </cell>
        </row>
        <row r="8">
          <cell r="B8" t="str">
            <v xml:space="preserve">  ค่าใช้จ่ายในการขาย</v>
          </cell>
        </row>
        <row r="9">
          <cell r="B9" t="str">
            <v/>
          </cell>
          <cell r="C9" t="str">
            <v xml:space="preserve">ค่าตรวจวิเคราะห์สินค้า </v>
          </cell>
        </row>
        <row r="10">
          <cell r="B10" t="str">
            <v/>
          </cell>
          <cell r="C10" t="str">
            <v>ค่าใช้จ่ายในการจำหน่ายให้ลูกค้า</v>
          </cell>
        </row>
        <row r="11">
          <cell r="B11" t="str">
            <v/>
          </cell>
          <cell r="C11" t="str">
            <v>ค่าจ้างลงถ่านหินจำหน่ายให้ลูกค้า</v>
          </cell>
        </row>
        <row r="12">
          <cell r="B12" t="str">
            <v/>
          </cell>
          <cell r="C12" t="str">
            <v>ค่านายหน้า</v>
          </cell>
        </row>
        <row r="13">
          <cell r="B13" t="str">
            <v/>
          </cell>
          <cell r="C13" t="str">
            <v>ค่าโฆษณาและส่งเสริมการขาย</v>
          </cell>
        </row>
        <row r="14">
          <cell r="B14" t="str">
            <v/>
          </cell>
          <cell r="C14" t="str">
            <v>ค่าบรรทุกเพื่อจำหน่ายให้ลูกค้า</v>
          </cell>
        </row>
        <row r="15">
          <cell r="B15" t="str">
            <v/>
          </cell>
          <cell r="C15" t="str">
            <v>ค่ารับรองและของขวัญลูกค้า</v>
          </cell>
        </row>
        <row r="16">
          <cell r="B16" t="str">
            <v/>
          </cell>
          <cell r="C16" t="str">
            <v>ค่าบรรทุกเพื่อขนย้ายสินค้า</v>
          </cell>
        </row>
        <row r="17">
          <cell r="B17" t="str">
            <v/>
          </cell>
          <cell r="C17" t="str">
            <v/>
          </cell>
        </row>
        <row r="18">
          <cell r="B18" t="str">
            <v>รวมค่าใช้จ่ายในการขาย</v>
          </cell>
        </row>
        <row r="20">
          <cell r="B20" t="str">
            <v xml:space="preserve"> ค่าใช้จ่ายในการบริหาร</v>
          </cell>
        </row>
        <row r="21">
          <cell r="C21" t="str">
            <v xml:space="preserve">เงินเดือน  </v>
          </cell>
        </row>
        <row r="22">
          <cell r="C22" t="str">
            <v>ค่าแรงงาน</v>
          </cell>
        </row>
        <row r="23">
          <cell r="C23" t="str">
            <v>ค่าโบนัส</v>
          </cell>
        </row>
        <row r="24">
          <cell r="C24" t="str">
            <v>ค่าล่วงเวลาในการทำงาน</v>
          </cell>
        </row>
        <row r="25">
          <cell r="C25" t="str">
            <v>ค่าเบี้ยเลี้ยง</v>
          </cell>
        </row>
        <row r="26">
          <cell r="C26" t="str">
            <v>ค่าสวัสดิการในการทำงาน</v>
          </cell>
        </row>
        <row r="27">
          <cell r="C27" t="str">
            <v>ค่าอบรมสัมมนา</v>
          </cell>
        </row>
        <row r="28">
          <cell r="C28" t="str">
            <v>ค่ารักษาพยาบาล</v>
          </cell>
        </row>
        <row r="29">
          <cell r="C29" t="str">
            <v>ค่าประกันสังคมพนักงาน</v>
          </cell>
        </row>
        <row r="30">
          <cell r="C30" t="str">
            <v>ค่าเงินกองทุนทดแทน</v>
          </cell>
        </row>
        <row r="31">
          <cell r="C31" t="str">
            <v>ค่าพาหนะและค่าใช้จ่ายเดินทาง</v>
          </cell>
        </row>
        <row r="32">
          <cell r="C32" t="str">
            <v xml:space="preserve">ค่าไฟฟ้า   </v>
          </cell>
        </row>
        <row r="33">
          <cell r="C33" t="str">
            <v>ค่าน้ำประปา</v>
          </cell>
        </row>
        <row r="34">
          <cell r="C34" t="str">
            <v>ค่าโทรศัพท์</v>
          </cell>
        </row>
        <row r="35">
          <cell r="C35" t="str">
            <v>ค่าไปรษณีย์</v>
          </cell>
        </row>
        <row r="36">
          <cell r="C36" t="str">
            <v>ค่าเช่า</v>
          </cell>
        </row>
        <row r="37">
          <cell r="C37" t="str">
            <v>ค่าประกันภัย</v>
          </cell>
        </row>
        <row r="38">
          <cell r="C38" t="str">
            <v>ค่าซ่อมแซม</v>
          </cell>
        </row>
        <row r="39">
          <cell r="C39" t="str">
            <v>ค่าใช้จ่ายในการทำความสะอาด</v>
          </cell>
        </row>
        <row r="40">
          <cell r="C40" t="str">
            <v>ค่าเครื่องเขียนแบบพิมพ์</v>
          </cell>
        </row>
        <row r="41">
          <cell r="C41" t="str">
            <v>ค่าส่วนต่างเศษสตางค์</v>
          </cell>
        </row>
        <row r="42">
          <cell r="C42" t="str">
            <v>ค่าที่ปรึกษา</v>
          </cell>
        </row>
        <row r="43">
          <cell r="C43" t="str">
            <v>ค่าทนายความ</v>
          </cell>
        </row>
        <row r="44">
          <cell r="C44" t="str">
            <v>ค่าขนส่ง</v>
          </cell>
        </row>
        <row r="45">
          <cell r="C45" t="str">
            <v>ค่าสูญเสียสินค้า</v>
          </cell>
        </row>
        <row r="46">
          <cell r="C46" t="str">
            <v>ค่า Despatch Shipment</v>
          </cell>
        </row>
        <row r="47">
          <cell r="C47" t="str">
            <v>ค่าเสื่อมราคาทรัพย์สิน</v>
          </cell>
        </row>
        <row r="48">
          <cell r="C48" t="str">
            <v>ค่าบริการวิชาชีพ</v>
          </cell>
        </row>
        <row r="49">
          <cell r="C49" t="str">
            <v>ค่าใช้จ่ายอื่นๆ</v>
          </cell>
        </row>
        <row r="50">
          <cell r="C50" t="str">
            <v>ค่าภาษีอากรอื่นๆ</v>
          </cell>
        </row>
        <row r="51">
          <cell r="C51" t="str">
            <v>ขาดทุนจากอัตรแลกเปลี่ยน</v>
          </cell>
        </row>
        <row r="52">
          <cell r="C52" t="str">
            <v>ค่าธรรมเนียมอื่นๆ</v>
          </cell>
        </row>
        <row r="53">
          <cell r="C53" t="str">
            <v>ค่าเบี้ยปรับ,เงินเพิ่ม</v>
          </cell>
        </row>
        <row r="54">
          <cell r="C54" t="str">
            <v>เงินบริจาค</v>
          </cell>
        </row>
        <row r="55">
          <cell r="C55" t="str">
            <v>ภาษีมูลค่าเพิ่มไม่ขอคืน</v>
          </cell>
        </row>
        <row r="56">
          <cell r="C56" t="str">
            <v>ภาษีซื้อต้องห้าม</v>
          </cell>
        </row>
        <row r="57">
          <cell r="C57" t="str">
            <v>ค่าใช้จ่ายอื่นๆ ต้องห้าม</v>
          </cell>
        </row>
        <row r="58">
          <cell r="C58" t="str">
            <v>ค่าธรรมเนียมธนาคาร</v>
          </cell>
        </row>
        <row r="59">
          <cell r="B59" t="str">
            <v>รวมค่าใช้จ่ายในการบริหาร</v>
          </cell>
        </row>
        <row r="60">
          <cell r="C60" t="str">
            <v>- หมายเหตุ - เดือนพฤศจิกายน ปรับเพิ่มค่าบรรทุกส่งลูกค้า,และค่าน้ำมันที่สต็อก เนื่องจากบันทึกขาดไป</v>
          </cell>
        </row>
        <row r="61">
          <cell r="C61" t="str">
            <v/>
          </cell>
        </row>
      </sheetData>
      <sheetData sheetId="5">
        <row r="2">
          <cell r="C2" t="str">
            <v>บริษัท ล็อก พลัส ไมน์นิ่ง เซอร์วิส จำกัด</v>
          </cell>
        </row>
        <row r="3">
          <cell r="C3" t="str">
            <v>สต็อกคงเหลือตามบัญชี สิ้นสุด 31 กรกฎาคม  2553</v>
          </cell>
        </row>
        <row r="4">
          <cell r="D4" t="str">
            <v>จำนวน(ตัน)</v>
          </cell>
          <cell r="F4" t="str">
            <v>จำนวน(บาท)</v>
          </cell>
          <cell r="G4" t="str">
            <v>ราคาเฉลี่ย/ตัน</v>
          </cell>
        </row>
        <row r="5">
          <cell r="C5" t="str">
            <v>คลองสะแก</v>
          </cell>
          <cell r="D5">
            <v>18274.84</v>
          </cell>
          <cell r="E5">
            <v>35381051.579999998</v>
          </cell>
          <cell r="G5">
            <v>1936.0526045645267</v>
          </cell>
        </row>
        <row r="6">
          <cell r="C6" t="str">
            <v>รวม</v>
          </cell>
          <cell r="D6">
            <v>18274.84</v>
          </cell>
          <cell r="E6">
            <v>35381051.579999998</v>
          </cell>
          <cell r="G6">
            <v>1936.0526045645267</v>
          </cell>
        </row>
        <row r="7">
          <cell r="C7" t="str">
            <v/>
          </cell>
          <cell r="F7">
            <v>0</v>
          </cell>
        </row>
        <row r="8">
          <cell r="C8" t="str">
            <v>ยอดรวมสินค้าคงเหลือ ก.ค.53</v>
          </cell>
          <cell r="F8">
            <v>35381051.579999998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  <sheetName val="Stock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Journal"/>
      <sheetName val="TB-curr"/>
      <sheetName val="TB-bal"/>
      <sheetName val="BS -  Assets"/>
      <sheetName val="BS - L+OE"/>
      <sheetName val="Bal details"/>
      <sheetName val="13105 Details"/>
      <sheetName val="Vacation Accrual"/>
      <sheetName val="Summary PL"/>
      <sheetName val="Detailed PL"/>
      <sheetName val="Invoice "/>
      <sheetName val="BANK - RMB - ICBC "/>
      <sheetName val="BANK - RMB - BOC"/>
      <sheetName val="BANK USD (Settlement - BOC)"/>
      <sheetName val="FA Register(Before)"/>
      <sheetName val="FA Register(LHI)"/>
      <sheetName val="FA Register"/>
      <sheetName val="IC AR 11879"/>
      <sheetName val="FA Register (Sort by Dept.)"/>
      <sheetName val="FA Schedule"/>
      <sheetName val="IC AP 20500"/>
      <sheetName val="IC AP 20513"/>
      <sheetName val="PROOF"/>
      <sheetName val="Head Counts"/>
      <sheetName val="Accrual Schedule"/>
      <sheetName val="Check list"/>
    </sheetNames>
    <sheetDataSet>
      <sheetData sheetId="0"/>
      <sheetData sheetId="1"/>
      <sheetData sheetId="2"/>
      <sheetData sheetId="3"/>
      <sheetData sheetId="4" refreshError="1">
        <row r="2">
          <cell r="G2">
            <v>8.2765000000000004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Customer Format for Import"/>
      <sheetName val="Invoice Format for Import"/>
      <sheetName val="Invoice Summary"/>
      <sheetName val="ardtlqe2189"/>
      <sheetName val="Bu_Lookup"/>
      <sheetName val="GL_Lookup"/>
      <sheetName val="P-0443R-To recognize deferred r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Dept</v>
          </cell>
          <cell r="B1" t="str">
            <v>Bus Unit</v>
          </cell>
          <cell r="C1" t="str">
            <v>Div</v>
          </cell>
        </row>
        <row r="2">
          <cell r="A2">
            <v>0</v>
          </cell>
          <cell r="B2" t="str">
            <v>CORP</v>
          </cell>
          <cell r="C2">
            <v>1</v>
          </cell>
        </row>
        <row r="3">
          <cell r="A3">
            <v>1100</v>
          </cell>
          <cell r="B3" t="str">
            <v>CORP</v>
          </cell>
          <cell r="C3">
            <v>1</v>
          </cell>
        </row>
        <row r="4">
          <cell r="A4">
            <v>1110</v>
          </cell>
          <cell r="B4" t="str">
            <v>CORP</v>
          </cell>
          <cell r="C4">
            <v>1</v>
          </cell>
        </row>
        <row r="5">
          <cell r="A5">
            <v>1113</v>
          </cell>
          <cell r="B5" t="str">
            <v>CORP</v>
          </cell>
          <cell r="C5">
            <v>1</v>
          </cell>
        </row>
        <row r="6">
          <cell r="A6">
            <v>1114</v>
          </cell>
          <cell r="B6" t="str">
            <v>CORP</v>
          </cell>
          <cell r="C6">
            <v>1</v>
          </cell>
        </row>
        <row r="7">
          <cell r="A7">
            <v>1115</v>
          </cell>
          <cell r="B7" t="str">
            <v>CORP</v>
          </cell>
          <cell r="C7">
            <v>1</v>
          </cell>
        </row>
        <row r="8">
          <cell r="A8">
            <v>1116</v>
          </cell>
          <cell r="B8" t="str">
            <v>CORP</v>
          </cell>
          <cell r="C8">
            <v>1</v>
          </cell>
        </row>
        <row r="9">
          <cell r="A9">
            <v>1117</v>
          </cell>
          <cell r="B9" t="str">
            <v>CORP</v>
          </cell>
          <cell r="C9">
            <v>1</v>
          </cell>
        </row>
        <row r="10">
          <cell r="A10">
            <v>1118</v>
          </cell>
          <cell r="B10" t="str">
            <v>CORP</v>
          </cell>
          <cell r="C10">
            <v>1</v>
          </cell>
        </row>
        <row r="11">
          <cell r="A11">
            <v>1119</v>
          </cell>
          <cell r="B11" t="str">
            <v>CORP</v>
          </cell>
          <cell r="C11">
            <v>1</v>
          </cell>
        </row>
        <row r="12">
          <cell r="A12">
            <v>1120</v>
          </cell>
          <cell r="B12" t="str">
            <v>CORP</v>
          </cell>
          <cell r="C12">
            <v>1</v>
          </cell>
        </row>
        <row r="13">
          <cell r="A13">
            <v>1121</v>
          </cell>
          <cell r="B13" t="str">
            <v>CORP</v>
          </cell>
          <cell r="C13">
            <v>1</v>
          </cell>
        </row>
        <row r="14">
          <cell r="A14">
            <v>1122</v>
          </cell>
          <cell r="B14" t="str">
            <v>CORP</v>
          </cell>
          <cell r="C14">
            <v>1</v>
          </cell>
        </row>
        <row r="15">
          <cell r="A15">
            <v>1123</v>
          </cell>
          <cell r="B15" t="str">
            <v>CORP</v>
          </cell>
          <cell r="C15">
            <v>1</v>
          </cell>
        </row>
        <row r="16">
          <cell r="A16">
            <v>1125</v>
          </cell>
          <cell r="B16" t="str">
            <v>CORP</v>
          </cell>
          <cell r="C16">
            <v>1</v>
          </cell>
        </row>
        <row r="17">
          <cell r="A17">
            <v>1126</v>
          </cell>
          <cell r="B17" t="str">
            <v>CORP</v>
          </cell>
          <cell r="C17">
            <v>1</v>
          </cell>
        </row>
        <row r="18">
          <cell r="A18">
            <v>1127</v>
          </cell>
          <cell r="B18" t="str">
            <v>CORP</v>
          </cell>
          <cell r="C18">
            <v>1</v>
          </cell>
        </row>
        <row r="19">
          <cell r="A19">
            <v>1128</v>
          </cell>
          <cell r="B19" t="str">
            <v>CORP</v>
          </cell>
          <cell r="C19">
            <v>1</v>
          </cell>
        </row>
        <row r="20">
          <cell r="A20">
            <v>1129</v>
          </cell>
          <cell r="B20" t="str">
            <v>CORP</v>
          </cell>
          <cell r="C20">
            <v>1</v>
          </cell>
        </row>
        <row r="21">
          <cell r="A21">
            <v>1130</v>
          </cell>
          <cell r="B21" t="str">
            <v>CORP</v>
          </cell>
          <cell r="C21">
            <v>1</v>
          </cell>
        </row>
        <row r="22">
          <cell r="A22">
            <v>1131</v>
          </cell>
          <cell r="B22" t="str">
            <v>INFR</v>
          </cell>
          <cell r="C22">
            <v>1</v>
          </cell>
        </row>
        <row r="23">
          <cell r="A23">
            <v>1132</v>
          </cell>
          <cell r="B23" t="str">
            <v>INFR</v>
          </cell>
          <cell r="C23">
            <v>1</v>
          </cell>
        </row>
        <row r="24">
          <cell r="A24">
            <v>1133</v>
          </cell>
          <cell r="B24" t="str">
            <v>INFR</v>
          </cell>
          <cell r="C24">
            <v>1</v>
          </cell>
        </row>
        <row r="25">
          <cell r="A25">
            <v>1134</v>
          </cell>
          <cell r="B25" t="str">
            <v>INFR</v>
          </cell>
          <cell r="C25">
            <v>1</v>
          </cell>
        </row>
        <row r="26">
          <cell r="A26">
            <v>1135</v>
          </cell>
          <cell r="B26" t="str">
            <v>INFR</v>
          </cell>
          <cell r="C26">
            <v>1</v>
          </cell>
        </row>
        <row r="27">
          <cell r="A27">
            <v>1136</v>
          </cell>
          <cell r="B27" t="str">
            <v>INFR</v>
          </cell>
          <cell r="C27">
            <v>1</v>
          </cell>
        </row>
        <row r="28">
          <cell r="A28">
            <v>1137</v>
          </cell>
          <cell r="B28" t="str">
            <v>INFR</v>
          </cell>
          <cell r="C28">
            <v>1</v>
          </cell>
        </row>
        <row r="29">
          <cell r="A29">
            <v>1138</v>
          </cell>
          <cell r="B29" t="str">
            <v>INFR</v>
          </cell>
          <cell r="C29">
            <v>1</v>
          </cell>
        </row>
        <row r="30">
          <cell r="A30">
            <v>1139</v>
          </cell>
          <cell r="B30" t="str">
            <v>INFR</v>
          </cell>
          <cell r="C30">
            <v>1</v>
          </cell>
        </row>
        <row r="31">
          <cell r="A31">
            <v>1140</v>
          </cell>
          <cell r="B31" t="str">
            <v>CORP</v>
          </cell>
          <cell r="C31">
            <v>1</v>
          </cell>
        </row>
        <row r="32">
          <cell r="A32">
            <v>1141</v>
          </cell>
          <cell r="B32" t="str">
            <v>CORP</v>
          </cell>
          <cell r="C32">
            <v>1</v>
          </cell>
        </row>
        <row r="33">
          <cell r="A33">
            <v>1142</v>
          </cell>
          <cell r="B33" t="str">
            <v>INFR</v>
          </cell>
          <cell r="C33">
            <v>1</v>
          </cell>
        </row>
        <row r="34">
          <cell r="A34">
            <v>1143</v>
          </cell>
          <cell r="B34" t="str">
            <v>INFR</v>
          </cell>
          <cell r="C34">
            <v>1</v>
          </cell>
        </row>
        <row r="35">
          <cell r="A35">
            <v>1144</v>
          </cell>
          <cell r="B35" t="str">
            <v>INFR</v>
          </cell>
          <cell r="C35">
            <v>1</v>
          </cell>
        </row>
        <row r="36">
          <cell r="A36">
            <v>1145</v>
          </cell>
          <cell r="B36" t="str">
            <v>INFR</v>
          </cell>
          <cell r="C36">
            <v>1</v>
          </cell>
        </row>
        <row r="37">
          <cell r="A37">
            <v>1146</v>
          </cell>
          <cell r="B37" t="str">
            <v>CORP</v>
          </cell>
          <cell r="C37">
            <v>1</v>
          </cell>
        </row>
        <row r="38">
          <cell r="A38">
            <v>1147</v>
          </cell>
          <cell r="B38" t="str">
            <v>CORP</v>
          </cell>
          <cell r="C38">
            <v>1</v>
          </cell>
        </row>
        <row r="39">
          <cell r="A39">
            <v>1148</v>
          </cell>
          <cell r="B39" t="str">
            <v>INFR</v>
          </cell>
          <cell r="C39">
            <v>1</v>
          </cell>
        </row>
        <row r="40">
          <cell r="A40">
            <v>1149</v>
          </cell>
          <cell r="B40" t="str">
            <v>CORP</v>
          </cell>
          <cell r="C40">
            <v>1</v>
          </cell>
        </row>
        <row r="41">
          <cell r="A41">
            <v>1150</v>
          </cell>
          <cell r="B41" t="str">
            <v>CORP</v>
          </cell>
          <cell r="C41">
            <v>1</v>
          </cell>
        </row>
        <row r="42">
          <cell r="A42">
            <v>1151</v>
          </cell>
          <cell r="B42" t="str">
            <v>INFR</v>
          </cell>
          <cell r="C42">
            <v>1</v>
          </cell>
        </row>
        <row r="43">
          <cell r="A43">
            <v>1152</v>
          </cell>
          <cell r="B43" t="str">
            <v>INFR</v>
          </cell>
          <cell r="C43">
            <v>1</v>
          </cell>
        </row>
        <row r="44">
          <cell r="A44">
            <v>1153</v>
          </cell>
          <cell r="B44" t="str">
            <v>INFR</v>
          </cell>
          <cell r="C44">
            <v>1</v>
          </cell>
        </row>
        <row r="45">
          <cell r="A45">
            <v>1154</v>
          </cell>
          <cell r="B45" t="str">
            <v>INFR</v>
          </cell>
          <cell r="C45">
            <v>1</v>
          </cell>
        </row>
        <row r="46">
          <cell r="A46">
            <v>1155</v>
          </cell>
          <cell r="B46" t="str">
            <v>INFR</v>
          </cell>
          <cell r="C46">
            <v>1</v>
          </cell>
        </row>
        <row r="47">
          <cell r="A47">
            <v>1156</v>
          </cell>
          <cell r="B47" t="str">
            <v>INFR</v>
          </cell>
          <cell r="C47">
            <v>1</v>
          </cell>
        </row>
        <row r="48">
          <cell r="A48">
            <v>1157</v>
          </cell>
          <cell r="B48" t="str">
            <v>INFR</v>
          </cell>
          <cell r="C48">
            <v>1</v>
          </cell>
        </row>
        <row r="49">
          <cell r="A49">
            <v>1158</v>
          </cell>
          <cell r="B49" t="str">
            <v>INFR</v>
          </cell>
          <cell r="C49">
            <v>1</v>
          </cell>
        </row>
        <row r="50">
          <cell r="A50">
            <v>1159</v>
          </cell>
          <cell r="B50" t="str">
            <v>INFR</v>
          </cell>
          <cell r="C50">
            <v>1</v>
          </cell>
        </row>
        <row r="51">
          <cell r="A51">
            <v>1160</v>
          </cell>
          <cell r="B51" t="str">
            <v>INFR</v>
          </cell>
          <cell r="C51">
            <v>1</v>
          </cell>
        </row>
        <row r="52">
          <cell r="A52">
            <v>1161</v>
          </cell>
          <cell r="B52" t="str">
            <v>INFR</v>
          </cell>
          <cell r="C52">
            <v>1</v>
          </cell>
        </row>
        <row r="53">
          <cell r="A53">
            <v>1162</v>
          </cell>
          <cell r="B53" t="str">
            <v>INFR</v>
          </cell>
          <cell r="C53">
            <v>1</v>
          </cell>
        </row>
        <row r="54">
          <cell r="A54">
            <v>1165</v>
          </cell>
          <cell r="B54" t="str">
            <v>CORP</v>
          </cell>
          <cell r="C54">
            <v>1</v>
          </cell>
        </row>
        <row r="55">
          <cell r="A55">
            <v>1166</v>
          </cell>
          <cell r="B55" t="str">
            <v>CORP</v>
          </cell>
          <cell r="C55">
            <v>1</v>
          </cell>
        </row>
        <row r="56">
          <cell r="A56">
            <v>1167</v>
          </cell>
          <cell r="B56" t="str">
            <v>CORP</v>
          </cell>
          <cell r="C56">
            <v>1</v>
          </cell>
        </row>
        <row r="57">
          <cell r="A57">
            <v>1170</v>
          </cell>
          <cell r="B57" t="str">
            <v>CORP</v>
          </cell>
          <cell r="C57">
            <v>1</v>
          </cell>
        </row>
        <row r="58">
          <cell r="A58">
            <v>1171</v>
          </cell>
          <cell r="B58" t="str">
            <v>CORP</v>
          </cell>
          <cell r="C58">
            <v>1</v>
          </cell>
        </row>
        <row r="59">
          <cell r="A59">
            <v>1172</v>
          </cell>
          <cell r="B59" t="str">
            <v>CORP</v>
          </cell>
          <cell r="C59">
            <v>1</v>
          </cell>
        </row>
        <row r="60">
          <cell r="A60">
            <v>1173</v>
          </cell>
          <cell r="B60" t="str">
            <v>CORP</v>
          </cell>
          <cell r="C60">
            <v>1</v>
          </cell>
        </row>
        <row r="61">
          <cell r="A61">
            <v>1174</v>
          </cell>
          <cell r="B61" t="str">
            <v>CORP</v>
          </cell>
          <cell r="C61">
            <v>1</v>
          </cell>
        </row>
        <row r="62">
          <cell r="A62">
            <v>1185</v>
          </cell>
          <cell r="B62" t="str">
            <v>QCSEC</v>
          </cell>
          <cell r="C62">
            <v>1</v>
          </cell>
        </row>
        <row r="63">
          <cell r="A63">
            <v>1186</v>
          </cell>
          <cell r="B63" t="str">
            <v>QCSEC</v>
          </cell>
          <cell r="C63">
            <v>1</v>
          </cell>
        </row>
        <row r="64">
          <cell r="A64">
            <v>1187</v>
          </cell>
          <cell r="B64" t="str">
            <v>QCSEC</v>
          </cell>
          <cell r="C64">
            <v>1</v>
          </cell>
        </row>
        <row r="65">
          <cell r="A65">
            <v>1188</v>
          </cell>
          <cell r="B65" t="str">
            <v>QCSEC</v>
          </cell>
          <cell r="C65">
            <v>1</v>
          </cell>
        </row>
        <row r="66">
          <cell r="A66">
            <v>1190</v>
          </cell>
          <cell r="B66" t="str">
            <v>CORP</v>
          </cell>
          <cell r="C66">
            <v>1</v>
          </cell>
        </row>
        <row r="67">
          <cell r="A67">
            <v>1194</v>
          </cell>
          <cell r="B67" t="str">
            <v>CORP</v>
          </cell>
          <cell r="C67">
            <v>1</v>
          </cell>
        </row>
        <row r="68">
          <cell r="A68">
            <v>1195</v>
          </cell>
          <cell r="B68" t="str">
            <v>CORP</v>
          </cell>
          <cell r="C68">
            <v>1</v>
          </cell>
        </row>
        <row r="69">
          <cell r="A69">
            <v>1196</v>
          </cell>
          <cell r="B69" t="str">
            <v>QCCRP</v>
          </cell>
          <cell r="C69">
            <v>4</v>
          </cell>
        </row>
        <row r="70">
          <cell r="A70">
            <v>1197</v>
          </cell>
          <cell r="B70" t="str">
            <v>CORP</v>
          </cell>
          <cell r="C70">
            <v>1</v>
          </cell>
        </row>
        <row r="71">
          <cell r="A71">
            <v>1198</v>
          </cell>
          <cell r="B71" t="str">
            <v>CORP</v>
          </cell>
          <cell r="C71">
            <v>1</v>
          </cell>
        </row>
        <row r="72">
          <cell r="A72">
            <v>1199</v>
          </cell>
          <cell r="B72" t="str">
            <v>QGS</v>
          </cell>
          <cell r="C72">
            <v>23</v>
          </cell>
        </row>
        <row r="73">
          <cell r="A73">
            <v>1200</v>
          </cell>
          <cell r="B73" t="str">
            <v>TAPP</v>
          </cell>
          <cell r="C73">
            <v>1</v>
          </cell>
        </row>
        <row r="74">
          <cell r="A74">
            <v>1201</v>
          </cell>
          <cell r="B74" t="str">
            <v>TAPP</v>
          </cell>
          <cell r="C74">
            <v>1</v>
          </cell>
        </row>
        <row r="75">
          <cell r="A75">
            <v>1202</v>
          </cell>
          <cell r="B75" t="str">
            <v>COMM</v>
          </cell>
          <cell r="C75">
            <v>1</v>
          </cell>
        </row>
        <row r="76">
          <cell r="A76">
            <v>1210</v>
          </cell>
          <cell r="B76" t="str">
            <v>OMNI</v>
          </cell>
          <cell r="C76">
            <v>1</v>
          </cell>
        </row>
        <row r="77">
          <cell r="A77">
            <v>1211</v>
          </cell>
          <cell r="B77" t="str">
            <v>COMM</v>
          </cell>
          <cell r="C77">
            <v>1</v>
          </cell>
        </row>
        <row r="78">
          <cell r="A78">
            <v>1212</v>
          </cell>
          <cell r="B78" t="str">
            <v>COMM</v>
          </cell>
          <cell r="C78">
            <v>1</v>
          </cell>
        </row>
        <row r="79">
          <cell r="A79">
            <v>1213</v>
          </cell>
          <cell r="B79" t="str">
            <v>COMM</v>
          </cell>
          <cell r="C79">
            <v>1</v>
          </cell>
        </row>
        <row r="80">
          <cell r="A80">
            <v>1214</v>
          </cell>
          <cell r="B80" t="str">
            <v>COMM</v>
          </cell>
          <cell r="C80">
            <v>1</v>
          </cell>
        </row>
        <row r="81">
          <cell r="A81">
            <v>1215</v>
          </cell>
          <cell r="B81" t="str">
            <v>COMM</v>
          </cell>
          <cell r="C81">
            <v>1</v>
          </cell>
        </row>
        <row r="82">
          <cell r="A82">
            <v>1216</v>
          </cell>
          <cell r="B82" t="str">
            <v>COMM</v>
          </cell>
          <cell r="C82">
            <v>1</v>
          </cell>
        </row>
        <row r="83">
          <cell r="A83">
            <v>1217</v>
          </cell>
          <cell r="B83" t="str">
            <v>COMM</v>
          </cell>
          <cell r="C83">
            <v>1</v>
          </cell>
        </row>
        <row r="84">
          <cell r="A84">
            <v>1218</v>
          </cell>
          <cell r="B84" t="str">
            <v>COMM</v>
          </cell>
          <cell r="C84">
            <v>1</v>
          </cell>
        </row>
        <row r="85">
          <cell r="A85">
            <v>1219</v>
          </cell>
          <cell r="B85" t="str">
            <v>COMM</v>
          </cell>
          <cell r="C85">
            <v>1</v>
          </cell>
        </row>
        <row r="86">
          <cell r="A86">
            <v>1220</v>
          </cell>
          <cell r="B86" t="str">
            <v>TAPP</v>
          </cell>
          <cell r="C86">
            <v>1</v>
          </cell>
        </row>
        <row r="87">
          <cell r="A87">
            <v>1221</v>
          </cell>
          <cell r="B87" t="str">
            <v>TAPP</v>
          </cell>
          <cell r="C87">
            <v>1</v>
          </cell>
        </row>
        <row r="88">
          <cell r="A88">
            <v>1222</v>
          </cell>
          <cell r="B88" t="str">
            <v>TAPP</v>
          </cell>
          <cell r="C88">
            <v>1</v>
          </cell>
        </row>
        <row r="89">
          <cell r="A89">
            <v>1223</v>
          </cell>
          <cell r="B89" t="str">
            <v>TAPP</v>
          </cell>
          <cell r="C89">
            <v>1</v>
          </cell>
        </row>
        <row r="90">
          <cell r="A90">
            <v>1224</v>
          </cell>
          <cell r="B90" t="str">
            <v>TAPP</v>
          </cell>
          <cell r="C90">
            <v>1</v>
          </cell>
        </row>
        <row r="91">
          <cell r="A91">
            <v>1230</v>
          </cell>
          <cell r="B91" t="str">
            <v>TAPP</v>
          </cell>
          <cell r="C91">
            <v>1</v>
          </cell>
        </row>
        <row r="92">
          <cell r="A92">
            <v>1231</v>
          </cell>
          <cell r="B92" t="str">
            <v>TAPP</v>
          </cell>
          <cell r="C92">
            <v>1</v>
          </cell>
        </row>
        <row r="93">
          <cell r="A93">
            <v>1232</v>
          </cell>
          <cell r="B93" t="str">
            <v>TAPP</v>
          </cell>
          <cell r="C93">
            <v>1</v>
          </cell>
        </row>
        <row r="94">
          <cell r="A94">
            <v>1233</v>
          </cell>
          <cell r="B94" t="str">
            <v>TAPP</v>
          </cell>
          <cell r="C94">
            <v>1</v>
          </cell>
        </row>
        <row r="95">
          <cell r="A95">
            <v>1234</v>
          </cell>
          <cell r="B95" t="str">
            <v>TAPP</v>
          </cell>
          <cell r="C95">
            <v>1</v>
          </cell>
        </row>
        <row r="96">
          <cell r="A96">
            <v>1235</v>
          </cell>
          <cell r="B96" t="str">
            <v>TAPP</v>
          </cell>
          <cell r="C96">
            <v>1</v>
          </cell>
        </row>
        <row r="97">
          <cell r="A97">
            <v>1236</v>
          </cell>
          <cell r="B97" t="str">
            <v>TAPP</v>
          </cell>
          <cell r="C97">
            <v>1</v>
          </cell>
        </row>
        <row r="98">
          <cell r="A98">
            <v>1239</v>
          </cell>
          <cell r="B98" t="str">
            <v>CWC</v>
          </cell>
          <cell r="C98">
            <v>1</v>
          </cell>
        </row>
        <row r="99">
          <cell r="A99">
            <v>1240</v>
          </cell>
          <cell r="B99" t="str">
            <v>CORP</v>
          </cell>
          <cell r="C99">
            <v>1</v>
          </cell>
        </row>
        <row r="100">
          <cell r="A100">
            <v>1241</v>
          </cell>
          <cell r="B100" t="str">
            <v>TAPP</v>
          </cell>
          <cell r="C100">
            <v>1</v>
          </cell>
        </row>
        <row r="101">
          <cell r="A101">
            <v>1242</v>
          </cell>
          <cell r="B101" t="str">
            <v>TAPP</v>
          </cell>
          <cell r="C101">
            <v>1</v>
          </cell>
        </row>
        <row r="102">
          <cell r="A102">
            <v>1250</v>
          </cell>
          <cell r="B102" t="str">
            <v>TAPP</v>
          </cell>
          <cell r="C102">
            <v>1</v>
          </cell>
        </row>
        <row r="103">
          <cell r="A103">
            <v>1251</v>
          </cell>
          <cell r="B103" t="str">
            <v>TAPP</v>
          </cell>
          <cell r="C103">
            <v>1</v>
          </cell>
        </row>
        <row r="104">
          <cell r="A104">
            <v>1252</v>
          </cell>
          <cell r="B104" t="str">
            <v>COMM</v>
          </cell>
          <cell r="C104">
            <v>1</v>
          </cell>
        </row>
        <row r="105">
          <cell r="A105">
            <v>1253</v>
          </cell>
          <cell r="B105" t="str">
            <v>CORP</v>
          </cell>
          <cell r="C105">
            <v>1</v>
          </cell>
        </row>
        <row r="106">
          <cell r="A106">
            <v>1254</v>
          </cell>
          <cell r="B106" t="str">
            <v>CORP</v>
          </cell>
          <cell r="C106">
            <v>1</v>
          </cell>
        </row>
        <row r="107">
          <cell r="A107">
            <v>1260</v>
          </cell>
          <cell r="B107" t="str">
            <v>TAPP</v>
          </cell>
          <cell r="C107">
            <v>1</v>
          </cell>
        </row>
        <row r="108">
          <cell r="A108">
            <v>1261</v>
          </cell>
          <cell r="B108" t="str">
            <v>TAPP</v>
          </cell>
          <cell r="C108">
            <v>1</v>
          </cell>
        </row>
        <row r="109">
          <cell r="A109">
            <v>1262</v>
          </cell>
          <cell r="B109" t="str">
            <v>TAPP</v>
          </cell>
          <cell r="C109">
            <v>1</v>
          </cell>
        </row>
        <row r="110">
          <cell r="A110">
            <v>1263</v>
          </cell>
          <cell r="B110" t="str">
            <v>TAPP</v>
          </cell>
          <cell r="C110">
            <v>1</v>
          </cell>
        </row>
        <row r="111">
          <cell r="A111">
            <v>1270</v>
          </cell>
          <cell r="B111" t="str">
            <v>COMM</v>
          </cell>
          <cell r="C111">
            <v>1</v>
          </cell>
        </row>
        <row r="112">
          <cell r="A112">
            <v>1271</v>
          </cell>
          <cell r="B112" t="str">
            <v>COMM</v>
          </cell>
          <cell r="C112">
            <v>1</v>
          </cell>
        </row>
        <row r="113">
          <cell r="A113">
            <v>1272</v>
          </cell>
          <cell r="B113" t="str">
            <v>COMM</v>
          </cell>
          <cell r="C113">
            <v>1</v>
          </cell>
        </row>
        <row r="114">
          <cell r="A114">
            <v>1273</v>
          </cell>
          <cell r="B114" t="str">
            <v>COMM</v>
          </cell>
          <cell r="C114">
            <v>1</v>
          </cell>
        </row>
        <row r="115">
          <cell r="A115">
            <v>1274</v>
          </cell>
          <cell r="B115" t="str">
            <v>COMM</v>
          </cell>
          <cell r="C115">
            <v>1</v>
          </cell>
        </row>
        <row r="116">
          <cell r="A116">
            <v>1275</v>
          </cell>
          <cell r="B116" t="str">
            <v>COMM</v>
          </cell>
          <cell r="C116">
            <v>1</v>
          </cell>
        </row>
        <row r="117">
          <cell r="A117">
            <v>1276</v>
          </cell>
          <cell r="B117" t="str">
            <v>COMM</v>
          </cell>
          <cell r="C117">
            <v>1</v>
          </cell>
        </row>
        <row r="118">
          <cell r="A118">
            <v>1277</v>
          </cell>
          <cell r="B118" t="str">
            <v>COMM</v>
          </cell>
          <cell r="C118">
            <v>1</v>
          </cell>
        </row>
        <row r="119">
          <cell r="A119">
            <v>1278</v>
          </cell>
          <cell r="B119" t="str">
            <v>COMM</v>
          </cell>
          <cell r="C119">
            <v>1</v>
          </cell>
        </row>
        <row r="120">
          <cell r="A120">
            <v>1279</v>
          </cell>
          <cell r="B120" t="str">
            <v>COMM</v>
          </cell>
          <cell r="C120">
            <v>1</v>
          </cell>
        </row>
        <row r="121">
          <cell r="A121">
            <v>1280</v>
          </cell>
          <cell r="B121" t="str">
            <v>COMM</v>
          </cell>
          <cell r="C121">
            <v>1</v>
          </cell>
        </row>
        <row r="122">
          <cell r="A122">
            <v>1281</v>
          </cell>
          <cell r="B122" t="str">
            <v>COMM</v>
          </cell>
          <cell r="C122">
            <v>1</v>
          </cell>
        </row>
        <row r="123">
          <cell r="A123">
            <v>1282</v>
          </cell>
          <cell r="B123" t="str">
            <v>COMM</v>
          </cell>
          <cell r="C123">
            <v>1</v>
          </cell>
        </row>
        <row r="124">
          <cell r="A124">
            <v>1283</v>
          </cell>
          <cell r="B124" t="str">
            <v>COMM</v>
          </cell>
          <cell r="C124">
            <v>1</v>
          </cell>
        </row>
        <row r="125">
          <cell r="A125">
            <v>1284</v>
          </cell>
          <cell r="B125" t="str">
            <v>COMM</v>
          </cell>
          <cell r="C125">
            <v>1</v>
          </cell>
        </row>
        <row r="126">
          <cell r="A126">
            <v>1285</v>
          </cell>
          <cell r="B126" t="str">
            <v>COMM</v>
          </cell>
          <cell r="C126">
            <v>1</v>
          </cell>
        </row>
        <row r="127">
          <cell r="A127">
            <v>1286</v>
          </cell>
          <cell r="B127" t="str">
            <v>COMM</v>
          </cell>
          <cell r="C127">
            <v>1</v>
          </cell>
        </row>
        <row r="128">
          <cell r="A128">
            <v>1287</v>
          </cell>
          <cell r="B128" t="str">
            <v>COMM</v>
          </cell>
          <cell r="C128">
            <v>1</v>
          </cell>
        </row>
        <row r="129">
          <cell r="A129">
            <v>1288</v>
          </cell>
          <cell r="B129" t="str">
            <v>COMM</v>
          </cell>
          <cell r="C129">
            <v>1</v>
          </cell>
        </row>
        <row r="130">
          <cell r="A130">
            <v>1290</v>
          </cell>
          <cell r="B130" t="str">
            <v>CORP</v>
          </cell>
          <cell r="C130">
            <v>1</v>
          </cell>
        </row>
        <row r="131">
          <cell r="A131">
            <v>1291</v>
          </cell>
          <cell r="B131" t="str">
            <v>CORP</v>
          </cell>
          <cell r="C131">
            <v>1</v>
          </cell>
        </row>
        <row r="132">
          <cell r="A132">
            <v>1292</v>
          </cell>
          <cell r="B132" t="str">
            <v>COMM</v>
          </cell>
          <cell r="C132">
            <v>1</v>
          </cell>
        </row>
        <row r="133">
          <cell r="A133">
            <v>1293</v>
          </cell>
          <cell r="B133" t="str">
            <v>COMM</v>
          </cell>
          <cell r="C133">
            <v>1</v>
          </cell>
        </row>
        <row r="134">
          <cell r="A134">
            <v>1303</v>
          </cell>
          <cell r="B134" t="str">
            <v>OMNI</v>
          </cell>
          <cell r="C134">
            <v>1</v>
          </cell>
        </row>
        <row r="135">
          <cell r="A135">
            <v>1304</v>
          </cell>
          <cell r="B135" t="str">
            <v>OMNI</v>
          </cell>
          <cell r="C135">
            <v>1</v>
          </cell>
        </row>
        <row r="136">
          <cell r="A136">
            <v>1305</v>
          </cell>
          <cell r="B136" t="str">
            <v>OMNI</v>
          </cell>
          <cell r="C136">
            <v>1</v>
          </cell>
        </row>
        <row r="137">
          <cell r="A137">
            <v>1306</v>
          </cell>
          <cell r="B137" t="str">
            <v>OMNI</v>
          </cell>
          <cell r="C137">
            <v>1</v>
          </cell>
        </row>
        <row r="138">
          <cell r="A138">
            <v>1308</v>
          </cell>
          <cell r="B138" t="str">
            <v>OMNI</v>
          </cell>
          <cell r="C138">
            <v>1</v>
          </cell>
        </row>
        <row r="139">
          <cell r="A139">
            <v>1309</v>
          </cell>
          <cell r="B139" t="str">
            <v>OMNI</v>
          </cell>
          <cell r="C139">
            <v>1</v>
          </cell>
        </row>
        <row r="140">
          <cell r="A140">
            <v>1310</v>
          </cell>
          <cell r="B140" t="str">
            <v>OMNI</v>
          </cell>
          <cell r="C140">
            <v>1</v>
          </cell>
        </row>
        <row r="141">
          <cell r="A141">
            <v>1311</v>
          </cell>
          <cell r="B141" t="str">
            <v>OMNI</v>
          </cell>
          <cell r="C141">
            <v>1</v>
          </cell>
        </row>
        <row r="142">
          <cell r="A142">
            <v>1312</v>
          </cell>
          <cell r="B142" t="str">
            <v>OMNI</v>
          </cell>
          <cell r="C142">
            <v>1</v>
          </cell>
        </row>
        <row r="143">
          <cell r="A143">
            <v>1313</v>
          </cell>
          <cell r="B143" t="str">
            <v>OMNI</v>
          </cell>
          <cell r="C143">
            <v>1</v>
          </cell>
        </row>
        <row r="144">
          <cell r="A144">
            <v>1314</v>
          </cell>
          <cell r="B144" t="str">
            <v>OMNI</v>
          </cell>
          <cell r="C144">
            <v>1</v>
          </cell>
        </row>
        <row r="145">
          <cell r="A145">
            <v>1315</v>
          </cell>
          <cell r="B145" t="str">
            <v>OMNI</v>
          </cell>
          <cell r="C145">
            <v>1</v>
          </cell>
        </row>
        <row r="146">
          <cell r="A146">
            <v>1316</v>
          </cell>
          <cell r="B146" t="str">
            <v>OMNI</v>
          </cell>
          <cell r="C146">
            <v>1</v>
          </cell>
        </row>
        <row r="147">
          <cell r="A147">
            <v>1317</v>
          </cell>
          <cell r="B147" t="str">
            <v>OMNI</v>
          </cell>
          <cell r="C147">
            <v>1</v>
          </cell>
        </row>
        <row r="148">
          <cell r="A148">
            <v>1318</v>
          </cell>
          <cell r="B148" t="str">
            <v>OMNI</v>
          </cell>
          <cell r="C148">
            <v>1</v>
          </cell>
        </row>
        <row r="149">
          <cell r="A149">
            <v>1319</v>
          </cell>
          <cell r="B149" t="str">
            <v>OMNI</v>
          </cell>
          <cell r="C149">
            <v>1</v>
          </cell>
        </row>
        <row r="150">
          <cell r="A150">
            <v>1320</v>
          </cell>
          <cell r="B150" t="str">
            <v>OMNI</v>
          </cell>
          <cell r="C150">
            <v>1</v>
          </cell>
        </row>
        <row r="151">
          <cell r="A151">
            <v>1321</v>
          </cell>
          <cell r="B151" t="str">
            <v>OMNI</v>
          </cell>
          <cell r="C151">
            <v>1</v>
          </cell>
        </row>
        <row r="152">
          <cell r="A152">
            <v>1322</v>
          </cell>
          <cell r="B152" t="str">
            <v>OMNI</v>
          </cell>
          <cell r="C152">
            <v>1</v>
          </cell>
        </row>
        <row r="153">
          <cell r="A153">
            <v>1323</v>
          </cell>
          <cell r="B153" t="str">
            <v>OMNI</v>
          </cell>
          <cell r="C153">
            <v>1</v>
          </cell>
        </row>
        <row r="154">
          <cell r="A154">
            <v>1324</v>
          </cell>
          <cell r="B154" t="str">
            <v>OMNI</v>
          </cell>
          <cell r="C154">
            <v>1</v>
          </cell>
        </row>
        <row r="155">
          <cell r="A155">
            <v>1325</v>
          </cell>
          <cell r="B155" t="str">
            <v>OMNI</v>
          </cell>
          <cell r="C155">
            <v>1</v>
          </cell>
        </row>
        <row r="156">
          <cell r="A156">
            <v>1326</v>
          </cell>
          <cell r="B156" t="str">
            <v>OMNI</v>
          </cell>
          <cell r="C156">
            <v>1</v>
          </cell>
        </row>
        <row r="157">
          <cell r="A157">
            <v>1330</v>
          </cell>
          <cell r="B157" t="str">
            <v>OMNI</v>
          </cell>
          <cell r="C157">
            <v>1</v>
          </cell>
        </row>
        <row r="158">
          <cell r="A158">
            <v>1331</v>
          </cell>
          <cell r="B158" t="str">
            <v>OMNI</v>
          </cell>
          <cell r="C158">
            <v>1</v>
          </cell>
        </row>
        <row r="159">
          <cell r="A159">
            <v>1332</v>
          </cell>
          <cell r="B159" t="str">
            <v>OMNI</v>
          </cell>
          <cell r="C159">
            <v>1</v>
          </cell>
        </row>
        <row r="160">
          <cell r="A160">
            <v>1333</v>
          </cell>
          <cell r="B160" t="str">
            <v>OMNI</v>
          </cell>
          <cell r="C160">
            <v>1</v>
          </cell>
        </row>
        <row r="161">
          <cell r="A161">
            <v>1334</v>
          </cell>
          <cell r="B161" t="str">
            <v>OMNI</v>
          </cell>
          <cell r="C161">
            <v>1</v>
          </cell>
        </row>
        <row r="162">
          <cell r="A162">
            <v>1335</v>
          </cell>
          <cell r="B162" t="str">
            <v>OMNI</v>
          </cell>
          <cell r="C162">
            <v>1</v>
          </cell>
        </row>
        <row r="163">
          <cell r="A163">
            <v>1336</v>
          </cell>
          <cell r="B163" t="str">
            <v>OMNI</v>
          </cell>
          <cell r="C163">
            <v>1</v>
          </cell>
        </row>
        <row r="164">
          <cell r="A164">
            <v>1337</v>
          </cell>
          <cell r="B164" t="str">
            <v>OMNI</v>
          </cell>
          <cell r="C164">
            <v>1</v>
          </cell>
        </row>
        <row r="165">
          <cell r="A165">
            <v>1338</v>
          </cell>
          <cell r="B165" t="str">
            <v>OMNI</v>
          </cell>
          <cell r="C165">
            <v>1</v>
          </cell>
        </row>
        <row r="166">
          <cell r="A166">
            <v>1339</v>
          </cell>
          <cell r="B166" t="str">
            <v>OMNI</v>
          </cell>
          <cell r="C166">
            <v>1</v>
          </cell>
        </row>
        <row r="167">
          <cell r="A167">
            <v>1340</v>
          </cell>
          <cell r="B167" t="str">
            <v>OMNI</v>
          </cell>
          <cell r="C167">
            <v>1</v>
          </cell>
        </row>
        <row r="168">
          <cell r="A168">
            <v>1342</v>
          </cell>
          <cell r="B168" t="str">
            <v>OMNI</v>
          </cell>
          <cell r="C168">
            <v>1</v>
          </cell>
        </row>
        <row r="169">
          <cell r="A169">
            <v>1343</v>
          </cell>
          <cell r="B169" t="str">
            <v>OMNI</v>
          </cell>
          <cell r="C169">
            <v>1</v>
          </cell>
        </row>
        <row r="170">
          <cell r="A170">
            <v>1344</v>
          </cell>
          <cell r="B170" t="str">
            <v>OMNI</v>
          </cell>
          <cell r="C170">
            <v>1</v>
          </cell>
        </row>
        <row r="171">
          <cell r="A171">
            <v>1345</v>
          </cell>
          <cell r="B171" t="str">
            <v>OMNI</v>
          </cell>
          <cell r="C171">
            <v>1</v>
          </cell>
        </row>
        <row r="172">
          <cell r="A172">
            <v>1346</v>
          </cell>
          <cell r="B172" t="str">
            <v>OMNI</v>
          </cell>
          <cell r="C172">
            <v>1</v>
          </cell>
        </row>
        <row r="173">
          <cell r="A173">
            <v>1347</v>
          </cell>
          <cell r="B173" t="str">
            <v>OMNI</v>
          </cell>
          <cell r="C173">
            <v>1</v>
          </cell>
        </row>
        <row r="174">
          <cell r="A174">
            <v>1348</v>
          </cell>
          <cell r="B174" t="str">
            <v>OMNI</v>
          </cell>
          <cell r="C174">
            <v>1</v>
          </cell>
        </row>
        <row r="175">
          <cell r="A175">
            <v>1349</v>
          </cell>
          <cell r="B175" t="str">
            <v>OMNI</v>
          </cell>
          <cell r="C175">
            <v>1</v>
          </cell>
        </row>
        <row r="176">
          <cell r="A176">
            <v>1350</v>
          </cell>
          <cell r="B176" t="str">
            <v>OMNI</v>
          </cell>
          <cell r="C176">
            <v>1</v>
          </cell>
        </row>
        <row r="177">
          <cell r="A177">
            <v>1351</v>
          </cell>
          <cell r="B177" t="str">
            <v>OMNI</v>
          </cell>
          <cell r="C177">
            <v>1</v>
          </cell>
        </row>
        <row r="178">
          <cell r="A178">
            <v>1352</v>
          </cell>
          <cell r="B178" t="str">
            <v>OMNI</v>
          </cell>
          <cell r="C178">
            <v>1</v>
          </cell>
        </row>
        <row r="179">
          <cell r="A179">
            <v>1353</v>
          </cell>
          <cell r="B179" t="str">
            <v>OMNI</v>
          </cell>
          <cell r="C179">
            <v>1</v>
          </cell>
        </row>
        <row r="180">
          <cell r="A180">
            <v>1354</v>
          </cell>
          <cell r="B180" t="str">
            <v>OMNI</v>
          </cell>
          <cell r="C180">
            <v>1</v>
          </cell>
        </row>
        <row r="181">
          <cell r="A181">
            <v>1360</v>
          </cell>
          <cell r="B181" t="str">
            <v>OMNI</v>
          </cell>
          <cell r="C181">
            <v>1</v>
          </cell>
        </row>
        <row r="182">
          <cell r="A182">
            <v>1361</v>
          </cell>
          <cell r="B182" t="str">
            <v>OMNI</v>
          </cell>
          <cell r="C182">
            <v>1</v>
          </cell>
        </row>
        <row r="183">
          <cell r="A183">
            <v>1362</v>
          </cell>
          <cell r="B183" t="str">
            <v>OMNI</v>
          </cell>
          <cell r="C183">
            <v>1</v>
          </cell>
        </row>
        <row r="184">
          <cell r="A184">
            <v>1365</v>
          </cell>
          <cell r="B184" t="str">
            <v>OMNI</v>
          </cell>
          <cell r="C184">
            <v>1</v>
          </cell>
        </row>
        <row r="185">
          <cell r="A185">
            <v>1366</v>
          </cell>
          <cell r="B185" t="str">
            <v>OMNI</v>
          </cell>
          <cell r="C185">
            <v>1</v>
          </cell>
        </row>
        <row r="186">
          <cell r="A186">
            <v>1369</v>
          </cell>
          <cell r="B186" t="str">
            <v>OMNI</v>
          </cell>
          <cell r="C186">
            <v>1</v>
          </cell>
        </row>
        <row r="187">
          <cell r="A187">
            <v>1370</v>
          </cell>
          <cell r="B187" t="str">
            <v>OMNI</v>
          </cell>
          <cell r="C187">
            <v>1</v>
          </cell>
        </row>
        <row r="188">
          <cell r="A188">
            <v>1371</v>
          </cell>
          <cell r="B188" t="str">
            <v>OMNI</v>
          </cell>
          <cell r="C188">
            <v>1</v>
          </cell>
        </row>
        <row r="189">
          <cell r="A189">
            <v>1372</v>
          </cell>
          <cell r="B189" t="str">
            <v>OMNI</v>
          </cell>
          <cell r="C189">
            <v>1</v>
          </cell>
        </row>
        <row r="190">
          <cell r="A190">
            <v>1373</v>
          </cell>
          <cell r="B190" t="str">
            <v>OMNI</v>
          </cell>
          <cell r="C190">
            <v>1</v>
          </cell>
        </row>
        <row r="191">
          <cell r="A191">
            <v>1374</v>
          </cell>
          <cell r="B191" t="str">
            <v>OMNI</v>
          </cell>
          <cell r="C191">
            <v>1</v>
          </cell>
        </row>
        <row r="192">
          <cell r="A192">
            <v>1375</v>
          </cell>
          <cell r="B192" t="str">
            <v>OMNI</v>
          </cell>
          <cell r="C192">
            <v>1</v>
          </cell>
        </row>
        <row r="193">
          <cell r="A193">
            <v>1376</v>
          </cell>
          <cell r="B193" t="str">
            <v>INFR</v>
          </cell>
          <cell r="C193">
            <v>1</v>
          </cell>
        </row>
        <row r="194">
          <cell r="A194">
            <v>1377</v>
          </cell>
          <cell r="B194" t="str">
            <v>INFR</v>
          </cell>
          <cell r="C194">
            <v>1</v>
          </cell>
        </row>
        <row r="195">
          <cell r="A195">
            <v>1378</v>
          </cell>
          <cell r="B195" t="str">
            <v>INFR</v>
          </cell>
          <cell r="C195">
            <v>1</v>
          </cell>
        </row>
        <row r="196">
          <cell r="A196">
            <v>1379</v>
          </cell>
          <cell r="B196" t="str">
            <v>INFR</v>
          </cell>
          <cell r="C196">
            <v>1</v>
          </cell>
        </row>
        <row r="197">
          <cell r="A197">
            <v>1380</v>
          </cell>
          <cell r="B197" t="str">
            <v>OMNI</v>
          </cell>
          <cell r="C197">
            <v>1</v>
          </cell>
        </row>
        <row r="198">
          <cell r="A198">
            <v>1381</v>
          </cell>
          <cell r="B198" t="str">
            <v>OMNI</v>
          </cell>
          <cell r="C198">
            <v>1</v>
          </cell>
        </row>
        <row r="199">
          <cell r="A199">
            <v>1382</v>
          </cell>
          <cell r="B199" t="str">
            <v>OMNI</v>
          </cell>
          <cell r="C199">
            <v>1</v>
          </cell>
        </row>
        <row r="200">
          <cell r="A200">
            <v>1383</v>
          </cell>
          <cell r="B200" t="str">
            <v>OMNI</v>
          </cell>
          <cell r="C200">
            <v>1</v>
          </cell>
        </row>
        <row r="201">
          <cell r="A201">
            <v>1384</v>
          </cell>
          <cell r="B201" t="str">
            <v>SPBU</v>
          </cell>
          <cell r="C201">
            <v>1</v>
          </cell>
        </row>
        <row r="202">
          <cell r="A202">
            <v>1385</v>
          </cell>
          <cell r="B202" t="str">
            <v>OMNI</v>
          </cell>
          <cell r="C202">
            <v>1</v>
          </cell>
        </row>
        <row r="203">
          <cell r="A203">
            <v>1386</v>
          </cell>
          <cell r="B203" t="str">
            <v>OMNI</v>
          </cell>
          <cell r="C203">
            <v>1</v>
          </cell>
        </row>
        <row r="204">
          <cell r="A204">
            <v>1387</v>
          </cell>
          <cell r="B204" t="str">
            <v>OMNI</v>
          </cell>
          <cell r="C204">
            <v>1</v>
          </cell>
        </row>
        <row r="205">
          <cell r="A205">
            <v>1388</v>
          </cell>
          <cell r="B205" t="str">
            <v>OMNI</v>
          </cell>
          <cell r="C205">
            <v>1</v>
          </cell>
        </row>
        <row r="206">
          <cell r="A206">
            <v>1389</v>
          </cell>
          <cell r="B206" t="str">
            <v>OMNI</v>
          </cell>
          <cell r="C206">
            <v>1</v>
          </cell>
        </row>
        <row r="207">
          <cell r="A207">
            <v>1390</v>
          </cell>
          <cell r="B207" t="str">
            <v>OMNI</v>
          </cell>
          <cell r="C207">
            <v>1</v>
          </cell>
        </row>
        <row r="208">
          <cell r="A208">
            <v>1391</v>
          </cell>
          <cell r="B208" t="str">
            <v>OMNI</v>
          </cell>
          <cell r="C208">
            <v>1</v>
          </cell>
        </row>
        <row r="209">
          <cell r="A209">
            <v>1392</v>
          </cell>
          <cell r="B209" t="str">
            <v>OMNI</v>
          </cell>
          <cell r="C209">
            <v>1</v>
          </cell>
        </row>
        <row r="210">
          <cell r="A210">
            <v>1393</v>
          </cell>
          <cell r="B210" t="str">
            <v>OMNI</v>
          </cell>
          <cell r="C210">
            <v>1</v>
          </cell>
        </row>
        <row r="211">
          <cell r="A211">
            <v>1394</v>
          </cell>
          <cell r="B211" t="str">
            <v>OMNI</v>
          </cell>
          <cell r="C211">
            <v>1</v>
          </cell>
        </row>
        <row r="212">
          <cell r="A212">
            <v>1395</v>
          </cell>
          <cell r="B212" t="str">
            <v>OMNI</v>
          </cell>
          <cell r="C212">
            <v>1</v>
          </cell>
        </row>
        <row r="213">
          <cell r="A213">
            <v>1396</v>
          </cell>
          <cell r="B213" t="str">
            <v>OMNI</v>
          </cell>
          <cell r="C213">
            <v>1</v>
          </cell>
        </row>
        <row r="214">
          <cell r="A214">
            <v>1397</v>
          </cell>
          <cell r="B214" t="str">
            <v>OMNI</v>
          </cell>
          <cell r="C214">
            <v>1</v>
          </cell>
        </row>
        <row r="215">
          <cell r="A215">
            <v>1398</v>
          </cell>
          <cell r="B215" t="str">
            <v>OMNI</v>
          </cell>
          <cell r="C215">
            <v>1</v>
          </cell>
        </row>
        <row r="216">
          <cell r="A216">
            <v>1410</v>
          </cell>
          <cell r="B216" t="str">
            <v>QWI</v>
          </cell>
          <cell r="C216">
            <v>1</v>
          </cell>
        </row>
        <row r="217">
          <cell r="A217">
            <v>1411</v>
          </cell>
          <cell r="B217" t="str">
            <v>QWI</v>
          </cell>
          <cell r="C217">
            <v>1</v>
          </cell>
        </row>
        <row r="218">
          <cell r="A218">
            <v>1420</v>
          </cell>
          <cell r="B218" t="str">
            <v>QWI</v>
          </cell>
          <cell r="C218">
            <v>1</v>
          </cell>
        </row>
        <row r="219">
          <cell r="A219">
            <v>1421</v>
          </cell>
          <cell r="B219" t="str">
            <v>QWI</v>
          </cell>
          <cell r="C219">
            <v>1</v>
          </cell>
        </row>
        <row r="220">
          <cell r="A220">
            <v>1422</v>
          </cell>
          <cell r="B220" t="str">
            <v>QWI</v>
          </cell>
          <cell r="C220">
            <v>1</v>
          </cell>
        </row>
        <row r="221">
          <cell r="A221">
            <v>1423</v>
          </cell>
          <cell r="B221" t="str">
            <v>QWI</v>
          </cell>
          <cell r="C221">
            <v>1</v>
          </cell>
        </row>
        <row r="222">
          <cell r="A222">
            <v>1424</v>
          </cell>
          <cell r="B222" t="str">
            <v>QWI</v>
          </cell>
          <cell r="C222">
            <v>1</v>
          </cell>
        </row>
        <row r="223">
          <cell r="A223">
            <v>1425</v>
          </cell>
          <cell r="B223" t="str">
            <v>QWI</v>
          </cell>
          <cell r="C223">
            <v>1</v>
          </cell>
        </row>
        <row r="224">
          <cell r="A224">
            <v>1426</v>
          </cell>
          <cell r="B224" t="str">
            <v>QWI</v>
          </cell>
          <cell r="C224">
            <v>1</v>
          </cell>
        </row>
        <row r="225">
          <cell r="A225">
            <v>1430</v>
          </cell>
          <cell r="B225" t="str">
            <v>OMNI</v>
          </cell>
          <cell r="C225">
            <v>1</v>
          </cell>
        </row>
        <row r="226">
          <cell r="A226">
            <v>1440</v>
          </cell>
          <cell r="B226" t="str">
            <v>OMNI</v>
          </cell>
          <cell r="C226">
            <v>1</v>
          </cell>
        </row>
        <row r="227">
          <cell r="A227">
            <v>1445</v>
          </cell>
          <cell r="B227" t="str">
            <v>OMNI</v>
          </cell>
          <cell r="C227">
            <v>1</v>
          </cell>
        </row>
        <row r="228">
          <cell r="A228">
            <v>1450</v>
          </cell>
          <cell r="B228" t="str">
            <v>OMNI</v>
          </cell>
          <cell r="C228">
            <v>1</v>
          </cell>
        </row>
        <row r="229">
          <cell r="A229">
            <v>1455</v>
          </cell>
          <cell r="B229" t="str">
            <v>OMNI</v>
          </cell>
          <cell r="C229">
            <v>1</v>
          </cell>
        </row>
        <row r="230">
          <cell r="A230">
            <v>1460</v>
          </cell>
          <cell r="B230" t="str">
            <v>OMNI</v>
          </cell>
          <cell r="C230">
            <v>1</v>
          </cell>
        </row>
        <row r="231">
          <cell r="A231">
            <v>1465</v>
          </cell>
          <cell r="B231" t="str">
            <v>OMNI</v>
          </cell>
          <cell r="C231">
            <v>1</v>
          </cell>
        </row>
        <row r="232">
          <cell r="A232">
            <v>1470</v>
          </cell>
          <cell r="B232" t="str">
            <v>OMNI</v>
          </cell>
          <cell r="C232">
            <v>1</v>
          </cell>
        </row>
        <row r="233">
          <cell r="A233">
            <v>1475</v>
          </cell>
          <cell r="B233" t="str">
            <v>OMNI</v>
          </cell>
          <cell r="C233">
            <v>1</v>
          </cell>
        </row>
        <row r="234">
          <cell r="A234">
            <v>1480</v>
          </cell>
          <cell r="B234" t="str">
            <v>OMNI</v>
          </cell>
          <cell r="C234">
            <v>1</v>
          </cell>
        </row>
        <row r="235">
          <cell r="A235">
            <v>1485</v>
          </cell>
          <cell r="B235" t="str">
            <v>OMNI</v>
          </cell>
          <cell r="C235">
            <v>1</v>
          </cell>
        </row>
        <row r="236">
          <cell r="A236">
            <v>1490</v>
          </cell>
          <cell r="B236" t="str">
            <v>OMNI</v>
          </cell>
          <cell r="C236">
            <v>1</v>
          </cell>
        </row>
        <row r="237">
          <cell r="A237">
            <v>1495</v>
          </cell>
          <cell r="B237" t="str">
            <v>OMNI</v>
          </cell>
          <cell r="C237">
            <v>1</v>
          </cell>
        </row>
        <row r="238">
          <cell r="A238">
            <v>1500</v>
          </cell>
          <cell r="B238" t="str">
            <v>OMNI</v>
          </cell>
          <cell r="C238">
            <v>1</v>
          </cell>
        </row>
        <row r="239">
          <cell r="A239">
            <v>1501</v>
          </cell>
          <cell r="B239" t="str">
            <v>OMNI</v>
          </cell>
          <cell r="C239">
            <v>1</v>
          </cell>
        </row>
        <row r="240">
          <cell r="A240">
            <v>1502</v>
          </cell>
          <cell r="B240" t="str">
            <v>SQCS</v>
          </cell>
          <cell r="C240">
            <v>1</v>
          </cell>
        </row>
        <row r="241">
          <cell r="A241">
            <v>1503</v>
          </cell>
          <cell r="B241" t="str">
            <v>TAPP</v>
          </cell>
          <cell r="C241">
            <v>1</v>
          </cell>
        </row>
        <row r="242">
          <cell r="A242">
            <v>1504</v>
          </cell>
          <cell r="B242" t="str">
            <v>ISARE</v>
          </cell>
          <cell r="C242">
            <v>2</v>
          </cell>
        </row>
        <row r="243">
          <cell r="A243">
            <v>1510</v>
          </cell>
          <cell r="B243" t="str">
            <v>TAPP</v>
          </cell>
          <cell r="C243">
            <v>1</v>
          </cell>
        </row>
        <row r="244">
          <cell r="A244">
            <v>1520</v>
          </cell>
          <cell r="B244" t="str">
            <v>TAPP</v>
          </cell>
          <cell r="C244">
            <v>1</v>
          </cell>
        </row>
        <row r="245">
          <cell r="A245">
            <v>1530</v>
          </cell>
          <cell r="B245" t="str">
            <v>OMNI</v>
          </cell>
          <cell r="C245">
            <v>1</v>
          </cell>
        </row>
        <row r="246">
          <cell r="A246">
            <v>1540</v>
          </cell>
          <cell r="B246" t="str">
            <v>OMNI</v>
          </cell>
          <cell r="C246">
            <v>1</v>
          </cell>
        </row>
        <row r="247">
          <cell r="A247">
            <v>1700</v>
          </cell>
          <cell r="B247" t="str">
            <v>CORP</v>
          </cell>
          <cell r="C247">
            <v>1</v>
          </cell>
        </row>
        <row r="248">
          <cell r="A248">
            <v>1710</v>
          </cell>
          <cell r="B248" t="str">
            <v>OMNI</v>
          </cell>
          <cell r="C248">
            <v>1</v>
          </cell>
        </row>
        <row r="249">
          <cell r="A249">
            <v>1720</v>
          </cell>
          <cell r="B249" t="str">
            <v>SPBU</v>
          </cell>
          <cell r="C249">
            <v>1</v>
          </cell>
        </row>
        <row r="250">
          <cell r="A250">
            <v>1721</v>
          </cell>
          <cell r="B250" t="str">
            <v>SPBU</v>
          </cell>
          <cell r="C250">
            <v>1</v>
          </cell>
        </row>
        <row r="251">
          <cell r="A251">
            <v>1722</v>
          </cell>
          <cell r="B251" t="str">
            <v>SPBU</v>
          </cell>
          <cell r="C251">
            <v>1</v>
          </cell>
        </row>
        <row r="252">
          <cell r="A252">
            <v>1723</v>
          </cell>
          <cell r="B252" t="str">
            <v>SPBU</v>
          </cell>
          <cell r="C252">
            <v>1</v>
          </cell>
        </row>
        <row r="253">
          <cell r="A253">
            <v>1724</v>
          </cell>
          <cell r="B253" t="str">
            <v>SPBU</v>
          </cell>
          <cell r="C253">
            <v>1</v>
          </cell>
        </row>
        <row r="254">
          <cell r="A254">
            <v>1725</v>
          </cell>
          <cell r="B254" t="str">
            <v>SPBU</v>
          </cell>
          <cell r="C254">
            <v>1</v>
          </cell>
        </row>
        <row r="255">
          <cell r="A255">
            <v>1726</v>
          </cell>
          <cell r="B255" t="str">
            <v>SPBU</v>
          </cell>
          <cell r="C255">
            <v>1</v>
          </cell>
        </row>
        <row r="256">
          <cell r="A256">
            <v>1727</v>
          </cell>
          <cell r="B256" t="str">
            <v>SPBU</v>
          </cell>
          <cell r="C256">
            <v>1</v>
          </cell>
        </row>
        <row r="257">
          <cell r="A257">
            <v>1728</v>
          </cell>
          <cell r="B257" t="str">
            <v>SPBU</v>
          </cell>
          <cell r="C257">
            <v>1</v>
          </cell>
        </row>
        <row r="258">
          <cell r="A258">
            <v>1729</v>
          </cell>
          <cell r="B258" t="str">
            <v>SPBU</v>
          </cell>
          <cell r="C258">
            <v>1</v>
          </cell>
        </row>
        <row r="259">
          <cell r="A259">
            <v>1730</v>
          </cell>
          <cell r="B259" t="str">
            <v>SPBU</v>
          </cell>
          <cell r="C259">
            <v>1</v>
          </cell>
        </row>
        <row r="260">
          <cell r="A260">
            <v>1731</v>
          </cell>
          <cell r="B260" t="str">
            <v>SPBU</v>
          </cell>
          <cell r="C260">
            <v>1</v>
          </cell>
        </row>
        <row r="261">
          <cell r="A261">
            <v>1732</v>
          </cell>
          <cell r="B261" t="str">
            <v>SPBU</v>
          </cell>
          <cell r="C261">
            <v>1</v>
          </cell>
        </row>
        <row r="262">
          <cell r="A262">
            <v>1733</v>
          </cell>
          <cell r="B262" t="str">
            <v>SPBU</v>
          </cell>
          <cell r="C262">
            <v>1</v>
          </cell>
        </row>
        <row r="263">
          <cell r="A263">
            <v>1734</v>
          </cell>
          <cell r="B263" t="str">
            <v>SPBU</v>
          </cell>
          <cell r="C263">
            <v>1</v>
          </cell>
        </row>
        <row r="264">
          <cell r="A264">
            <v>1735</v>
          </cell>
          <cell r="B264" t="str">
            <v>SPBU</v>
          </cell>
          <cell r="C264">
            <v>1</v>
          </cell>
        </row>
        <row r="265">
          <cell r="A265">
            <v>1740</v>
          </cell>
          <cell r="B265" t="str">
            <v>QCTST</v>
          </cell>
          <cell r="C265">
            <v>1</v>
          </cell>
        </row>
        <row r="266">
          <cell r="A266">
            <v>1741</v>
          </cell>
          <cell r="B266" t="str">
            <v>QCTST</v>
          </cell>
          <cell r="C266">
            <v>1</v>
          </cell>
        </row>
        <row r="267">
          <cell r="A267">
            <v>1742</v>
          </cell>
          <cell r="B267" t="str">
            <v>QCTST</v>
          </cell>
          <cell r="C267">
            <v>1</v>
          </cell>
        </row>
        <row r="268">
          <cell r="A268">
            <v>1743</v>
          </cell>
          <cell r="B268" t="str">
            <v>QCTST</v>
          </cell>
          <cell r="C268">
            <v>1</v>
          </cell>
        </row>
        <row r="269">
          <cell r="A269">
            <v>1750</v>
          </cell>
          <cell r="B269" t="str">
            <v>TECH</v>
          </cell>
          <cell r="C269">
            <v>1</v>
          </cell>
        </row>
        <row r="270">
          <cell r="A270">
            <v>1751</v>
          </cell>
          <cell r="B270" t="str">
            <v>TECH</v>
          </cell>
          <cell r="C270">
            <v>1</v>
          </cell>
        </row>
        <row r="271">
          <cell r="A271">
            <v>1801</v>
          </cell>
          <cell r="B271" t="str">
            <v>SPBU</v>
          </cell>
          <cell r="C271">
            <v>1</v>
          </cell>
        </row>
        <row r="272">
          <cell r="A272">
            <v>1802</v>
          </cell>
          <cell r="B272" t="str">
            <v>SPBU</v>
          </cell>
          <cell r="C272">
            <v>1</v>
          </cell>
        </row>
        <row r="273">
          <cell r="A273">
            <v>1803</v>
          </cell>
          <cell r="B273" t="str">
            <v>SPBU</v>
          </cell>
          <cell r="C273">
            <v>1</v>
          </cell>
        </row>
        <row r="274">
          <cell r="A274">
            <v>1804</v>
          </cell>
          <cell r="B274" t="str">
            <v>SPBU</v>
          </cell>
          <cell r="C274">
            <v>1</v>
          </cell>
        </row>
        <row r="275">
          <cell r="A275">
            <v>1805</v>
          </cell>
          <cell r="B275" t="str">
            <v>SPBU</v>
          </cell>
          <cell r="C275">
            <v>1</v>
          </cell>
        </row>
        <row r="276">
          <cell r="A276">
            <v>1806</v>
          </cell>
          <cell r="B276" t="str">
            <v>SPBU</v>
          </cell>
          <cell r="C276">
            <v>1</v>
          </cell>
        </row>
        <row r="277">
          <cell r="A277">
            <v>1807</v>
          </cell>
          <cell r="B277" t="str">
            <v>SPBU</v>
          </cell>
          <cell r="C277">
            <v>1</v>
          </cell>
        </row>
        <row r="278">
          <cell r="A278">
            <v>1808</v>
          </cell>
          <cell r="B278" t="str">
            <v>SPBU</v>
          </cell>
          <cell r="C278">
            <v>1</v>
          </cell>
        </row>
        <row r="279">
          <cell r="A279">
            <v>1809</v>
          </cell>
          <cell r="B279" t="str">
            <v>SPBU</v>
          </cell>
          <cell r="C279">
            <v>1</v>
          </cell>
        </row>
        <row r="280">
          <cell r="A280">
            <v>1810</v>
          </cell>
          <cell r="B280" t="str">
            <v>SPBU</v>
          </cell>
          <cell r="C280">
            <v>1</v>
          </cell>
        </row>
        <row r="281">
          <cell r="A281">
            <v>1811</v>
          </cell>
          <cell r="B281" t="str">
            <v>SPBU</v>
          </cell>
          <cell r="C281">
            <v>1</v>
          </cell>
        </row>
        <row r="282">
          <cell r="A282">
            <v>1812</v>
          </cell>
          <cell r="B282" t="str">
            <v>SPBU</v>
          </cell>
          <cell r="C282">
            <v>1</v>
          </cell>
        </row>
        <row r="283">
          <cell r="A283">
            <v>1813</v>
          </cell>
          <cell r="B283" t="str">
            <v>SPBU</v>
          </cell>
          <cell r="C283">
            <v>1</v>
          </cell>
        </row>
        <row r="284">
          <cell r="A284">
            <v>1814</v>
          </cell>
          <cell r="B284" t="str">
            <v>INFR</v>
          </cell>
          <cell r="C284">
            <v>1</v>
          </cell>
        </row>
        <row r="285">
          <cell r="A285">
            <v>1815</v>
          </cell>
          <cell r="B285" t="str">
            <v>INFR</v>
          </cell>
          <cell r="C285">
            <v>1</v>
          </cell>
        </row>
        <row r="286">
          <cell r="A286">
            <v>1816</v>
          </cell>
          <cell r="B286" t="str">
            <v>SPBU</v>
          </cell>
          <cell r="C286">
            <v>1</v>
          </cell>
        </row>
        <row r="287">
          <cell r="A287">
            <v>1817</v>
          </cell>
          <cell r="B287" t="str">
            <v>SPBU</v>
          </cell>
          <cell r="C287">
            <v>1</v>
          </cell>
        </row>
        <row r="288">
          <cell r="A288">
            <v>1818</v>
          </cell>
          <cell r="B288" t="str">
            <v>SPBU</v>
          </cell>
          <cell r="C288">
            <v>1</v>
          </cell>
        </row>
        <row r="289">
          <cell r="A289">
            <v>1819</v>
          </cell>
          <cell r="B289" t="str">
            <v>SPBU</v>
          </cell>
          <cell r="C289">
            <v>1</v>
          </cell>
        </row>
        <row r="290">
          <cell r="A290">
            <v>1820</v>
          </cell>
          <cell r="B290" t="str">
            <v>TECH</v>
          </cell>
          <cell r="C290">
            <v>1</v>
          </cell>
        </row>
        <row r="291">
          <cell r="A291">
            <v>1821</v>
          </cell>
          <cell r="B291" t="str">
            <v>CORP</v>
          </cell>
          <cell r="C291">
            <v>1</v>
          </cell>
        </row>
        <row r="292">
          <cell r="A292">
            <v>1822</v>
          </cell>
          <cell r="B292" t="str">
            <v>SPBU</v>
          </cell>
          <cell r="C292">
            <v>1</v>
          </cell>
        </row>
        <row r="293">
          <cell r="A293">
            <v>1823</v>
          </cell>
          <cell r="B293" t="str">
            <v>INFR</v>
          </cell>
          <cell r="C293">
            <v>1</v>
          </cell>
        </row>
        <row r="294">
          <cell r="A294">
            <v>1824</v>
          </cell>
          <cell r="B294" t="str">
            <v>INFR</v>
          </cell>
          <cell r="C294">
            <v>1</v>
          </cell>
        </row>
        <row r="295">
          <cell r="A295">
            <v>1825</v>
          </cell>
          <cell r="B295" t="str">
            <v>TECH</v>
          </cell>
          <cell r="C295">
            <v>1</v>
          </cell>
        </row>
        <row r="296">
          <cell r="A296">
            <v>1826</v>
          </cell>
          <cell r="B296" t="str">
            <v>TECH</v>
          </cell>
          <cell r="C296">
            <v>1</v>
          </cell>
        </row>
        <row r="297">
          <cell r="A297">
            <v>1827</v>
          </cell>
          <cell r="B297" t="str">
            <v>TECH</v>
          </cell>
          <cell r="C297">
            <v>1</v>
          </cell>
        </row>
        <row r="298">
          <cell r="A298">
            <v>1828</v>
          </cell>
          <cell r="B298" t="str">
            <v>INFR</v>
          </cell>
          <cell r="C298">
            <v>1</v>
          </cell>
        </row>
        <row r="299">
          <cell r="A299">
            <v>1829</v>
          </cell>
          <cell r="B299" t="str">
            <v>INFR</v>
          </cell>
          <cell r="C299">
            <v>1</v>
          </cell>
        </row>
        <row r="300">
          <cell r="A300">
            <v>1830</v>
          </cell>
          <cell r="B300" t="str">
            <v>TECH</v>
          </cell>
          <cell r="C300">
            <v>1</v>
          </cell>
        </row>
        <row r="301">
          <cell r="A301">
            <v>1831</v>
          </cell>
          <cell r="B301" t="str">
            <v>CORP</v>
          </cell>
          <cell r="C301">
            <v>1</v>
          </cell>
        </row>
        <row r="302">
          <cell r="A302">
            <v>1832</v>
          </cell>
          <cell r="B302" t="str">
            <v>TECH</v>
          </cell>
          <cell r="C302">
            <v>1</v>
          </cell>
        </row>
        <row r="303">
          <cell r="A303">
            <v>1833</v>
          </cell>
          <cell r="B303" t="str">
            <v>INFR</v>
          </cell>
          <cell r="C303">
            <v>1</v>
          </cell>
        </row>
        <row r="304">
          <cell r="A304">
            <v>1834</v>
          </cell>
          <cell r="B304" t="str">
            <v>INFR</v>
          </cell>
          <cell r="C304">
            <v>1</v>
          </cell>
        </row>
        <row r="305">
          <cell r="A305">
            <v>1835</v>
          </cell>
          <cell r="B305" t="str">
            <v>INFR</v>
          </cell>
          <cell r="C305">
            <v>1</v>
          </cell>
        </row>
        <row r="306">
          <cell r="A306">
            <v>1836</v>
          </cell>
          <cell r="B306" t="str">
            <v>TECH</v>
          </cell>
          <cell r="C306">
            <v>1</v>
          </cell>
        </row>
        <row r="307">
          <cell r="A307">
            <v>1837</v>
          </cell>
          <cell r="B307" t="str">
            <v>TECH</v>
          </cell>
          <cell r="C307">
            <v>1</v>
          </cell>
        </row>
        <row r="308">
          <cell r="A308">
            <v>1838</v>
          </cell>
          <cell r="B308" t="str">
            <v>SPBU</v>
          </cell>
          <cell r="C308">
            <v>1</v>
          </cell>
        </row>
        <row r="309">
          <cell r="A309">
            <v>1839</v>
          </cell>
          <cell r="B309" t="str">
            <v>INFR</v>
          </cell>
          <cell r="C309">
            <v>1</v>
          </cell>
        </row>
        <row r="310">
          <cell r="A310">
            <v>1840</v>
          </cell>
          <cell r="B310" t="str">
            <v>SPBU</v>
          </cell>
          <cell r="C310">
            <v>1</v>
          </cell>
        </row>
        <row r="311">
          <cell r="A311">
            <v>1841</v>
          </cell>
          <cell r="B311" t="str">
            <v>INFR</v>
          </cell>
          <cell r="C311">
            <v>1</v>
          </cell>
        </row>
        <row r="312">
          <cell r="A312">
            <v>1842</v>
          </cell>
          <cell r="B312" t="str">
            <v>SPBU</v>
          </cell>
          <cell r="C312">
            <v>1</v>
          </cell>
        </row>
        <row r="313">
          <cell r="A313">
            <v>1843</v>
          </cell>
          <cell r="B313" t="str">
            <v>CORP</v>
          </cell>
          <cell r="C313">
            <v>1</v>
          </cell>
        </row>
        <row r="314">
          <cell r="A314">
            <v>1844</v>
          </cell>
          <cell r="B314" t="str">
            <v>INFR</v>
          </cell>
          <cell r="C314">
            <v>1</v>
          </cell>
        </row>
        <row r="315">
          <cell r="A315">
            <v>1845</v>
          </cell>
          <cell r="B315" t="str">
            <v>SPBU</v>
          </cell>
          <cell r="C315">
            <v>1</v>
          </cell>
        </row>
        <row r="316">
          <cell r="A316">
            <v>1846</v>
          </cell>
          <cell r="B316" t="str">
            <v>INFR</v>
          </cell>
          <cell r="C316">
            <v>1</v>
          </cell>
        </row>
        <row r="317">
          <cell r="A317">
            <v>1847</v>
          </cell>
          <cell r="B317" t="str">
            <v>INFR</v>
          </cell>
          <cell r="C317">
            <v>1</v>
          </cell>
        </row>
        <row r="318">
          <cell r="A318">
            <v>1848</v>
          </cell>
          <cell r="B318" t="str">
            <v>INFR</v>
          </cell>
          <cell r="C318">
            <v>1</v>
          </cell>
        </row>
        <row r="319">
          <cell r="A319">
            <v>1849</v>
          </cell>
          <cell r="B319" t="str">
            <v>TECH</v>
          </cell>
          <cell r="C319">
            <v>1</v>
          </cell>
        </row>
        <row r="320">
          <cell r="A320">
            <v>1850</v>
          </cell>
          <cell r="B320" t="str">
            <v>INFR</v>
          </cell>
          <cell r="C320">
            <v>1</v>
          </cell>
        </row>
        <row r="321">
          <cell r="A321">
            <v>1851</v>
          </cell>
          <cell r="B321" t="str">
            <v>SPBU</v>
          </cell>
          <cell r="C321">
            <v>1</v>
          </cell>
        </row>
        <row r="322">
          <cell r="A322">
            <v>1852</v>
          </cell>
          <cell r="B322" t="str">
            <v>SPBU</v>
          </cell>
          <cell r="C322">
            <v>1</v>
          </cell>
        </row>
        <row r="323">
          <cell r="A323">
            <v>1853</v>
          </cell>
          <cell r="B323" t="str">
            <v>TECH</v>
          </cell>
          <cell r="C323">
            <v>1</v>
          </cell>
        </row>
        <row r="324">
          <cell r="A324">
            <v>1854</v>
          </cell>
          <cell r="B324" t="str">
            <v>INFR</v>
          </cell>
          <cell r="C324">
            <v>1</v>
          </cell>
        </row>
        <row r="325">
          <cell r="A325">
            <v>1855</v>
          </cell>
          <cell r="B325" t="str">
            <v>INFR</v>
          </cell>
          <cell r="C325">
            <v>1</v>
          </cell>
        </row>
        <row r="326">
          <cell r="A326">
            <v>1856</v>
          </cell>
          <cell r="B326" t="str">
            <v>INFR</v>
          </cell>
          <cell r="C326">
            <v>1</v>
          </cell>
        </row>
        <row r="327">
          <cell r="A327">
            <v>1857</v>
          </cell>
          <cell r="B327" t="str">
            <v>INFR</v>
          </cell>
          <cell r="C327">
            <v>1</v>
          </cell>
        </row>
        <row r="328">
          <cell r="A328">
            <v>1858</v>
          </cell>
          <cell r="B328" t="str">
            <v>INFR</v>
          </cell>
          <cell r="C328">
            <v>1</v>
          </cell>
        </row>
        <row r="329">
          <cell r="A329">
            <v>1859</v>
          </cell>
          <cell r="B329" t="str">
            <v>INFR</v>
          </cell>
          <cell r="C329">
            <v>1</v>
          </cell>
        </row>
        <row r="330">
          <cell r="A330">
            <v>1860</v>
          </cell>
          <cell r="B330" t="str">
            <v>TECH</v>
          </cell>
          <cell r="C330">
            <v>1</v>
          </cell>
        </row>
        <row r="331">
          <cell r="A331">
            <v>1861</v>
          </cell>
          <cell r="B331" t="str">
            <v>INFR</v>
          </cell>
          <cell r="C331">
            <v>1</v>
          </cell>
        </row>
        <row r="332">
          <cell r="A332">
            <v>1862</v>
          </cell>
          <cell r="B332" t="str">
            <v>INFR</v>
          </cell>
          <cell r="C332">
            <v>1</v>
          </cell>
        </row>
        <row r="333">
          <cell r="A333">
            <v>1863</v>
          </cell>
          <cell r="B333" t="str">
            <v>INFR</v>
          </cell>
          <cell r="C333">
            <v>1</v>
          </cell>
        </row>
        <row r="334">
          <cell r="A334">
            <v>1864</v>
          </cell>
          <cell r="B334" t="str">
            <v>INFR</v>
          </cell>
          <cell r="C334">
            <v>1</v>
          </cell>
        </row>
        <row r="335">
          <cell r="A335">
            <v>1865</v>
          </cell>
          <cell r="B335" t="str">
            <v>INFR</v>
          </cell>
          <cell r="C335">
            <v>1</v>
          </cell>
        </row>
        <row r="336">
          <cell r="A336">
            <v>1866</v>
          </cell>
          <cell r="B336" t="str">
            <v>INFR</v>
          </cell>
          <cell r="C336">
            <v>1</v>
          </cell>
        </row>
        <row r="337">
          <cell r="A337">
            <v>1867</v>
          </cell>
          <cell r="B337" t="str">
            <v>INFR</v>
          </cell>
          <cell r="C337">
            <v>1</v>
          </cell>
        </row>
        <row r="338">
          <cell r="A338">
            <v>1868</v>
          </cell>
          <cell r="B338" t="str">
            <v>INFR</v>
          </cell>
          <cell r="C338">
            <v>1</v>
          </cell>
        </row>
        <row r="339">
          <cell r="A339">
            <v>1870</v>
          </cell>
          <cell r="B339" t="str">
            <v>INFR</v>
          </cell>
          <cell r="C339">
            <v>1</v>
          </cell>
        </row>
        <row r="340">
          <cell r="A340">
            <v>1871</v>
          </cell>
          <cell r="B340" t="str">
            <v>INFR</v>
          </cell>
          <cell r="C340">
            <v>1</v>
          </cell>
        </row>
        <row r="341">
          <cell r="A341">
            <v>1872</v>
          </cell>
          <cell r="B341" t="str">
            <v>INFR</v>
          </cell>
          <cell r="C341">
            <v>1</v>
          </cell>
        </row>
        <row r="342">
          <cell r="A342">
            <v>1873</v>
          </cell>
          <cell r="B342" t="str">
            <v>INFR</v>
          </cell>
          <cell r="C342">
            <v>1</v>
          </cell>
        </row>
        <row r="343">
          <cell r="A343">
            <v>1874</v>
          </cell>
          <cell r="B343" t="str">
            <v>INFR</v>
          </cell>
          <cell r="C343">
            <v>1</v>
          </cell>
        </row>
        <row r="344">
          <cell r="A344">
            <v>1875</v>
          </cell>
          <cell r="B344" t="str">
            <v>INFR</v>
          </cell>
          <cell r="C344">
            <v>1</v>
          </cell>
        </row>
        <row r="345">
          <cell r="A345">
            <v>1876</v>
          </cell>
          <cell r="B345" t="str">
            <v>INFR</v>
          </cell>
          <cell r="C345">
            <v>1</v>
          </cell>
        </row>
        <row r="346">
          <cell r="A346">
            <v>1877</v>
          </cell>
          <cell r="B346" t="str">
            <v>INFR</v>
          </cell>
          <cell r="C346">
            <v>1</v>
          </cell>
        </row>
        <row r="347">
          <cell r="A347">
            <v>1878</v>
          </cell>
          <cell r="B347" t="str">
            <v>INFR</v>
          </cell>
          <cell r="C347">
            <v>1</v>
          </cell>
        </row>
        <row r="348">
          <cell r="A348">
            <v>1879</v>
          </cell>
          <cell r="B348" t="str">
            <v>INFR</v>
          </cell>
          <cell r="C348">
            <v>1</v>
          </cell>
        </row>
        <row r="349">
          <cell r="A349">
            <v>1880</v>
          </cell>
          <cell r="B349" t="str">
            <v>INFR</v>
          </cell>
          <cell r="C349">
            <v>1</v>
          </cell>
        </row>
        <row r="350">
          <cell r="A350">
            <v>1881</v>
          </cell>
          <cell r="B350" t="str">
            <v>INFR</v>
          </cell>
          <cell r="C350">
            <v>1</v>
          </cell>
        </row>
        <row r="351">
          <cell r="A351">
            <v>1882</v>
          </cell>
          <cell r="B351" t="str">
            <v>INFR</v>
          </cell>
          <cell r="C351">
            <v>1</v>
          </cell>
        </row>
        <row r="352">
          <cell r="A352">
            <v>1883</v>
          </cell>
          <cell r="B352" t="str">
            <v>INFR</v>
          </cell>
          <cell r="C352">
            <v>1</v>
          </cell>
        </row>
        <row r="353">
          <cell r="A353">
            <v>1884</v>
          </cell>
          <cell r="B353" t="str">
            <v>INFR</v>
          </cell>
          <cell r="C353">
            <v>1</v>
          </cell>
        </row>
        <row r="354">
          <cell r="A354">
            <v>1885</v>
          </cell>
          <cell r="B354" t="str">
            <v>SPBU</v>
          </cell>
          <cell r="C354">
            <v>1</v>
          </cell>
        </row>
        <row r="355">
          <cell r="A355">
            <v>1886</v>
          </cell>
          <cell r="B355" t="str">
            <v>SPBU</v>
          </cell>
          <cell r="C355">
            <v>1</v>
          </cell>
        </row>
        <row r="356">
          <cell r="A356">
            <v>1887</v>
          </cell>
          <cell r="B356" t="str">
            <v>SPBU</v>
          </cell>
          <cell r="C356">
            <v>1</v>
          </cell>
        </row>
        <row r="357">
          <cell r="A357">
            <v>1888</v>
          </cell>
          <cell r="B357" t="str">
            <v>SPBU</v>
          </cell>
          <cell r="C357">
            <v>1</v>
          </cell>
        </row>
        <row r="358">
          <cell r="A358">
            <v>1889</v>
          </cell>
          <cell r="B358" t="str">
            <v>SPBU</v>
          </cell>
          <cell r="C358">
            <v>1</v>
          </cell>
        </row>
        <row r="359">
          <cell r="A359">
            <v>1890</v>
          </cell>
          <cell r="B359" t="str">
            <v>SPBU</v>
          </cell>
          <cell r="C359">
            <v>1</v>
          </cell>
        </row>
        <row r="360">
          <cell r="A360">
            <v>1891</v>
          </cell>
          <cell r="B360" t="str">
            <v>SPBU</v>
          </cell>
          <cell r="C360">
            <v>1</v>
          </cell>
        </row>
        <row r="361">
          <cell r="A361">
            <v>1892</v>
          </cell>
          <cell r="B361" t="str">
            <v>INFR</v>
          </cell>
          <cell r="C361">
            <v>1</v>
          </cell>
        </row>
        <row r="362">
          <cell r="A362">
            <v>1893</v>
          </cell>
          <cell r="B362" t="str">
            <v>INFR</v>
          </cell>
          <cell r="C362">
            <v>1</v>
          </cell>
        </row>
        <row r="363">
          <cell r="A363">
            <v>1894</v>
          </cell>
          <cell r="B363" t="str">
            <v>INFR</v>
          </cell>
          <cell r="C363">
            <v>1</v>
          </cell>
        </row>
        <row r="364">
          <cell r="A364">
            <v>1895</v>
          </cell>
          <cell r="B364" t="str">
            <v>SPBU</v>
          </cell>
          <cell r="C364">
            <v>1</v>
          </cell>
        </row>
        <row r="365">
          <cell r="A365">
            <v>1896</v>
          </cell>
          <cell r="B365" t="str">
            <v>SPBU</v>
          </cell>
          <cell r="C365">
            <v>1</v>
          </cell>
        </row>
        <row r="366">
          <cell r="A366">
            <v>1901</v>
          </cell>
          <cell r="B366" t="str">
            <v>ASIC</v>
          </cell>
          <cell r="C366">
            <v>1</v>
          </cell>
        </row>
        <row r="367">
          <cell r="A367">
            <v>1903</v>
          </cell>
          <cell r="B367" t="str">
            <v>ASIC</v>
          </cell>
          <cell r="C367">
            <v>1</v>
          </cell>
        </row>
        <row r="368">
          <cell r="A368">
            <v>1905</v>
          </cell>
          <cell r="B368" t="str">
            <v>ASIC</v>
          </cell>
          <cell r="C368">
            <v>1</v>
          </cell>
        </row>
        <row r="369">
          <cell r="A369">
            <v>1906</v>
          </cell>
          <cell r="B369" t="str">
            <v>ASIC</v>
          </cell>
          <cell r="C369">
            <v>1</v>
          </cell>
        </row>
        <row r="370">
          <cell r="A370">
            <v>1910</v>
          </cell>
          <cell r="B370" t="str">
            <v>ASIC</v>
          </cell>
          <cell r="C370">
            <v>1</v>
          </cell>
        </row>
        <row r="371">
          <cell r="A371">
            <v>1911</v>
          </cell>
          <cell r="B371" t="str">
            <v>ASIC</v>
          </cell>
          <cell r="C371">
            <v>1</v>
          </cell>
        </row>
        <row r="372">
          <cell r="A372">
            <v>1912</v>
          </cell>
          <cell r="B372" t="str">
            <v>ASIC</v>
          </cell>
          <cell r="C372">
            <v>1</v>
          </cell>
        </row>
        <row r="373">
          <cell r="A373">
            <v>1913</v>
          </cell>
          <cell r="B373" t="str">
            <v>ASIC</v>
          </cell>
          <cell r="C373">
            <v>1</v>
          </cell>
        </row>
        <row r="374">
          <cell r="A374">
            <v>1914</v>
          </cell>
          <cell r="B374" t="str">
            <v>ASIC</v>
          </cell>
          <cell r="C374">
            <v>1</v>
          </cell>
        </row>
        <row r="375">
          <cell r="A375">
            <v>1915</v>
          </cell>
          <cell r="B375" t="str">
            <v>ASIC</v>
          </cell>
          <cell r="C375">
            <v>1</v>
          </cell>
        </row>
        <row r="376">
          <cell r="A376">
            <v>1916</v>
          </cell>
          <cell r="B376" t="str">
            <v>ASIC</v>
          </cell>
          <cell r="C376">
            <v>1</v>
          </cell>
        </row>
        <row r="377">
          <cell r="A377">
            <v>1917</v>
          </cell>
          <cell r="B377" t="str">
            <v>ASIC</v>
          </cell>
          <cell r="C377">
            <v>1</v>
          </cell>
        </row>
        <row r="378">
          <cell r="A378">
            <v>1918</v>
          </cell>
          <cell r="B378" t="str">
            <v>ASIC</v>
          </cell>
          <cell r="C378">
            <v>1</v>
          </cell>
        </row>
        <row r="379">
          <cell r="A379">
            <v>1919</v>
          </cell>
          <cell r="B379" t="str">
            <v>ASIC</v>
          </cell>
          <cell r="C379">
            <v>1</v>
          </cell>
        </row>
        <row r="380">
          <cell r="A380">
            <v>1920</v>
          </cell>
          <cell r="B380" t="str">
            <v>ASIC</v>
          </cell>
          <cell r="C380">
            <v>1</v>
          </cell>
        </row>
        <row r="381">
          <cell r="A381">
            <v>1921</v>
          </cell>
          <cell r="B381" t="str">
            <v>ASIC</v>
          </cell>
          <cell r="C381">
            <v>1</v>
          </cell>
        </row>
        <row r="382">
          <cell r="A382">
            <v>1922</v>
          </cell>
          <cell r="B382" t="str">
            <v>ASIC</v>
          </cell>
          <cell r="C382">
            <v>1</v>
          </cell>
        </row>
        <row r="383">
          <cell r="A383">
            <v>1923</v>
          </cell>
          <cell r="B383" t="str">
            <v>ASIC</v>
          </cell>
          <cell r="C383">
            <v>1</v>
          </cell>
        </row>
        <row r="384">
          <cell r="A384">
            <v>1924</v>
          </cell>
          <cell r="B384" t="str">
            <v>ASIC</v>
          </cell>
          <cell r="C384">
            <v>1</v>
          </cell>
        </row>
        <row r="385">
          <cell r="A385">
            <v>1925</v>
          </cell>
          <cell r="B385" t="str">
            <v>ASIC</v>
          </cell>
          <cell r="C385">
            <v>1</v>
          </cell>
        </row>
        <row r="386">
          <cell r="A386">
            <v>1926</v>
          </cell>
          <cell r="B386" t="str">
            <v>ASIC</v>
          </cell>
          <cell r="C386">
            <v>1</v>
          </cell>
        </row>
        <row r="387">
          <cell r="A387">
            <v>1927</v>
          </cell>
          <cell r="B387" t="str">
            <v>ASIC</v>
          </cell>
          <cell r="C387">
            <v>1</v>
          </cell>
        </row>
        <row r="388">
          <cell r="A388">
            <v>1928</v>
          </cell>
          <cell r="B388" t="str">
            <v>ASIC</v>
          </cell>
          <cell r="C388">
            <v>1</v>
          </cell>
        </row>
        <row r="389">
          <cell r="A389">
            <v>1929</v>
          </cell>
          <cell r="B389" t="str">
            <v>ASIC</v>
          </cell>
          <cell r="C389">
            <v>1</v>
          </cell>
        </row>
        <row r="390">
          <cell r="A390">
            <v>1930</v>
          </cell>
          <cell r="B390" t="str">
            <v>OMNI</v>
          </cell>
          <cell r="C390">
            <v>1</v>
          </cell>
        </row>
        <row r="391">
          <cell r="A391">
            <v>1931</v>
          </cell>
          <cell r="B391" t="str">
            <v>ASIC</v>
          </cell>
          <cell r="C391">
            <v>1</v>
          </cell>
        </row>
        <row r="392">
          <cell r="A392">
            <v>1932</v>
          </cell>
          <cell r="B392" t="str">
            <v>ASIC</v>
          </cell>
          <cell r="C392">
            <v>1</v>
          </cell>
        </row>
        <row r="393">
          <cell r="A393">
            <v>1933</v>
          </cell>
          <cell r="B393" t="str">
            <v>ASIC</v>
          </cell>
          <cell r="C393">
            <v>1</v>
          </cell>
        </row>
        <row r="394">
          <cell r="A394">
            <v>1934</v>
          </cell>
          <cell r="B394" t="str">
            <v>ASIC</v>
          </cell>
          <cell r="C394">
            <v>1</v>
          </cell>
        </row>
        <row r="395">
          <cell r="A395">
            <v>1935</v>
          </cell>
          <cell r="B395" t="str">
            <v>ASIC</v>
          </cell>
          <cell r="C395">
            <v>1</v>
          </cell>
        </row>
        <row r="396">
          <cell r="A396">
            <v>1936</v>
          </cell>
          <cell r="B396" t="str">
            <v>ASIC</v>
          </cell>
          <cell r="C396">
            <v>1</v>
          </cell>
        </row>
        <row r="397">
          <cell r="A397">
            <v>1937</v>
          </cell>
          <cell r="B397" t="str">
            <v>ASIC</v>
          </cell>
          <cell r="C397">
            <v>1</v>
          </cell>
        </row>
        <row r="398">
          <cell r="A398">
            <v>1938</v>
          </cell>
          <cell r="B398" t="str">
            <v>ASIC</v>
          </cell>
          <cell r="C398">
            <v>1</v>
          </cell>
        </row>
        <row r="399">
          <cell r="A399">
            <v>1939</v>
          </cell>
          <cell r="B399" t="str">
            <v>ASIC</v>
          </cell>
          <cell r="C399">
            <v>1</v>
          </cell>
        </row>
        <row r="400">
          <cell r="A400">
            <v>1940</v>
          </cell>
          <cell r="B400" t="str">
            <v>ASIC</v>
          </cell>
          <cell r="C400">
            <v>1</v>
          </cell>
        </row>
        <row r="401">
          <cell r="A401">
            <v>1941</v>
          </cell>
          <cell r="B401" t="str">
            <v>ASIC</v>
          </cell>
          <cell r="C401">
            <v>1</v>
          </cell>
        </row>
        <row r="402">
          <cell r="A402">
            <v>1942</v>
          </cell>
          <cell r="B402" t="str">
            <v>ASIC</v>
          </cell>
          <cell r="C402">
            <v>1</v>
          </cell>
        </row>
        <row r="403">
          <cell r="A403">
            <v>1943</v>
          </cell>
          <cell r="B403" t="str">
            <v>ASIC</v>
          </cell>
          <cell r="C403">
            <v>1</v>
          </cell>
        </row>
        <row r="404">
          <cell r="A404">
            <v>1944</v>
          </cell>
          <cell r="B404" t="str">
            <v>ASIC</v>
          </cell>
          <cell r="C404">
            <v>1</v>
          </cell>
        </row>
        <row r="405">
          <cell r="A405">
            <v>1945</v>
          </cell>
          <cell r="B405" t="str">
            <v>ASIC</v>
          </cell>
          <cell r="C405">
            <v>1</v>
          </cell>
        </row>
        <row r="406">
          <cell r="A406">
            <v>1946</v>
          </cell>
          <cell r="B406" t="str">
            <v>ASIC</v>
          </cell>
          <cell r="C406">
            <v>1</v>
          </cell>
        </row>
        <row r="407">
          <cell r="A407">
            <v>1947</v>
          </cell>
          <cell r="B407" t="str">
            <v>ASIC</v>
          </cell>
          <cell r="C407">
            <v>1</v>
          </cell>
        </row>
        <row r="408">
          <cell r="A408">
            <v>1948</v>
          </cell>
          <cell r="B408" t="str">
            <v>ASIC</v>
          </cell>
          <cell r="C408">
            <v>1</v>
          </cell>
        </row>
        <row r="409">
          <cell r="A409">
            <v>1949</v>
          </cell>
          <cell r="B409" t="str">
            <v>ASIC</v>
          </cell>
          <cell r="C409">
            <v>1</v>
          </cell>
        </row>
        <row r="410">
          <cell r="A410">
            <v>1950</v>
          </cell>
          <cell r="B410" t="str">
            <v>ASIC</v>
          </cell>
          <cell r="C410">
            <v>1</v>
          </cell>
        </row>
        <row r="411">
          <cell r="A411">
            <v>1951</v>
          </cell>
          <cell r="B411" t="str">
            <v>ASIC</v>
          </cell>
          <cell r="C411">
            <v>1</v>
          </cell>
        </row>
        <row r="412">
          <cell r="A412">
            <v>1952</v>
          </cell>
          <cell r="B412" t="str">
            <v>ASIC</v>
          </cell>
          <cell r="C412">
            <v>1</v>
          </cell>
        </row>
        <row r="413">
          <cell r="A413">
            <v>2000</v>
          </cell>
          <cell r="B413" t="str">
            <v>CORP</v>
          </cell>
          <cell r="C413">
            <v>1</v>
          </cell>
        </row>
        <row r="414">
          <cell r="A414">
            <v>2010</v>
          </cell>
          <cell r="B414" t="str">
            <v>CORP</v>
          </cell>
          <cell r="C414">
            <v>1</v>
          </cell>
        </row>
        <row r="415">
          <cell r="A415">
            <v>2011</v>
          </cell>
          <cell r="B415" t="str">
            <v>QIWTS</v>
          </cell>
          <cell r="C415">
            <v>9</v>
          </cell>
        </row>
        <row r="416">
          <cell r="A416">
            <v>2015</v>
          </cell>
          <cell r="B416" t="str">
            <v>CORP</v>
          </cell>
          <cell r="C416">
            <v>1</v>
          </cell>
        </row>
        <row r="417">
          <cell r="A417">
            <v>2020</v>
          </cell>
          <cell r="B417" t="str">
            <v>CORP</v>
          </cell>
          <cell r="C417">
            <v>1</v>
          </cell>
        </row>
        <row r="418">
          <cell r="A418">
            <v>2021</v>
          </cell>
          <cell r="B418" t="str">
            <v>CORP</v>
          </cell>
          <cell r="C418">
            <v>1</v>
          </cell>
        </row>
        <row r="419">
          <cell r="A419">
            <v>2022</v>
          </cell>
          <cell r="B419" t="str">
            <v>CORP</v>
          </cell>
          <cell r="C419">
            <v>1</v>
          </cell>
        </row>
        <row r="420">
          <cell r="A420">
            <v>2023</v>
          </cell>
          <cell r="B420" t="str">
            <v>CORP</v>
          </cell>
          <cell r="C420">
            <v>1</v>
          </cell>
        </row>
        <row r="421">
          <cell r="A421">
            <v>2024</v>
          </cell>
          <cell r="B421" t="str">
            <v>CORP</v>
          </cell>
          <cell r="C421">
            <v>1</v>
          </cell>
        </row>
        <row r="422">
          <cell r="A422">
            <v>2025</v>
          </cell>
          <cell r="B422" t="str">
            <v>CORP</v>
          </cell>
          <cell r="C422">
            <v>1</v>
          </cell>
        </row>
        <row r="423">
          <cell r="A423">
            <v>2027</v>
          </cell>
          <cell r="B423" t="str">
            <v>CORP</v>
          </cell>
          <cell r="C423">
            <v>1</v>
          </cell>
        </row>
        <row r="424">
          <cell r="A424">
            <v>2030</v>
          </cell>
          <cell r="B424" t="str">
            <v>CORP</v>
          </cell>
          <cell r="C424">
            <v>1</v>
          </cell>
        </row>
        <row r="425">
          <cell r="A425">
            <v>2040</v>
          </cell>
          <cell r="B425" t="str">
            <v>CORP</v>
          </cell>
          <cell r="C425">
            <v>1</v>
          </cell>
        </row>
        <row r="426">
          <cell r="A426">
            <v>2050</v>
          </cell>
          <cell r="B426" t="str">
            <v>CORP</v>
          </cell>
          <cell r="C426">
            <v>1</v>
          </cell>
        </row>
        <row r="427">
          <cell r="A427">
            <v>2060</v>
          </cell>
          <cell r="B427" t="str">
            <v>CORP</v>
          </cell>
          <cell r="C427">
            <v>1</v>
          </cell>
        </row>
        <row r="428">
          <cell r="A428">
            <v>2065</v>
          </cell>
          <cell r="B428" t="str">
            <v>CORP</v>
          </cell>
          <cell r="C428">
            <v>1</v>
          </cell>
        </row>
        <row r="429">
          <cell r="A429">
            <v>2070</v>
          </cell>
          <cell r="B429" t="str">
            <v>CORP</v>
          </cell>
          <cell r="C429">
            <v>1</v>
          </cell>
        </row>
        <row r="430">
          <cell r="A430">
            <v>2071</v>
          </cell>
          <cell r="B430" t="str">
            <v>CORP</v>
          </cell>
          <cell r="C430">
            <v>1</v>
          </cell>
        </row>
        <row r="431">
          <cell r="A431">
            <v>2080</v>
          </cell>
          <cell r="B431" t="str">
            <v>CORP</v>
          </cell>
          <cell r="C431">
            <v>1</v>
          </cell>
        </row>
        <row r="432">
          <cell r="A432">
            <v>2090</v>
          </cell>
          <cell r="B432" t="str">
            <v>CORP</v>
          </cell>
          <cell r="C432">
            <v>1</v>
          </cell>
        </row>
        <row r="433">
          <cell r="A433">
            <v>2100</v>
          </cell>
          <cell r="B433" t="str">
            <v>OMNI</v>
          </cell>
          <cell r="C433">
            <v>1</v>
          </cell>
        </row>
        <row r="434">
          <cell r="A434">
            <v>2101</v>
          </cell>
          <cell r="B434" t="str">
            <v>OMNI</v>
          </cell>
          <cell r="C434">
            <v>1</v>
          </cell>
        </row>
        <row r="435">
          <cell r="A435">
            <v>2102</v>
          </cell>
          <cell r="B435" t="str">
            <v>OMNI</v>
          </cell>
          <cell r="C435">
            <v>1</v>
          </cell>
        </row>
        <row r="436">
          <cell r="A436">
            <v>2103</v>
          </cell>
          <cell r="B436" t="str">
            <v>OMNI</v>
          </cell>
          <cell r="C436">
            <v>1</v>
          </cell>
        </row>
        <row r="437">
          <cell r="A437">
            <v>2104</v>
          </cell>
          <cell r="B437" t="str">
            <v>OMNI</v>
          </cell>
          <cell r="C437">
            <v>1</v>
          </cell>
        </row>
        <row r="438">
          <cell r="A438">
            <v>2105</v>
          </cell>
          <cell r="B438" t="str">
            <v>OMNI</v>
          </cell>
          <cell r="C438">
            <v>1</v>
          </cell>
        </row>
        <row r="439">
          <cell r="A439">
            <v>2106</v>
          </cell>
          <cell r="B439" t="str">
            <v>OMNI</v>
          </cell>
          <cell r="C439">
            <v>1</v>
          </cell>
        </row>
        <row r="440">
          <cell r="A440">
            <v>2107</v>
          </cell>
          <cell r="B440" t="str">
            <v>OMNI</v>
          </cell>
          <cell r="C440">
            <v>1</v>
          </cell>
        </row>
        <row r="441">
          <cell r="A441">
            <v>2108</v>
          </cell>
          <cell r="B441" t="str">
            <v>OMNI</v>
          </cell>
          <cell r="C441">
            <v>1</v>
          </cell>
        </row>
        <row r="442">
          <cell r="A442">
            <v>2110</v>
          </cell>
          <cell r="B442" t="str">
            <v>OMNI</v>
          </cell>
          <cell r="C442">
            <v>1</v>
          </cell>
        </row>
        <row r="443">
          <cell r="A443">
            <v>2120</v>
          </cell>
          <cell r="B443" t="str">
            <v>OMNI</v>
          </cell>
          <cell r="C443">
            <v>1</v>
          </cell>
        </row>
        <row r="444">
          <cell r="A444">
            <v>2121</v>
          </cell>
          <cell r="B444" t="str">
            <v>OMNI</v>
          </cell>
          <cell r="C444">
            <v>1</v>
          </cell>
        </row>
        <row r="445">
          <cell r="A445">
            <v>2122</v>
          </cell>
          <cell r="B445" t="str">
            <v>OMNI</v>
          </cell>
          <cell r="C445">
            <v>1</v>
          </cell>
        </row>
        <row r="446">
          <cell r="A446">
            <v>2123</v>
          </cell>
          <cell r="B446" t="str">
            <v>OMNI</v>
          </cell>
          <cell r="C446">
            <v>1</v>
          </cell>
        </row>
        <row r="447">
          <cell r="A447">
            <v>2124</v>
          </cell>
          <cell r="B447" t="str">
            <v>OMNI</v>
          </cell>
          <cell r="C447">
            <v>1</v>
          </cell>
        </row>
        <row r="448">
          <cell r="A448">
            <v>2130</v>
          </cell>
          <cell r="B448" t="str">
            <v>OMNI</v>
          </cell>
          <cell r="C448">
            <v>1</v>
          </cell>
        </row>
        <row r="449">
          <cell r="A449">
            <v>2131</v>
          </cell>
          <cell r="B449" t="str">
            <v>OMNI</v>
          </cell>
          <cell r="C449">
            <v>1</v>
          </cell>
        </row>
        <row r="450">
          <cell r="A450">
            <v>2140</v>
          </cell>
          <cell r="B450" t="str">
            <v>OMNI</v>
          </cell>
          <cell r="C450">
            <v>1</v>
          </cell>
        </row>
        <row r="451">
          <cell r="A451">
            <v>2150</v>
          </cell>
          <cell r="B451" t="str">
            <v>OMNI</v>
          </cell>
          <cell r="C451">
            <v>1</v>
          </cell>
        </row>
        <row r="452">
          <cell r="A452">
            <v>2160</v>
          </cell>
          <cell r="B452" t="str">
            <v>OMNI</v>
          </cell>
          <cell r="C452">
            <v>1</v>
          </cell>
        </row>
        <row r="453">
          <cell r="A453">
            <v>2200</v>
          </cell>
          <cell r="B453" t="str">
            <v>SPBU</v>
          </cell>
          <cell r="C453">
            <v>1</v>
          </cell>
        </row>
        <row r="454">
          <cell r="A454">
            <v>2201</v>
          </cell>
          <cell r="B454" t="str">
            <v>SPBU</v>
          </cell>
          <cell r="C454">
            <v>1</v>
          </cell>
        </row>
        <row r="455">
          <cell r="A455">
            <v>2210</v>
          </cell>
          <cell r="B455" t="str">
            <v>SPBU</v>
          </cell>
          <cell r="C455">
            <v>1</v>
          </cell>
        </row>
        <row r="456">
          <cell r="A456">
            <v>2211</v>
          </cell>
          <cell r="B456" t="str">
            <v>QWI</v>
          </cell>
          <cell r="C456">
            <v>1</v>
          </cell>
        </row>
        <row r="457">
          <cell r="A457">
            <v>2215</v>
          </cell>
          <cell r="B457" t="str">
            <v>CORP</v>
          </cell>
          <cell r="C457">
            <v>1</v>
          </cell>
        </row>
        <row r="458">
          <cell r="A458">
            <v>2220</v>
          </cell>
          <cell r="B458" t="str">
            <v>SPBU</v>
          </cell>
          <cell r="C458">
            <v>1</v>
          </cell>
        </row>
        <row r="459">
          <cell r="A459">
            <v>2230</v>
          </cell>
          <cell r="B459" t="str">
            <v>SPBU</v>
          </cell>
          <cell r="C459">
            <v>1</v>
          </cell>
        </row>
        <row r="460">
          <cell r="A460">
            <v>2240</v>
          </cell>
          <cell r="B460" t="str">
            <v>SPBU</v>
          </cell>
          <cell r="C460">
            <v>1</v>
          </cell>
        </row>
        <row r="461">
          <cell r="A461">
            <v>2241</v>
          </cell>
          <cell r="B461" t="str">
            <v>SPBU</v>
          </cell>
          <cell r="C461">
            <v>1</v>
          </cell>
        </row>
        <row r="462">
          <cell r="A462">
            <v>2250</v>
          </cell>
          <cell r="B462" t="str">
            <v>SPBU</v>
          </cell>
          <cell r="C462">
            <v>1</v>
          </cell>
        </row>
        <row r="463">
          <cell r="A463">
            <v>2260</v>
          </cell>
          <cell r="B463" t="str">
            <v>CORP</v>
          </cell>
          <cell r="C463">
            <v>1</v>
          </cell>
        </row>
        <row r="464">
          <cell r="A464">
            <v>2261</v>
          </cell>
          <cell r="B464" t="str">
            <v>SPBU</v>
          </cell>
          <cell r="C464">
            <v>1</v>
          </cell>
        </row>
        <row r="465">
          <cell r="A465">
            <v>2262</v>
          </cell>
          <cell r="B465" t="str">
            <v>SPBU</v>
          </cell>
          <cell r="C465">
            <v>1</v>
          </cell>
        </row>
        <row r="466">
          <cell r="A466">
            <v>2263</v>
          </cell>
          <cell r="B466" t="str">
            <v>SPBU</v>
          </cell>
          <cell r="C466">
            <v>1</v>
          </cell>
        </row>
        <row r="467">
          <cell r="A467">
            <v>2264</v>
          </cell>
          <cell r="B467" t="str">
            <v>SPBU</v>
          </cell>
          <cell r="C467">
            <v>1</v>
          </cell>
        </row>
        <row r="468">
          <cell r="A468">
            <v>2270</v>
          </cell>
          <cell r="B468" t="str">
            <v>SPBU</v>
          </cell>
          <cell r="C468">
            <v>1</v>
          </cell>
        </row>
        <row r="469">
          <cell r="A469">
            <v>2271</v>
          </cell>
          <cell r="B469" t="str">
            <v>SPBU</v>
          </cell>
          <cell r="C469">
            <v>1</v>
          </cell>
        </row>
        <row r="470">
          <cell r="A470">
            <v>2300</v>
          </cell>
          <cell r="B470" t="str">
            <v>INFR</v>
          </cell>
          <cell r="C470">
            <v>1</v>
          </cell>
        </row>
        <row r="471">
          <cell r="A471">
            <v>2301</v>
          </cell>
          <cell r="B471" t="str">
            <v>INFR</v>
          </cell>
          <cell r="C471">
            <v>1</v>
          </cell>
        </row>
        <row r="472">
          <cell r="A472">
            <v>2305</v>
          </cell>
          <cell r="B472" t="str">
            <v>INFR</v>
          </cell>
          <cell r="C472">
            <v>1</v>
          </cell>
        </row>
        <row r="473">
          <cell r="A473">
            <v>2310</v>
          </cell>
          <cell r="B473" t="str">
            <v>INFR</v>
          </cell>
          <cell r="C473">
            <v>1</v>
          </cell>
        </row>
        <row r="474">
          <cell r="A474">
            <v>2311</v>
          </cell>
          <cell r="B474" t="str">
            <v>INFR</v>
          </cell>
          <cell r="C474">
            <v>1</v>
          </cell>
        </row>
        <row r="475">
          <cell r="A475">
            <v>2320</v>
          </cell>
          <cell r="B475" t="str">
            <v>INFR</v>
          </cell>
          <cell r="C475">
            <v>1</v>
          </cell>
        </row>
        <row r="476">
          <cell r="A476">
            <v>2330</v>
          </cell>
          <cell r="B476" t="str">
            <v>INFR</v>
          </cell>
          <cell r="C476">
            <v>1</v>
          </cell>
        </row>
        <row r="477">
          <cell r="A477">
            <v>2340</v>
          </cell>
          <cell r="B477" t="str">
            <v>INFR</v>
          </cell>
          <cell r="C477">
            <v>1</v>
          </cell>
        </row>
        <row r="478">
          <cell r="A478">
            <v>2350</v>
          </cell>
          <cell r="B478" t="str">
            <v>INFR</v>
          </cell>
          <cell r="C478">
            <v>1</v>
          </cell>
        </row>
        <row r="479">
          <cell r="A479">
            <v>2351</v>
          </cell>
          <cell r="B479" t="str">
            <v>QAPP</v>
          </cell>
          <cell r="C479">
            <v>1</v>
          </cell>
        </row>
        <row r="480">
          <cell r="A480">
            <v>2352</v>
          </cell>
          <cell r="B480" t="str">
            <v>QAPP</v>
          </cell>
          <cell r="C480">
            <v>1</v>
          </cell>
        </row>
        <row r="481">
          <cell r="A481">
            <v>2353</v>
          </cell>
          <cell r="B481" t="str">
            <v>QAPP</v>
          </cell>
          <cell r="C481">
            <v>1</v>
          </cell>
        </row>
        <row r="482">
          <cell r="A482">
            <v>2354</v>
          </cell>
          <cell r="B482" t="str">
            <v>QAPP</v>
          </cell>
          <cell r="C482">
            <v>1</v>
          </cell>
        </row>
        <row r="483">
          <cell r="A483">
            <v>2355</v>
          </cell>
          <cell r="B483" t="str">
            <v>QAPP</v>
          </cell>
          <cell r="C483">
            <v>1</v>
          </cell>
        </row>
        <row r="484">
          <cell r="A484">
            <v>2356</v>
          </cell>
          <cell r="B484" t="str">
            <v>QAPP</v>
          </cell>
          <cell r="C484">
            <v>1</v>
          </cell>
        </row>
        <row r="485">
          <cell r="A485">
            <v>2360</v>
          </cell>
          <cell r="B485" t="str">
            <v>INFR</v>
          </cell>
          <cell r="C485">
            <v>1</v>
          </cell>
        </row>
        <row r="486">
          <cell r="A486">
            <v>2370</v>
          </cell>
          <cell r="B486" t="str">
            <v>INFR</v>
          </cell>
          <cell r="C486">
            <v>1</v>
          </cell>
        </row>
        <row r="487">
          <cell r="A487">
            <v>2371</v>
          </cell>
          <cell r="B487" t="str">
            <v>QAPP</v>
          </cell>
          <cell r="C487">
            <v>1</v>
          </cell>
        </row>
        <row r="488">
          <cell r="A488">
            <v>2375</v>
          </cell>
          <cell r="B488" t="str">
            <v>QAPP</v>
          </cell>
          <cell r="C488">
            <v>1</v>
          </cell>
        </row>
        <row r="489">
          <cell r="A489">
            <v>2400</v>
          </cell>
          <cell r="B489" t="str">
            <v>ASIC</v>
          </cell>
          <cell r="C489">
            <v>1</v>
          </cell>
        </row>
        <row r="490">
          <cell r="A490">
            <v>2401</v>
          </cell>
          <cell r="B490" t="str">
            <v>ASIC</v>
          </cell>
          <cell r="C490">
            <v>1</v>
          </cell>
        </row>
        <row r="491">
          <cell r="A491">
            <v>2405</v>
          </cell>
          <cell r="B491" t="str">
            <v>ASIC</v>
          </cell>
          <cell r="C491">
            <v>1</v>
          </cell>
        </row>
        <row r="492">
          <cell r="A492">
            <v>2406</v>
          </cell>
          <cell r="B492" t="str">
            <v>ASIC</v>
          </cell>
          <cell r="C492">
            <v>1</v>
          </cell>
        </row>
        <row r="493">
          <cell r="A493">
            <v>2407</v>
          </cell>
          <cell r="B493" t="str">
            <v>ASIC</v>
          </cell>
          <cell r="C493">
            <v>1</v>
          </cell>
        </row>
        <row r="494">
          <cell r="A494">
            <v>2410</v>
          </cell>
          <cell r="B494" t="str">
            <v>ASIC</v>
          </cell>
          <cell r="C494">
            <v>1</v>
          </cell>
        </row>
        <row r="495">
          <cell r="A495">
            <v>2411</v>
          </cell>
          <cell r="B495" t="str">
            <v>CORP</v>
          </cell>
          <cell r="C495">
            <v>1</v>
          </cell>
        </row>
        <row r="496">
          <cell r="A496">
            <v>2412</v>
          </cell>
          <cell r="B496" t="str">
            <v>CORP</v>
          </cell>
          <cell r="C496">
            <v>1</v>
          </cell>
        </row>
        <row r="497">
          <cell r="A497">
            <v>2413</v>
          </cell>
          <cell r="B497" t="str">
            <v>CORP</v>
          </cell>
          <cell r="C497">
            <v>1</v>
          </cell>
        </row>
        <row r="498">
          <cell r="A498">
            <v>2414</v>
          </cell>
          <cell r="B498" t="str">
            <v>CORP</v>
          </cell>
          <cell r="C498">
            <v>1</v>
          </cell>
        </row>
        <row r="499">
          <cell r="A499">
            <v>2420</v>
          </cell>
          <cell r="B499" t="str">
            <v>ASIC</v>
          </cell>
          <cell r="C499">
            <v>1</v>
          </cell>
        </row>
        <row r="500">
          <cell r="A500">
            <v>2421</v>
          </cell>
          <cell r="B500" t="str">
            <v>ASIC</v>
          </cell>
          <cell r="C500">
            <v>1</v>
          </cell>
        </row>
        <row r="501">
          <cell r="A501">
            <v>2430</v>
          </cell>
          <cell r="B501" t="str">
            <v>CORP</v>
          </cell>
          <cell r="C501">
            <v>1</v>
          </cell>
        </row>
        <row r="502">
          <cell r="A502">
            <v>2431</v>
          </cell>
          <cell r="B502" t="str">
            <v>ASIC</v>
          </cell>
          <cell r="C502">
            <v>1</v>
          </cell>
        </row>
        <row r="503">
          <cell r="A503">
            <v>2432</v>
          </cell>
          <cell r="B503" t="str">
            <v>ASIC</v>
          </cell>
          <cell r="C503">
            <v>1</v>
          </cell>
        </row>
        <row r="504">
          <cell r="A504">
            <v>2433</v>
          </cell>
          <cell r="B504" t="str">
            <v>ASIC</v>
          </cell>
          <cell r="C504">
            <v>1</v>
          </cell>
        </row>
        <row r="505">
          <cell r="A505">
            <v>2434</v>
          </cell>
          <cell r="B505" t="str">
            <v>ASIC</v>
          </cell>
          <cell r="C505">
            <v>1</v>
          </cell>
        </row>
        <row r="506">
          <cell r="A506">
            <v>2435</v>
          </cell>
          <cell r="B506" t="str">
            <v>ASIC</v>
          </cell>
          <cell r="C506">
            <v>1</v>
          </cell>
        </row>
        <row r="507">
          <cell r="A507">
            <v>2436</v>
          </cell>
          <cell r="B507" t="str">
            <v>ASIC</v>
          </cell>
          <cell r="C507">
            <v>1</v>
          </cell>
        </row>
        <row r="508">
          <cell r="A508">
            <v>2437</v>
          </cell>
          <cell r="B508" t="str">
            <v>ASIC</v>
          </cell>
          <cell r="C508">
            <v>1</v>
          </cell>
        </row>
        <row r="509">
          <cell r="A509">
            <v>2438</v>
          </cell>
          <cell r="B509" t="str">
            <v>ASIC</v>
          </cell>
          <cell r="C509">
            <v>1</v>
          </cell>
        </row>
        <row r="510">
          <cell r="A510">
            <v>2439</v>
          </cell>
          <cell r="B510" t="str">
            <v>ASIC</v>
          </cell>
          <cell r="C510">
            <v>1</v>
          </cell>
        </row>
        <row r="511">
          <cell r="A511">
            <v>2440</v>
          </cell>
          <cell r="B511" t="str">
            <v>ASIC</v>
          </cell>
          <cell r="C511">
            <v>1</v>
          </cell>
        </row>
        <row r="512">
          <cell r="A512">
            <v>2441</v>
          </cell>
          <cell r="B512" t="str">
            <v>ASIC</v>
          </cell>
          <cell r="C512">
            <v>1</v>
          </cell>
        </row>
        <row r="513">
          <cell r="A513">
            <v>2442</v>
          </cell>
          <cell r="B513" t="str">
            <v>ASIC</v>
          </cell>
          <cell r="C513">
            <v>1</v>
          </cell>
        </row>
        <row r="514">
          <cell r="A514">
            <v>2443</v>
          </cell>
          <cell r="B514" t="str">
            <v>ASIC</v>
          </cell>
          <cell r="C514">
            <v>1</v>
          </cell>
        </row>
        <row r="515">
          <cell r="A515">
            <v>2450</v>
          </cell>
          <cell r="B515" t="str">
            <v>ASIC</v>
          </cell>
          <cell r="C515">
            <v>1</v>
          </cell>
        </row>
        <row r="516">
          <cell r="A516">
            <v>2451</v>
          </cell>
          <cell r="B516" t="str">
            <v>ASIC</v>
          </cell>
          <cell r="C516">
            <v>1</v>
          </cell>
        </row>
        <row r="517">
          <cell r="A517">
            <v>2452</v>
          </cell>
          <cell r="B517" t="str">
            <v>ASIC</v>
          </cell>
          <cell r="C517">
            <v>1</v>
          </cell>
        </row>
        <row r="518">
          <cell r="A518">
            <v>2455</v>
          </cell>
          <cell r="B518" t="str">
            <v>ASIC</v>
          </cell>
          <cell r="C518">
            <v>1</v>
          </cell>
        </row>
        <row r="519">
          <cell r="A519">
            <v>2456</v>
          </cell>
          <cell r="B519" t="str">
            <v>ASIC</v>
          </cell>
          <cell r="C519">
            <v>1</v>
          </cell>
        </row>
        <row r="520">
          <cell r="A520">
            <v>2457</v>
          </cell>
          <cell r="B520" t="str">
            <v>ASIC</v>
          </cell>
          <cell r="C520">
            <v>1</v>
          </cell>
        </row>
        <row r="521">
          <cell r="A521">
            <v>2458</v>
          </cell>
          <cell r="B521" t="str">
            <v>ASIC</v>
          </cell>
          <cell r="C521">
            <v>1</v>
          </cell>
        </row>
        <row r="522">
          <cell r="A522">
            <v>2459</v>
          </cell>
          <cell r="B522" t="str">
            <v>ASIC</v>
          </cell>
          <cell r="C522">
            <v>1</v>
          </cell>
        </row>
        <row r="523">
          <cell r="A523">
            <v>2460</v>
          </cell>
          <cell r="B523" t="str">
            <v>CORP</v>
          </cell>
          <cell r="C523">
            <v>1</v>
          </cell>
        </row>
        <row r="524">
          <cell r="A524">
            <v>2461</v>
          </cell>
          <cell r="B524" t="str">
            <v>ASIC</v>
          </cell>
          <cell r="C524">
            <v>1</v>
          </cell>
        </row>
        <row r="525">
          <cell r="A525">
            <v>2462</v>
          </cell>
          <cell r="B525" t="str">
            <v>ASIC</v>
          </cell>
          <cell r="C525">
            <v>1</v>
          </cell>
        </row>
        <row r="526">
          <cell r="A526">
            <v>2463</v>
          </cell>
          <cell r="B526" t="str">
            <v>ASIC</v>
          </cell>
          <cell r="C526">
            <v>1</v>
          </cell>
        </row>
        <row r="527">
          <cell r="A527">
            <v>2464</v>
          </cell>
          <cell r="B527" t="str">
            <v>ASIC</v>
          </cell>
          <cell r="C527">
            <v>1</v>
          </cell>
        </row>
        <row r="528">
          <cell r="A528">
            <v>2465</v>
          </cell>
          <cell r="B528" t="str">
            <v>ASIC</v>
          </cell>
          <cell r="C528">
            <v>1</v>
          </cell>
        </row>
        <row r="529">
          <cell r="A529">
            <v>2466</v>
          </cell>
          <cell r="B529" t="str">
            <v>ASIC</v>
          </cell>
          <cell r="C529">
            <v>1</v>
          </cell>
        </row>
        <row r="530">
          <cell r="A530">
            <v>2467</v>
          </cell>
          <cell r="B530" t="str">
            <v>ASIC</v>
          </cell>
          <cell r="C530">
            <v>1</v>
          </cell>
        </row>
        <row r="531">
          <cell r="A531">
            <v>2468</v>
          </cell>
          <cell r="B531" t="str">
            <v>ASIC</v>
          </cell>
          <cell r="C531">
            <v>1</v>
          </cell>
        </row>
        <row r="532">
          <cell r="A532">
            <v>2500</v>
          </cell>
          <cell r="B532" t="str">
            <v>COMM</v>
          </cell>
          <cell r="C532">
            <v>1</v>
          </cell>
        </row>
        <row r="533">
          <cell r="A533">
            <v>2501</v>
          </cell>
          <cell r="B533" t="str">
            <v>COMM</v>
          </cell>
          <cell r="C533">
            <v>1</v>
          </cell>
        </row>
        <row r="534">
          <cell r="A534">
            <v>2507</v>
          </cell>
          <cell r="B534" t="str">
            <v>CORP</v>
          </cell>
          <cell r="C534">
            <v>1</v>
          </cell>
        </row>
        <row r="535">
          <cell r="A535">
            <v>2510</v>
          </cell>
          <cell r="B535" t="str">
            <v>COMM</v>
          </cell>
          <cell r="C535">
            <v>1</v>
          </cell>
        </row>
        <row r="536">
          <cell r="A536">
            <v>2520</v>
          </cell>
          <cell r="B536" t="str">
            <v>COMM</v>
          </cell>
          <cell r="C536">
            <v>1</v>
          </cell>
        </row>
        <row r="537">
          <cell r="A537">
            <v>2530</v>
          </cell>
          <cell r="B537" t="str">
            <v>COMM</v>
          </cell>
          <cell r="C537">
            <v>1</v>
          </cell>
        </row>
        <row r="538">
          <cell r="A538">
            <v>2531</v>
          </cell>
          <cell r="B538" t="str">
            <v>COMM</v>
          </cell>
          <cell r="C538">
            <v>1</v>
          </cell>
        </row>
        <row r="539">
          <cell r="A539">
            <v>2532</v>
          </cell>
          <cell r="B539" t="str">
            <v>COMM</v>
          </cell>
          <cell r="C539">
            <v>1</v>
          </cell>
        </row>
        <row r="540">
          <cell r="A540">
            <v>2540</v>
          </cell>
          <cell r="B540" t="str">
            <v>COMM</v>
          </cell>
          <cell r="C540">
            <v>1</v>
          </cell>
        </row>
        <row r="541">
          <cell r="A541">
            <v>2550</v>
          </cell>
          <cell r="B541" t="str">
            <v>COMM</v>
          </cell>
          <cell r="C541">
            <v>1</v>
          </cell>
        </row>
        <row r="542">
          <cell r="A542">
            <v>2560</v>
          </cell>
          <cell r="B542" t="str">
            <v>COMM</v>
          </cell>
          <cell r="C542">
            <v>1</v>
          </cell>
        </row>
        <row r="543">
          <cell r="A543">
            <v>2570</v>
          </cell>
          <cell r="B543" t="str">
            <v>COMM</v>
          </cell>
          <cell r="C543">
            <v>1</v>
          </cell>
        </row>
        <row r="544">
          <cell r="A544">
            <v>2600</v>
          </cell>
          <cell r="B544" t="str">
            <v>CORP</v>
          </cell>
          <cell r="C544">
            <v>1</v>
          </cell>
        </row>
        <row r="545">
          <cell r="A545">
            <v>2601</v>
          </cell>
          <cell r="B545" t="str">
            <v>CORP</v>
          </cell>
          <cell r="C545">
            <v>1</v>
          </cell>
        </row>
        <row r="546">
          <cell r="A546">
            <v>2602</v>
          </cell>
          <cell r="B546" t="str">
            <v>CORP</v>
          </cell>
          <cell r="C546">
            <v>1</v>
          </cell>
        </row>
        <row r="547">
          <cell r="A547">
            <v>2603</v>
          </cell>
          <cell r="B547" t="str">
            <v>CORP</v>
          </cell>
          <cell r="C547">
            <v>1</v>
          </cell>
        </row>
        <row r="548">
          <cell r="A548">
            <v>2605</v>
          </cell>
          <cell r="B548" t="str">
            <v>CORP</v>
          </cell>
          <cell r="C548">
            <v>1</v>
          </cell>
        </row>
        <row r="549">
          <cell r="A549">
            <v>2607</v>
          </cell>
          <cell r="B549" t="str">
            <v>CORP</v>
          </cell>
          <cell r="C549">
            <v>1</v>
          </cell>
        </row>
        <row r="550">
          <cell r="A550">
            <v>2608</v>
          </cell>
          <cell r="B550" t="str">
            <v>CORP</v>
          </cell>
          <cell r="C550">
            <v>1</v>
          </cell>
        </row>
        <row r="551">
          <cell r="A551">
            <v>2609</v>
          </cell>
          <cell r="B551" t="str">
            <v>CORP</v>
          </cell>
          <cell r="C551">
            <v>1</v>
          </cell>
        </row>
        <row r="552">
          <cell r="A552">
            <v>2610</v>
          </cell>
          <cell r="B552" t="str">
            <v>CORP</v>
          </cell>
          <cell r="C552">
            <v>1</v>
          </cell>
        </row>
        <row r="553">
          <cell r="A553">
            <v>2620</v>
          </cell>
          <cell r="B553" t="str">
            <v>CORP</v>
          </cell>
          <cell r="C553">
            <v>1</v>
          </cell>
        </row>
        <row r="554">
          <cell r="A554">
            <v>2630</v>
          </cell>
          <cell r="B554" t="str">
            <v>CORP</v>
          </cell>
          <cell r="C554">
            <v>1</v>
          </cell>
        </row>
        <row r="555">
          <cell r="A555">
            <v>2635</v>
          </cell>
          <cell r="B555" t="str">
            <v>CORP</v>
          </cell>
          <cell r="C555">
            <v>1</v>
          </cell>
        </row>
        <row r="556">
          <cell r="A556">
            <v>2640</v>
          </cell>
          <cell r="B556" t="str">
            <v>CORP</v>
          </cell>
          <cell r="C556">
            <v>1</v>
          </cell>
        </row>
        <row r="557">
          <cell r="A557">
            <v>2650</v>
          </cell>
          <cell r="B557" t="str">
            <v>CORP</v>
          </cell>
          <cell r="C557">
            <v>1</v>
          </cell>
        </row>
        <row r="558">
          <cell r="A558">
            <v>2660</v>
          </cell>
          <cell r="B558" t="str">
            <v>CORP</v>
          </cell>
          <cell r="C558">
            <v>1</v>
          </cell>
        </row>
        <row r="559">
          <cell r="A559">
            <v>2670</v>
          </cell>
          <cell r="B559" t="str">
            <v>CORP</v>
          </cell>
          <cell r="C559">
            <v>1</v>
          </cell>
        </row>
        <row r="560">
          <cell r="A560">
            <v>2671</v>
          </cell>
          <cell r="B560" t="str">
            <v>CORP</v>
          </cell>
          <cell r="C560">
            <v>1</v>
          </cell>
        </row>
        <row r="561">
          <cell r="A561">
            <v>2676</v>
          </cell>
          <cell r="B561" t="str">
            <v>CORP</v>
          </cell>
          <cell r="C561">
            <v>1</v>
          </cell>
        </row>
        <row r="562">
          <cell r="A562">
            <v>2690</v>
          </cell>
          <cell r="B562" t="str">
            <v>QAPP</v>
          </cell>
          <cell r="C562">
            <v>1</v>
          </cell>
        </row>
        <row r="563">
          <cell r="A563">
            <v>2700</v>
          </cell>
          <cell r="B563" t="str">
            <v>CORP</v>
          </cell>
          <cell r="C563">
            <v>1</v>
          </cell>
        </row>
        <row r="564">
          <cell r="A564">
            <v>2701</v>
          </cell>
          <cell r="B564" t="str">
            <v>CORP</v>
          </cell>
          <cell r="C564">
            <v>1</v>
          </cell>
        </row>
        <row r="565">
          <cell r="A565">
            <v>2705</v>
          </cell>
          <cell r="B565" t="str">
            <v>CORP</v>
          </cell>
          <cell r="C565">
            <v>1</v>
          </cell>
        </row>
        <row r="566">
          <cell r="A566">
            <v>2710</v>
          </cell>
          <cell r="B566" t="str">
            <v>CORP</v>
          </cell>
          <cell r="C566">
            <v>1</v>
          </cell>
        </row>
        <row r="567">
          <cell r="A567">
            <v>2711</v>
          </cell>
          <cell r="B567" t="str">
            <v>QCAUS</v>
          </cell>
          <cell r="C567">
            <v>4</v>
          </cell>
        </row>
        <row r="568">
          <cell r="A568">
            <v>2720</v>
          </cell>
          <cell r="B568" t="str">
            <v>CORP</v>
          </cell>
          <cell r="C568">
            <v>1</v>
          </cell>
        </row>
        <row r="569">
          <cell r="A569">
            <v>2722</v>
          </cell>
          <cell r="B569" t="str">
            <v>CORP</v>
          </cell>
          <cell r="C569">
            <v>1</v>
          </cell>
        </row>
        <row r="570">
          <cell r="A570">
            <v>2730</v>
          </cell>
          <cell r="B570" t="str">
            <v>CORP</v>
          </cell>
          <cell r="C570">
            <v>1</v>
          </cell>
        </row>
        <row r="571">
          <cell r="A571">
            <v>2740</v>
          </cell>
          <cell r="B571" t="str">
            <v>CORP</v>
          </cell>
          <cell r="C571">
            <v>1</v>
          </cell>
        </row>
        <row r="572">
          <cell r="A572">
            <v>2741</v>
          </cell>
          <cell r="B572" t="str">
            <v>CORP</v>
          </cell>
          <cell r="C572">
            <v>1</v>
          </cell>
        </row>
        <row r="573">
          <cell r="A573">
            <v>2745</v>
          </cell>
          <cell r="B573" t="str">
            <v>CORP</v>
          </cell>
          <cell r="C573">
            <v>1</v>
          </cell>
        </row>
        <row r="574">
          <cell r="A574">
            <v>2750</v>
          </cell>
          <cell r="B574" t="str">
            <v>CORP</v>
          </cell>
          <cell r="C574">
            <v>1</v>
          </cell>
        </row>
        <row r="575">
          <cell r="A575">
            <v>2770</v>
          </cell>
          <cell r="B575" t="str">
            <v>CORP</v>
          </cell>
          <cell r="C575">
            <v>1</v>
          </cell>
        </row>
        <row r="576">
          <cell r="A576">
            <v>2780</v>
          </cell>
          <cell r="B576" t="str">
            <v>CORP</v>
          </cell>
          <cell r="C576">
            <v>1</v>
          </cell>
        </row>
        <row r="577">
          <cell r="A577">
            <v>2790</v>
          </cell>
          <cell r="B577" t="str">
            <v>CORP</v>
          </cell>
          <cell r="C577">
            <v>1</v>
          </cell>
        </row>
        <row r="578">
          <cell r="A578">
            <v>2795</v>
          </cell>
          <cell r="B578" t="str">
            <v>CORP</v>
          </cell>
          <cell r="C578">
            <v>1</v>
          </cell>
        </row>
        <row r="579">
          <cell r="A579">
            <v>2810</v>
          </cell>
          <cell r="B579" t="str">
            <v>CORP</v>
          </cell>
          <cell r="C579">
            <v>1</v>
          </cell>
        </row>
        <row r="580">
          <cell r="A580">
            <v>2820</v>
          </cell>
          <cell r="B580" t="str">
            <v>QCAUS</v>
          </cell>
          <cell r="C580">
            <v>4</v>
          </cell>
        </row>
        <row r="581">
          <cell r="A581">
            <v>2830</v>
          </cell>
          <cell r="B581" t="str">
            <v>CORP</v>
          </cell>
          <cell r="C581">
            <v>1</v>
          </cell>
        </row>
        <row r="582">
          <cell r="A582">
            <v>2840</v>
          </cell>
          <cell r="B582" t="str">
            <v>ASIC</v>
          </cell>
          <cell r="C582">
            <v>1</v>
          </cell>
        </row>
        <row r="583">
          <cell r="A583">
            <v>2850</v>
          </cell>
          <cell r="B583" t="str">
            <v>SPBU</v>
          </cell>
          <cell r="C583">
            <v>1</v>
          </cell>
        </row>
        <row r="584">
          <cell r="A584">
            <v>2860</v>
          </cell>
          <cell r="B584" t="str">
            <v>CORP</v>
          </cell>
          <cell r="C584">
            <v>1</v>
          </cell>
        </row>
        <row r="585">
          <cell r="A585">
            <v>2900</v>
          </cell>
          <cell r="B585" t="str">
            <v>CORP</v>
          </cell>
          <cell r="C585">
            <v>1</v>
          </cell>
        </row>
        <row r="586">
          <cell r="A586">
            <v>2901</v>
          </cell>
          <cell r="B586" t="str">
            <v>TAPP</v>
          </cell>
          <cell r="C586">
            <v>1</v>
          </cell>
        </row>
        <row r="587">
          <cell r="A587">
            <v>2902</v>
          </cell>
          <cell r="B587" t="str">
            <v>TAPP</v>
          </cell>
          <cell r="C587">
            <v>1</v>
          </cell>
        </row>
        <row r="588">
          <cell r="A588">
            <v>2903</v>
          </cell>
          <cell r="B588" t="str">
            <v>TAPP</v>
          </cell>
          <cell r="C588">
            <v>1</v>
          </cell>
        </row>
        <row r="589">
          <cell r="A589">
            <v>2910</v>
          </cell>
          <cell r="B589" t="str">
            <v>TAPP</v>
          </cell>
          <cell r="C589">
            <v>1</v>
          </cell>
        </row>
        <row r="590">
          <cell r="A590">
            <v>2911</v>
          </cell>
          <cell r="B590" t="str">
            <v>TAPP</v>
          </cell>
          <cell r="C590">
            <v>1</v>
          </cell>
        </row>
        <row r="591">
          <cell r="A591">
            <v>2912</v>
          </cell>
          <cell r="B591" t="str">
            <v>TAPP</v>
          </cell>
          <cell r="C591">
            <v>1</v>
          </cell>
        </row>
        <row r="592">
          <cell r="A592">
            <v>2913</v>
          </cell>
          <cell r="B592" t="str">
            <v>TAPP</v>
          </cell>
          <cell r="C592">
            <v>1</v>
          </cell>
        </row>
        <row r="593">
          <cell r="A593">
            <v>2914</v>
          </cell>
          <cell r="B593" t="str">
            <v>TAPP</v>
          </cell>
          <cell r="C593">
            <v>1</v>
          </cell>
        </row>
        <row r="594">
          <cell r="A594">
            <v>2915</v>
          </cell>
          <cell r="B594" t="str">
            <v>TAPP</v>
          </cell>
          <cell r="C594">
            <v>1</v>
          </cell>
        </row>
        <row r="595">
          <cell r="A595">
            <v>2916</v>
          </cell>
          <cell r="B595" t="str">
            <v>TAPP</v>
          </cell>
          <cell r="C595">
            <v>1</v>
          </cell>
        </row>
        <row r="596">
          <cell r="A596">
            <v>2917</v>
          </cell>
          <cell r="B596" t="str">
            <v>TAPP</v>
          </cell>
          <cell r="C596">
            <v>1</v>
          </cell>
        </row>
        <row r="597">
          <cell r="A597">
            <v>3110</v>
          </cell>
          <cell r="B597" t="str">
            <v>OMNI</v>
          </cell>
          <cell r="C597">
            <v>1</v>
          </cell>
        </row>
        <row r="598">
          <cell r="A598">
            <v>3120</v>
          </cell>
          <cell r="B598" t="str">
            <v>OMNI</v>
          </cell>
          <cell r="C598">
            <v>1</v>
          </cell>
        </row>
        <row r="599">
          <cell r="A599">
            <v>3210</v>
          </cell>
          <cell r="B599" t="str">
            <v>CORP</v>
          </cell>
          <cell r="C599">
            <v>1</v>
          </cell>
        </row>
        <row r="600">
          <cell r="A600">
            <v>3211</v>
          </cell>
          <cell r="B600" t="str">
            <v>CORP</v>
          </cell>
          <cell r="C600">
            <v>1</v>
          </cell>
        </row>
        <row r="601">
          <cell r="A601">
            <v>3212</v>
          </cell>
          <cell r="B601" t="str">
            <v>CORP</v>
          </cell>
          <cell r="C601">
            <v>1</v>
          </cell>
        </row>
        <row r="602">
          <cell r="A602">
            <v>3240</v>
          </cell>
          <cell r="B602" t="str">
            <v>QPROJ</v>
          </cell>
          <cell r="C602">
            <v>1</v>
          </cell>
        </row>
        <row r="603">
          <cell r="A603">
            <v>3310</v>
          </cell>
          <cell r="B603" t="str">
            <v>CORP</v>
          </cell>
          <cell r="C603">
            <v>1</v>
          </cell>
        </row>
        <row r="604">
          <cell r="A604">
            <v>3311</v>
          </cell>
          <cell r="B604" t="str">
            <v>CORP</v>
          </cell>
          <cell r="C604">
            <v>1</v>
          </cell>
        </row>
        <row r="605">
          <cell r="A605">
            <v>3313</v>
          </cell>
          <cell r="B605" t="str">
            <v>CORP</v>
          </cell>
          <cell r="C605">
            <v>1</v>
          </cell>
        </row>
        <row r="606">
          <cell r="A606">
            <v>3314</v>
          </cell>
          <cell r="B606" t="str">
            <v>SPBU</v>
          </cell>
          <cell r="C606">
            <v>1</v>
          </cell>
        </row>
        <row r="607">
          <cell r="A607">
            <v>3315</v>
          </cell>
          <cell r="B607" t="str">
            <v>CORP</v>
          </cell>
          <cell r="C607">
            <v>1</v>
          </cell>
        </row>
        <row r="608">
          <cell r="A608">
            <v>3316</v>
          </cell>
          <cell r="B608" t="str">
            <v>CORP</v>
          </cell>
          <cell r="C608">
            <v>1</v>
          </cell>
        </row>
        <row r="609">
          <cell r="A609">
            <v>3317</v>
          </cell>
          <cell r="B609" t="str">
            <v>CORP</v>
          </cell>
          <cell r="C609">
            <v>1</v>
          </cell>
        </row>
        <row r="610">
          <cell r="A610">
            <v>3318</v>
          </cell>
          <cell r="B610" t="str">
            <v>CORP</v>
          </cell>
          <cell r="C610">
            <v>1</v>
          </cell>
        </row>
        <row r="611">
          <cell r="A611">
            <v>3319</v>
          </cell>
          <cell r="B611" t="str">
            <v>CORP</v>
          </cell>
          <cell r="C611">
            <v>1</v>
          </cell>
        </row>
        <row r="612">
          <cell r="A612">
            <v>3320</v>
          </cell>
          <cell r="B612" t="str">
            <v>CORP</v>
          </cell>
          <cell r="C612">
            <v>1</v>
          </cell>
        </row>
        <row r="613">
          <cell r="A613">
            <v>3410</v>
          </cell>
          <cell r="B613" t="str">
            <v>OMNI</v>
          </cell>
          <cell r="C613">
            <v>1</v>
          </cell>
        </row>
        <row r="614">
          <cell r="A614">
            <v>3451</v>
          </cell>
          <cell r="B614" t="str">
            <v>OMNI</v>
          </cell>
          <cell r="C614">
            <v>1</v>
          </cell>
        </row>
        <row r="615">
          <cell r="A615">
            <v>3501</v>
          </cell>
          <cell r="B615" t="str">
            <v>CORP</v>
          </cell>
          <cell r="C615">
            <v>1</v>
          </cell>
        </row>
        <row r="616">
          <cell r="A616">
            <v>3502</v>
          </cell>
          <cell r="B616" t="str">
            <v>CORP</v>
          </cell>
          <cell r="C616">
            <v>1</v>
          </cell>
        </row>
        <row r="617">
          <cell r="A617">
            <v>3503</v>
          </cell>
          <cell r="B617" t="str">
            <v>CORP</v>
          </cell>
          <cell r="C617">
            <v>1</v>
          </cell>
        </row>
        <row r="618">
          <cell r="A618">
            <v>3504</v>
          </cell>
          <cell r="B618" t="str">
            <v>CORP</v>
          </cell>
          <cell r="C618">
            <v>1</v>
          </cell>
        </row>
        <row r="619">
          <cell r="A619">
            <v>3505</v>
          </cell>
          <cell r="B619" t="str">
            <v>CORP</v>
          </cell>
          <cell r="C619">
            <v>1</v>
          </cell>
        </row>
        <row r="620">
          <cell r="A620">
            <v>3506</v>
          </cell>
          <cell r="B620" t="str">
            <v>CORP</v>
          </cell>
          <cell r="C620">
            <v>1</v>
          </cell>
        </row>
        <row r="621">
          <cell r="A621">
            <v>3507</v>
          </cell>
          <cell r="B621" t="str">
            <v>CORP</v>
          </cell>
          <cell r="C621">
            <v>1</v>
          </cell>
        </row>
        <row r="622">
          <cell r="A622">
            <v>3508</v>
          </cell>
          <cell r="B622" t="str">
            <v>CORP</v>
          </cell>
          <cell r="C622">
            <v>1</v>
          </cell>
        </row>
        <row r="623">
          <cell r="A623">
            <v>3509</v>
          </cell>
          <cell r="B623" t="str">
            <v>CORP</v>
          </cell>
          <cell r="C623">
            <v>1</v>
          </cell>
        </row>
        <row r="624">
          <cell r="A624">
            <v>3510</v>
          </cell>
          <cell r="B624" t="str">
            <v>CORP</v>
          </cell>
          <cell r="C624">
            <v>1</v>
          </cell>
        </row>
        <row r="625">
          <cell r="A625">
            <v>3511</v>
          </cell>
          <cell r="B625" t="str">
            <v>INFR</v>
          </cell>
          <cell r="C625">
            <v>1</v>
          </cell>
        </row>
        <row r="626">
          <cell r="A626">
            <v>3512</v>
          </cell>
          <cell r="B626" t="str">
            <v>OMNI</v>
          </cell>
          <cell r="C626">
            <v>1</v>
          </cell>
        </row>
        <row r="627">
          <cell r="A627">
            <v>3513</v>
          </cell>
          <cell r="B627" t="str">
            <v>COMM</v>
          </cell>
          <cell r="C627">
            <v>1</v>
          </cell>
        </row>
        <row r="628">
          <cell r="A628">
            <v>3514</v>
          </cell>
          <cell r="B628" t="str">
            <v>ASIC</v>
          </cell>
          <cell r="C628">
            <v>1</v>
          </cell>
        </row>
        <row r="629">
          <cell r="A629">
            <v>3515</v>
          </cell>
          <cell r="B629" t="str">
            <v>QWI</v>
          </cell>
          <cell r="C629">
            <v>1</v>
          </cell>
        </row>
        <row r="630">
          <cell r="A630">
            <v>3516</v>
          </cell>
          <cell r="B630" t="str">
            <v>SPBU</v>
          </cell>
          <cell r="C630">
            <v>1</v>
          </cell>
        </row>
        <row r="631">
          <cell r="A631">
            <v>3517</v>
          </cell>
          <cell r="B631" t="str">
            <v>CORP</v>
          </cell>
          <cell r="C631">
            <v>1</v>
          </cell>
        </row>
        <row r="632">
          <cell r="A632">
            <v>3518</v>
          </cell>
          <cell r="B632" t="str">
            <v>CORP</v>
          </cell>
          <cell r="C632">
            <v>1</v>
          </cell>
        </row>
        <row r="633">
          <cell r="A633">
            <v>3519</v>
          </cell>
          <cell r="B633" t="str">
            <v>CORP</v>
          </cell>
          <cell r="C633">
            <v>1</v>
          </cell>
        </row>
        <row r="634">
          <cell r="A634">
            <v>3520</v>
          </cell>
          <cell r="B634" t="str">
            <v>CORP</v>
          </cell>
          <cell r="C634">
            <v>1</v>
          </cell>
        </row>
        <row r="635">
          <cell r="A635">
            <v>3521</v>
          </cell>
          <cell r="B635" t="str">
            <v>CORP</v>
          </cell>
          <cell r="C635">
            <v>1</v>
          </cell>
        </row>
        <row r="636">
          <cell r="A636">
            <v>3522</v>
          </cell>
          <cell r="B636" t="str">
            <v>CORP</v>
          </cell>
          <cell r="C636">
            <v>1</v>
          </cell>
        </row>
        <row r="637">
          <cell r="A637">
            <v>3523</v>
          </cell>
          <cell r="B637" t="str">
            <v>SPBU</v>
          </cell>
          <cell r="C637">
            <v>1</v>
          </cell>
        </row>
        <row r="638">
          <cell r="A638">
            <v>3524</v>
          </cell>
          <cell r="B638" t="str">
            <v>ASIC</v>
          </cell>
          <cell r="C638">
            <v>1</v>
          </cell>
        </row>
        <row r="639">
          <cell r="A639">
            <v>3526</v>
          </cell>
          <cell r="B639" t="str">
            <v>CORP</v>
          </cell>
          <cell r="C639">
            <v>1</v>
          </cell>
        </row>
        <row r="640">
          <cell r="A640">
            <v>3529</v>
          </cell>
          <cell r="B640" t="str">
            <v>CORP</v>
          </cell>
          <cell r="C640">
            <v>1</v>
          </cell>
        </row>
        <row r="641">
          <cell r="A641">
            <v>3530</v>
          </cell>
          <cell r="B641" t="str">
            <v>COMM</v>
          </cell>
          <cell r="C641">
            <v>1</v>
          </cell>
        </row>
        <row r="642">
          <cell r="A642">
            <v>3531</v>
          </cell>
          <cell r="B642" t="str">
            <v>OMNI</v>
          </cell>
          <cell r="C642">
            <v>1</v>
          </cell>
        </row>
        <row r="643">
          <cell r="A643">
            <v>3532</v>
          </cell>
          <cell r="B643" t="str">
            <v>SPBU</v>
          </cell>
          <cell r="C643">
            <v>1</v>
          </cell>
        </row>
        <row r="644">
          <cell r="A644">
            <v>3533</v>
          </cell>
          <cell r="B644" t="str">
            <v>ASIC</v>
          </cell>
          <cell r="C644">
            <v>1</v>
          </cell>
        </row>
        <row r="645">
          <cell r="A645">
            <v>3542</v>
          </cell>
          <cell r="B645" t="str">
            <v>OMNI</v>
          </cell>
          <cell r="C645">
            <v>1</v>
          </cell>
        </row>
        <row r="646">
          <cell r="A646">
            <v>3544</v>
          </cell>
          <cell r="B646" t="str">
            <v>ASIC</v>
          </cell>
          <cell r="C646">
            <v>1</v>
          </cell>
        </row>
        <row r="647">
          <cell r="A647">
            <v>3545</v>
          </cell>
          <cell r="B647" t="str">
            <v>SPBU</v>
          </cell>
          <cell r="C647">
            <v>1</v>
          </cell>
        </row>
        <row r="648">
          <cell r="A648">
            <v>3546</v>
          </cell>
          <cell r="B648" t="str">
            <v>SPBU</v>
          </cell>
          <cell r="C648">
            <v>1</v>
          </cell>
        </row>
        <row r="649">
          <cell r="A649">
            <v>3547</v>
          </cell>
          <cell r="B649" t="str">
            <v>SPBU</v>
          </cell>
          <cell r="C649">
            <v>1</v>
          </cell>
        </row>
        <row r="650">
          <cell r="A650">
            <v>3550</v>
          </cell>
          <cell r="B650" t="str">
            <v>CORP</v>
          </cell>
          <cell r="C650">
            <v>1</v>
          </cell>
        </row>
        <row r="651">
          <cell r="A651">
            <v>3551</v>
          </cell>
          <cell r="B651" t="str">
            <v>CORP</v>
          </cell>
          <cell r="C651">
            <v>1</v>
          </cell>
        </row>
        <row r="652">
          <cell r="A652">
            <v>3552</v>
          </cell>
          <cell r="B652" t="str">
            <v>CORP</v>
          </cell>
          <cell r="C652">
            <v>1</v>
          </cell>
        </row>
        <row r="653">
          <cell r="A653">
            <v>3553</v>
          </cell>
          <cell r="B653" t="str">
            <v>CORP</v>
          </cell>
          <cell r="C653">
            <v>1</v>
          </cell>
        </row>
        <row r="654">
          <cell r="A654">
            <v>3554</v>
          </cell>
          <cell r="B654" t="str">
            <v>CORP</v>
          </cell>
          <cell r="C654">
            <v>1</v>
          </cell>
        </row>
        <row r="655">
          <cell r="A655">
            <v>3555</v>
          </cell>
          <cell r="B655" t="str">
            <v>CORP</v>
          </cell>
          <cell r="C655">
            <v>1</v>
          </cell>
        </row>
        <row r="656">
          <cell r="A656">
            <v>3556</v>
          </cell>
          <cell r="B656" t="str">
            <v>CORP</v>
          </cell>
          <cell r="C656">
            <v>1</v>
          </cell>
        </row>
        <row r="657">
          <cell r="A657">
            <v>3557</v>
          </cell>
          <cell r="B657" t="str">
            <v>CORP</v>
          </cell>
          <cell r="C657">
            <v>1</v>
          </cell>
        </row>
        <row r="658">
          <cell r="A658">
            <v>3558</v>
          </cell>
          <cell r="B658" t="str">
            <v>CORP</v>
          </cell>
          <cell r="C658">
            <v>1</v>
          </cell>
        </row>
        <row r="659">
          <cell r="A659">
            <v>3559</v>
          </cell>
          <cell r="B659" t="str">
            <v>CORP</v>
          </cell>
          <cell r="C659">
            <v>1</v>
          </cell>
        </row>
        <row r="660">
          <cell r="A660">
            <v>3560</v>
          </cell>
          <cell r="B660" t="str">
            <v>CORP</v>
          </cell>
          <cell r="C660">
            <v>1</v>
          </cell>
        </row>
        <row r="661">
          <cell r="A661">
            <v>3561</v>
          </cell>
          <cell r="B661" t="str">
            <v>CORP</v>
          </cell>
          <cell r="C661">
            <v>1</v>
          </cell>
        </row>
        <row r="662">
          <cell r="A662">
            <v>3562</v>
          </cell>
          <cell r="B662" t="str">
            <v>CORP</v>
          </cell>
          <cell r="C662">
            <v>1</v>
          </cell>
        </row>
        <row r="663">
          <cell r="A663">
            <v>3563</v>
          </cell>
          <cell r="B663" t="str">
            <v>CORP</v>
          </cell>
          <cell r="C663">
            <v>1</v>
          </cell>
        </row>
        <row r="664">
          <cell r="A664">
            <v>3564</v>
          </cell>
          <cell r="B664" t="str">
            <v>CORP</v>
          </cell>
          <cell r="C664">
            <v>1</v>
          </cell>
        </row>
        <row r="665">
          <cell r="A665">
            <v>3565</v>
          </cell>
          <cell r="B665" t="str">
            <v>CORP</v>
          </cell>
          <cell r="C665">
            <v>1</v>
          </cell>
        </row>
        <row r="666">
          <cell r="A666">
            <v>3580</v>
          </cell>
          <cell r="B666" t="str">
            <v>CORP</v>
          </cell>
          <cell r="C666">
            <v>1</v>
          </cell>
        </row>
        <row r="667">
          <cell r="A667">
            <v>3581</v>
          </cell>
          <cell r="B667" t="str">
            <v>CORP</v>
          </cell>
          <cell r="C667">
            <v>1</v>
          </cell>
        </row>
        <row r="668">
          <cell r="A668">
            <v>3582</v>
          </cell>
          <cell r="B668" t="str">
            <v>CORP</v>
          </cell>
          <cell r="C668">
            <v>1</v>
          </cell>
        </row>
        <row r="669">
          <cell r="A669">
            <v>3610</v>
          </cell>
          <cell r="B669" t="str">
            <v>CORP</v>
          </cell>
          <cell r="C669">
            <v>1</v>
          </cell>
        </row>
        <row r="670">
          <cell r="A670">
            <v>3611</v>
          </cell>
          <cell r="B670" t="str">
            <v>CORP</v>
          </cell>
          <cell r="C670">
            <v>1</v>
          </cell>
        </row>
        <row r="671">
          <cell r="A671">
            <v>3612</v>
          </cell>
          <cell r="B671" t="str">
            <v>CORP</v>
          </cell>
          <cell r="C671">
            <v>1</v>
          </cell>
        </row>
        <row r="672">
          <cell r="A672">
            <v>3613</v>
          </cell>
          <cell r="B672" t="str">
            <v>CORP</v>
          </cell>
          <cell r="C672">
            <v>1</v>
          </cell>
        </row>
        <row r="673">
          <cell r="A673">
            <v>3614</v>
          </cell>
          <cell r="B673" t="str">
            <v>CORP</v>
          </cell>
          <cell r="C673">
            <v>1</v>
          </cell>
        </row>
        <row r="674">
          <cell r="A674">
            <v>3615</v>
          </cell>
          <cell r="B674" t="str">
            <v>CORP</v>
          </cell>
          <cell r="C674">
            <v>1</v>
          </cell>
        </row>
        <row r="675">
          <cell r="A675">
            <v>3616</v>
          </cell>
          <cell r="B675" t="str">
            <v>CORP</v>
          </cell>
          <cell r="C675">
            <v>1</v>
          </cell>
        </row>
        <row r="676">
          <cell r="A676">
            <v>3617</v>
          </cell>
          <cell r="B676" t="str">
            <v>CORP</v>
          </cell>
          <cell r="C676">
            <v>1</v>
          </cell>
        </row>
        <row r="677">
          <cell r="A677">
            <v>3618</v>
          </cell>
          <cell r="B677" t="str">
            <v>CORP</v>
          </cell>
          <cell r="C677">
            <v>1</v>
          </cell>
        </row>
        <row r="678">
          <cell r="A678">
            <v>3619</v>
          </cell>
          <cell r="B678" t="str">
            <v>CORP</v>
          </cell>
          <cell r="C678">
            <v>1</v>
          </cell>
        </row>
        <row r="679">
          <cell r="A679">
            <v>3620</v>
          </cell>
          <cell r="B679" t="str">
            <v>CORP</v>
          </cell>
          <cell r="C679">
            <v>1</v>
          </cell>
        </row>
        <row r="680">
          <cell r="A680">
            <v>3700</v>
          </cell>
          <cell r="B680" t="str">
            <v>CORP</v>
          </cell>
          <cell r="C680">
            <v>1</v>
          </cell>
        </row>
        <row r="681">
          <cell r="A681">
            <v>3701</v>
          </cell>
          <cell r="B681" t="str">
            <v>CORP</v>
          </cell>
          <cell r="C681">
            <v>1</v>
          </cell>
        </row>
        <row r="682">
          <cell r="A682">
            <v>3702</v>
          </cell>
          <cell r="B682" t="str">
            <v>CORP</v>
          </cell>
          <cell r="C682">
            <v>1</v>
          </cell>
        </row>
        <row r="683">
          <cell r="A683">
            <v>3703</v>
          </cell>
          <cell r="B683" t="str">
            <v>CORP</v>
          </cell>
          <cell r="C683">
            <v>1</v>
          </cell>
        </row>
        <row r="684">
          <cell r="A684">
            <v>3704</v>
          </cell>
          <cell r="B684" t="str">
            <v>CORP</v>
          </cell>
          <cell r="C684">
            <v>1</v>
          </cell>
        </row>
        <row r="685">
          <cell r="A685">
            <v>3980</v>
          </cell>
          <cell r="B685" t="str">
            <v>CORP</v>
          </cell>
          <cell r="C685">
            <v>1</v>
          </cell>
        </row>
        <row r="686">
          <cell r="A686">
            <v>3981</v>
          </cell>
          <cell r="B686" t="str">
            <v>CORP</v>
          </cell>
          <cell r="C686">
            <v>1</v>
          </cell>
        </row>
        <row r="687">
          <cell r="A687">
            <v>3985</v>
          </cell>
          <cell r="B687" t="str">
            <v>CORP</v>
          </cell>
          <cell r="C687">
            <v>1</v>
          </cell>
        </row>
        <row r="688">
          <cell r="A688">
            <v>3989</v>
          </cell>
          <cell r="B688" t="str">
            <v>CORP</v>
          </cell>
          <cell r="C688">
            <v>1</v>
          </cell>
        </row>
        <row r="689">
          <cell r="A689">
            <v>3990</v>
          </cell>
          <cell r="B689" t="str">
            <v>CORP</v>
          </cell>
          <cell r="C689">
            <v>1</v>
          </cell>
        </row>
        <row r="690">
          <cell r="A690">
            <v>3991</v>
          </cell>
          <cell r="B690" t="str">
            <v>CORP</v>
          </cell>
          <cell r="C690">
            <v>1</v>
          </cell>
        </row>
        <row r="691">
          <cell r="A691">
            <v>3992</v>
          </cell>
          <cell r="B691" t="str">
            <v>CORP</v>
          </cell>
          <cell r="C691">
            <v>1</v>
          </cell>
        </row>
        <row r="692">
          <cell r="A692">
            <v>3993</v>
          </cell>
          <cell r="B692" t="str">
            <v>CORP</v>
          </cell>
          <cell r="C692">
            <v>1</v>
          </cell>
        </row>
        <row r="693">
          <cell r="A693">
            <v>3995</v>
          </cell>
          <cell r="B693" t="str">
            <v>CORP</v>
          </cell>
          <cell r="C693">
            <v>1</v>
          </cell>
        </row>
        <row r="694">
          <cell r="A694">
            <v>3996</v>
          </cell>
          <cell r="B694" t="str">
            <v>CORP</v>
          </cell>
          <cell r="C694">
            <v>1</v>
          </cell>
        </row>
        <row r="695">
          <cell r="A695">
            <v>3997</v>
          </cell>
          <cell r="B695" t="str">
            <v>CORP</v>
          </cell>
          <cell r="C695">
            <v>1</v>
          </cell>
        </row>
        <row r="696">
          <cell r="A696">
            <v>3998</v>
          </cell>
          <cell r="B696" t="str">
            <v>CORP</v>
          </cell>
          <cell r="C696">
            <v>1</v>
          </cell>
        </row>
        <row r="697">
          <cell r="A697">
            <v>3999</v>
          </cell>
          <cell r="B697" t="str">
            <v>CORP</v>
          </cell>
          <cell r="C697">
            <v>1</v>
          </cell>
        </row>
        <row r="698">
          <cell r="A698">
            <v>4010</v>
          </cell>
          <cell r="B698" t="str">
            <v>CORP</v>
          </cell>
          <cell r="C698">
            <v>1</v>
          </cell>
        </row>
        <row r="699">
          <cell r="A699">
            <v>4012</v>
          </cell>
          <cell r="B699" t="str">
            <v>OMNI</v>
          </cell>
          <cell r="C699">
            <v>1</v>
          </cell>
        </row>
        <row r="700">
          <cell r="A700">
            <v>4014</v>
          </cell>
          <cell r="B700" t="str">
            <v>SPBU</v>
          </cell>
          <cell r="C700">
            <v>1</v>
          </cell>
        </row>
        <row r="701">
          <cell r="A701">
            <v>4015</v>
          </cell>
          <cell r="B701" t="str">
            <v>COMM</v>
          </cell>
          <cell r="C701">
            <v>1</v>
          </cell>
        </row>
        <row r="702">
          <cell r="A702">
            <v>4016</v>
          </cell>
          <cell r="B702" t="str">
            <v>INFR</v>
          </cell>
          <cell r="C702">
            <v>1</v>
          </cell>
        </row>
        <row r="703">
          <cell r="A703">
            <v>4017</v>
          </cell>
          <cell r="B703" t="str">
            <v>COMM</v>
          </cell>
          <cell r="C703">
            <v>1</v>
          </cell>
        </row>
        <row r="704">
          <cell r="A704">
            <v>4020</v>
          </cell>
          <cell r="B704" t="str">
            <v>CORP</v>
          </cell>
          <cell r="C704">
            <v>1</v>
          </cell>
        </row>
        <row r="705">
          <cell r="A705">
            <v>4110</v>
          </cell>
          <cell r="B705" t="str">
            <v>CORP</v>
          </cell>
          <cell r="C705">
            <v>1</v>
          </cell>
        </row>
        <row r="706">
          <cell r="A706">
            <v>4111</v>
          </cell>
          <cell r="B706" t="str">
            <v>CORP</v>
          </cell>
          <cell r="C706">
            <v>1</v>
          </cell>
        </row>
        <row r="707">
          <cell r="A707">
            <v>4120</v>
          </cell>
          <cell r="B707" t="str">
            <v>CORP</v>
          </cell>
          <cell r="C707">
            <v>1</v>
          </cell>
        </row>
        <row r="708">
          <cell r="A708">
            <v>4130</v>
          </cell>
          <cell r="B708" t="str">
            <v>CORP</v>
          </cell>
          <cell r="C708">
            <v>1</v>
          </cell>
        </row>
        <row r="709">
          <cell r="A709">
            <v>4131</v>
          </cell>
          <cell r="B709" t="str">
            <v>CORP</v>
          </cell>
          <cell r="C709">
            <v>1</v>
          </cell>
        </row>
        <row r="710">
          <cell r="A710">
            <v>4135</v>
          </cell>
          <cell r="B710" t="str">
            <v>CORP</v>
          </cell>
          <cell r="C710">
            <v>1</v>
          </cell>
        </row>
        <row r="711">
          <cell r="A711">
            <v>4140</v>
          </cell>
          <cell r="B711" t="str">
            <v>CORP</v>
          </cell>
          <cell r="C711">
            <v>1</v>
          </cell>
        </row>
        <row r="712">
          <cell r="A712">
            <v>4145</v>
          </cell>
          <cell r="B712" t="str">
            <v>CORP</v>
          </cell>
          <cell r="C712">
            <v>1</v>
          </cell>
        </row>
        <row r="713">
          <cell r="A713">
            <v>4150</v>
          </cell>
          <cell r="B713" t="str">
            <v>CORP</v>
          </cell>
          <cell r="C713">
            <v>1</v>
          </cell>
        </row>
        <row r="714">
          <cell r="A714">
            <v>4160</v>
          </cell>
          <cell r="B714" t="str">
            <v>CORP</v>
          </cell>
          <cell r="C714">
            <v>1</v>
          </cell>
        </row>
        <row r="715">
          <cell r="A715">
            <v>4165</v>
          </cell>
          <cell r="B715" t="str">
            <v>CORP</v>
          </cell>
          <cell r="C715">
            <v>1</v>
          </cell>
        </row>
        <row r="716">
          <cell r="A716">
            <v>4166</v>
          </cell>
          <cell r="B716" t="str">
            <v>CORP</v>
          </cell>
          <cell r="C716">
            <v>1</v>
          </cell>
        </row>
        <row r="717">
          <cell r="A717">
            <v>4167</v>
          </cell>
          <cell r="B717" t="str">
            <v>CORP</v>
          </cell>
          <cell r="C717">
            <v>1</v>
          </cell>
        </row>
        <row r="718">
          <cell r="A718">
            <v>4170</v>
          </cell>
          <cell r="B718" t="str">
            <v>CORP</v>
          </cell>
          <cell r="C718">
            <v>1</v>
          </cell>
        </row>
        <row r="719">
          <cell r="A719">
            <v>4180</v>
          </cell>
          <cell r="B719" t="str">
            <v>OMNI</v>
          </cell>
          <cell r="C719">
            <v>1</v>
          </cell>
        </row>
        <row r="720">
          <cell r="A720">
            <v>4190</v>
          </cell>
          <cell r="B720" t="str">
            <v>CORP</v>
          </cell>
          <cell r="C720">
            <v>1</v>
          </cell>
        </row>
        <row r="721">
          <cell r="A721">
            <v>4191</v>
          </cell>
          <cell r="B721" t="str">
            <v>CORP</v>
          </cell>
          <cell r="C721">
            <v>1</v>
          </cell>
        </row>
        <row r="722">
          <cell r="A722">
            <v>4192</v>
          </cell>
          <cell r="B722" t="str">
            <v>CORP</v>
          </cell>
          <cell r="C722">
            <v>1</v>
          </cell>
        </row>
        <row r="723">
          <cell r="A723">
            <v>4193</v>
          </cell>
          <cell r="B723" t="str">
            <v>CORP</v>
          </cell>
          <cell r="C723">
            <v>1</v>
          </cell>
        </row>
        <row r="724">
          <cell r="A724">
            <v>4210</v>
          </cell>
          <cell r="B724" t="str">
            <v>COMM</v>
          </cell>
          <cell r="C724">
            <v>1</v>
          </cell>
        </row>
        <row r="725">
          <cell r="A725">
            <v>4211</v>
          </cell>
          <cell r="B725" t="str">
            <v>INFR</v>
          </cell>
          <cell r="C725">
            <v>1</v>
          </cell>
        </row>
        <row r="726">
          <cell r="A726">
            <v>4212</v>
          </cell>
          <cell r="B726" t="str">
            <v>INFR</v>
          </cell>
          <cell r="C726">
            <v>1</v>
          </cell>
        </row>
        <row r="727">
          <cell r="A727">
            <v>4213</v>
          </cell>
          <cell r="B727" t="str">
            <v>INFR</v>
          </cell>
          <cell r="C727">
            <v>1</v>
          </cell>
        </row>
        <row r="728">
          <cell r="A728">
            <v>4214</v>
          </cell>
          <cell r="B728" t="str">
            <v>INFR</v>
          </cell>
          <cell r="C728">
            <v>1</v>
          </cell>
        </row>
        <row r="729">
          <cell r="A729">
            <v>4215</v>
          </cell>
          <cell r="B729" t="str">
            <v>OMNI</v>
          </cell>
          <cell r="C729">
            <v>1</v>
          </cell>
        </row>
        <row r="730">
          <cell r="A730">
            <v>4216</v>
          </cell>
          <cell r="B730" t="str">
            <v>SPBU</v>
          </cell>
          <cell r="C730">
            <v>1</v>
          </cell>
        </row>
        <row r="731">
          <cell r="A731">
            <v>4217</v>
          </cell>
          <cell r="B731" t="str">
            <v>INFR</v>
          </cell>
          <cell r="C731">
            <v>1</v>
          </cell>
        </row>
        <row r="732">
          <cell r="A732">
            <v>4218</v>
          </cell>
          <cell r="B732" t="str">
            <v>INFR</v>
          </cell>
          <cell r="C732">
            <v>1</v>
          </cell>
        </row>
        <row r="733">
          <cell r="A733">
            <v>4220</v>
          </cell>
          <cell r="B733" t="str">
            <v>INFR</v>
          </cell>
          <cell r="C733">
            <v>1</v>
          </cell>
        </row>
        <row r="734">
          <cell r="A734">
            <v>4225</v>
          </cell>
          <cell r="B734" t="str">
            <v>CORP</v>
          </cell>
          <cell r="C734">
            <v>1</v>
          </cell>
        </row>
        <row r="735">
          <cell r="A735">
            <v>4230</v>
          </cell>
          <cell r="B735" t="str">
            <v>COMM</v>
          </cell>
          <cell r="C735">
            <v>1</v>
          </cell>
        </row>
        <row r="736">
          <cell r="A736">
            <v>4235</v>
          </cell>
          <cell r="B736" t="str">
            <v>COMM</v>
          </cell>
          <cell r="C736">
            <v>1</v>
          </cell>
        </row>
        <row r="737">
          <cell r="A737">
            <v>4236</v>
          </cell>
          <cell r="B737" t="str">
            <v>COMM</v>
          </cell>
          <cell r="C737">
            <v>1</v>
          </cell>
        </row>
        <row r="738">
          <cell r="A738">
            <v>4237</v>
          </cell>
          <cell r="B738" t="str">
            <v>COMM</v>
          </cell>
          <cell r="C738">
            <v>1</v>
          </cell>
        </row>
        <row r="739">
          <cell r="A739">
            <v>4238</v>
          </cell>
          <cell r="B739" t="str">
            <v>COMM</v>
          </cell>
          <cell r="C739">
            <v>1</v>
          </cell>
        </row>
        <row r="740">
          <cell r="A740">
            <v>4239</v>
          </cell>
          <cell r="B740" t="str">
            <v>COMM</v>
          </cell>
          <cell r="C740">
            <v>1</v>
          </cell>
        </row>
        <row r="741">
          <cell r="A741">
            <v>4240</v>
          </cell>
          <cell r="B741" t="str">
            <v>COMM</v>
          </cell>
          <cell r="C741">
            <v>1</v>
          </cell>
        </row>
        <row r="742">
          <cell r="A742">
            <v>4250</v>
          </cell>
          <cell r="B742" t="str">
            <v>SPBU</v>
          </cell>
          <cell r="C742">
            <v>1</v>
          </cell>
        </row>
        <row r="743">
          <cell r="A743">
            <v>4251</v>
          </cell>
          <cell r="B743" t="str">
            <v>SPBU</v>
          </cell>
          <cell r="C743">
            <v>1</v>
          </cell>
        </row>
        <row r="744">
          <cell r="A744">
            <v>4310</v>
          </cell>
          <cell r="B744" t="str">
            <v>CORP</v>
          </cell>
          <cell r="C744">
            <v>1</v>
          </cell>
        </row>
        <row r="745">
          <cell r="A745">
            <v>4311</v>
          </cell>
          <cell r="B745" t="str">
            <v>CORP</v>
          </cell>
          <cell r="C745">
            <v>1</v>
          </cell>
        </row>
        <row r="746">
          <cell r="A746">
            <v>4312</v>
          </cell>
          <cell r="B746" t="str">
            <v>CORP</v>
          </cell>
          <cell r="C746">
            <v>1</v>
          </cell>
        </row>
        <row r="747">
          <cell r="A747">
            <v>4313</v>
          </cell>
          <cell r="B747" t="str">
            <v>SPBU</v>
          </cell>
          <cell r="C747">
            <v>1</v>
          </cell>
        </row>
        <row r="748">
          <cell r="A748">
            <v>4314</v>
          </cell>
          <cell r="B748" t="str">
            <v>ASIC</v>
          </cell>
          <cell r="C748">
            <v>1</v>
          </cell>
        </row>
        <row r="749">
          <cell r="A749">
            <v>4315</v>
          </cell>
          <cell r="B749" t="str">
            <v>CORP</v>
          </cell>
          <cell r="C749">
            <v>1</v>
          </cell>
        </row>
        <row r="750">
          <cell r="A750">
            <v>4320</v>
          </cell>
          <cell r="B750" t="str">
            <v>CORP</v>
          </cell>
          <cell r="C750">
            <v>1</v>
          </cell>
        </row>
        <row r="751">
          <cell r="A751">
            <v>4410</v>
          </cell>
          <cell r="B751" t="str">
            <v>OMNI</v>
          </cell>
          <cell r="C751">
            <v>1</v>
          </cell>
        </row>
        <row r="752">
          <cell r="A752">
            <v>4411</v>
          </cell>
          <cell r="B752" t="str">
            <v>CORP</v>
          </cell>
          <cell r="C752">
            <v>1</v>
          </cell>
        </row>
        <row r="753">
          <cell r="A753">
            <v>4412</v>
          </cell>
          <cell r="B753" t="str">
            <v>OMNI</v>
          </cell>
          <cell r="C753">
            <v>1</v>
          </cell>
        </row>
        <row r="754">
          <cell r="A754">
            <v>4420</v>
          </cell>
          <cell r="B754" t="str">
            <v>INFR</v>
          </cell>
          <cell r="C754">
            <v>1</v>
          </cell>
        </row>
        <row r="755">
          <cell r="A755">
            <v>4422</v>
          </cell>
          <cell r="B755" t="str">
            <v>INFR</v>
          </cell>
          <cell r="C755">
            <v>1</v>
          </cell>
        </row>
        <row r="756">
          <cell r="A756">
            <v>4423</v>
          </cell>
          <cell r="B756" t="str">
            <v>COMM</v>
          </cell>
          <cell r="C756">
            <v>1</v>
          </cell>
        </row>
        <row r="757">
          <cell r="A757">
            <v>4425</v>
          </cell>
          <cell r="B757" t="str">
            <v>CORP</v>
          </cell>
          <cell r="C757">
            <v>1</v>
          </cell>
        </row>
        <row r="758">
          <cell r="A758">
            <v>4426</v>
          </cell>
          <cell r="B758" t="str">
            <v>CORP</v>
          </cell>
          <cell r="C758">
            <v>1</v>
          </cell>
        </row>
        <row r="759">
          <cell r="A759">
            <v>4430</v>
          </cell>
          <cell r="B759" t="str">
            <v>SPBU</v>
          </cell>
          <cell r="C759">
            <v>1</v>
          </cell>
        </row>
        <row r="760">
          <cell r="A760">
            <v>4431</v>
          </cell>
          <cell r="B760" t="str">
            <v>INFR</v>
          </cell>
          <cell r="C760">
            <v>1</v>
          </cell>
        </row>
        <row r="761">
          <cell r="A761">
            <v>4432</v>
          </cell>
          <cell r="B761" t="str">
            <v>INFR</v>
          </cell>
          <cell r="C761">
            <v>1</v>
          </cell>
        </row>
        <row r="762">
          <cell r="A762">
            <v>4433</v>
          </cell>
          <cell r="B762" t="str">
            <v>INFR</v>
          </cell>
          <cell r="C762">
            <v>1</v>
          </cell>
        </row>
        <row r="763">
          <cell r="A763">
            <v>4434</v>
          </cell>
          <cell r="B763" t="str">
            <v>SPBU</v>
          </cell>
          <cell r="C763">
            <v>1</v>
          </cell>
        </row>
        <row r="764">
          <cell r="A764">
            <v>4435</v>
          </cell>
          <cell r="B764" t="str">
            <v>INFR</v>
          </cell>
          <cell r="C764">
            <v>1</v>
          </cell>
        </row>
        <row r="765">
          <cell r="A765">
            <v>4436</v>
          </cell>
          <cell r="B765" t="str">
            <v>COMM</v>
          </cell>
          <cell r="C765">
            <v>1</v>
          </cell>
        </row>
        <row r="766">
          <cell r="A766">
            <v>4437</v>
          </cell>
          <cell r="B766" t="str">
            <v>COMM</v>
          </cell>
          <cell r="C766">
            <v>1</v>
          </cell>
        </row>
        <row r="767">
          <cell r="A767">
            <v>4438</v>
          </cell>
          <cell r="B767" t="str">
            <v>INFR</v>
          </cell>
          <cell r="C767">
            <v>1</v>
          </cell>
        </row>
        <row r="768">
          <cell r="A768">
            <v>4439</v>
          </cell>
          <cell r="B768" t="str">
            <v>INFR</v>
          </cell>
          <cell r="C768">
            <v>1</v>
          </cell>
        </row>
        <row r="769">
          <cell r="A769">
            <v>4440</v>
          </cell>
          <cell r="B769" t="str">
            <v>OMNI</v>
          </cell>
          <cell r="C769">
            <v>1</v>
          </cell>
        </row>
        <row r="770">
          <cell r="A770">
            <v>4441</v>
          </cell>
          <cell r="B770" t="str">
            <v>INFR</v>
          </cell>
          <cell r="C770">
            <v>1</v>
          </cell>
        </row>
        <row r="771">
          <cell r="A771">
            <v>4442</v>
          </cell>
          <cell r="B771" t="str">
            <v>INFR</v>
          </cell>
          <cell r="C771">
            <v>1</v>
          </cell>
        </row>
        <row r="772">
          <cell r="A772">
            <v>4443</v>
          </cell>
          <cell r="B772" t="str">
            <v>INFR</v>
          </cell>
          <cell r="C772">
            <v>1</v>
          </cell>
        </row>
        <row r="773">
          <cell r="A773">
            <v>4444</v>
          </cell>
          <cell r="B773" t="str">
            <v>OMNI</v>
          </cell>
          <cell r="C773">
            <v>1</v>
          </cell>
        </row>
        <row r="774">
          <cell r="A774">
            <v>4450</v>
          </cell>
          <cell r="B774" t="str">
            <v>COMM</v>
          </cell>
          <cell r="C774">
            <v>1</v>
          </cell>
        </row>
        <row r="775">
          <cell r="A775">
            <v>4455</v>
          </cell>
          <cell r="B775" t="str">
            <v>CORP</v>
          </cell>
          <cell r="C775">
            <v>1</v>
          </cell>
        </row>
        <row r="776">
          <cell r="A776">
            <v>4460</v>
          </cell>
          <cell r="B776" t="str">
            <v>CORP</v>
          </cell>
          <cell r="C776">
            <v>1</v>
          </cell>
        </row>
        <row r="777">
          <cell r="A777">
            <v>4470</v>
          </cell>
          <cell r="B777" t="str">
            <v>CORP</v>
          </cell>
          <cell r="C777">
            <v>1</v>
          </cell>
        </row>
        <row r="778">
          <cell r="A778">
            <v>4480</v>
          </cell>
          <cell r="B778" t="str">
            <v>INFR</v>
          </cell>
          <cell r="C778">
            <v>1</v>
          </cell>
        </row>
        <row r="779">
          <cell r="A779">
            <v>4481</v>
          </cell>
          <cell r="B779" t="str">
            <v>INFR</v>
          </cell>
          <cell r="C779">
            <v>1</v>
          </cell>
        </row>
        <row r="780">
          <cell r="A780">
            <v>4482</v>
          </cell>
          <cell r="B780" t="str">
            <v>INFR</v>
          </cell>
          <cell r="C780">
            <v>1</v>
          </cell>
        </row>
        <row r="781">
          <cell r="A781">
            <v>4483</v>
          </cell>
          <cell r="B781" t="str">
            <v>INFR</v>
          </cell>
          <cell r="C781">
            <v>1</v>
          </cell>
        </row>
        <row r="782">
          <cell r="A782">
            <v>4485</v>
          </cell>
          <cell r="B782" t="str">
            <v>INFR</v>
          </cell>
          <cell r="C782">
            <v>1</v>
          </cell>
        </row>
        <row r="783">
          <cell r="A783">
            <v>4610</v>
          </cell>
          <cell r="B783" t="str">
            <v>CORP</v>
          </cell>
          <cell r="C783">
            <v>1</v>
          </cell>
        </row>
        <row r="784">
          <cell r="A784">
            <v>4620</v>
          </cell>
          <cell r="B784" t="str">
            <v>CORP</v>
          </cell>
          <cell r="C784">
            <v>1</v>
          </cell>
        </row>
        <row r="785">
          <cell r="A785">
            <v>4630</v>
          </cell>
          <cell r="B785" t="str">
            <v>CORP</v>
          </cell>
          <cell r="C785">
            <v>1</v>
          </cell>
        </row>
        <row r="786">
          <cell r="A786">
            <v>4640</v>
          </cell>
          <cell r="B786" t="str">
            <v>CORP</v>
          </cell>
          <cell r="C786">
            <v>1</v>
          </cell>
        </row>
        <row r="787">
          <cell r="A787">
            <v>4650</v>
          </cell>
          <cell r="B787" t="str">
            <v>OMNI</v>
          </cell>
          <cell r="C787">
            <v>1</v>
          </cell>
        </row>
        <row r="788">
          <cell r="A788">
            <v>4660</v>
          </cell>
          <cell r="B788" t="str">
            <v>INFR</v>
          </cell>
          <cell r="C788">
            <v>1</v>
          </cell>
        </row>
        <row r="789">
          <cell r="A789">
            <v>4661</v>
          </cell>
          <cell r="B789" t="str">
            <v>INFR</v>
          </cell>
          <cell r="C789">
            <v>1</v>
          </cell>
        </row>
        <row r="790">
          <cell r="A790">
            <v>4662</v>
          </cell>
          <cell r="B790" t="str">
            <v>INFR</v>
          </cell>
          <cell r="C790">
            <v>1</v>
          </cell>
        </row>
        <row r="791">
          <cell r="A791">
            <v>4663</v>
          </cell>
          <cell r="B791" t="str">
            <v>INFR</v>
          </cell>
          <cell r="C791">
            <v>1</v>
          </cell>
        </row>
        <row r="792">
          <cell r="A792">
            <v>4664</v>
          </cell>
          <cell r="B792" t="str">
            <v>INFR</v>
          </cell>
          <cell r="C792">
            <v>1</v>
          </cell>
        </row>
        <row r="793">
          <cell r="A793">
            <v>4670</v>
          </cell>
          <cell r="B793" t="str">
            <v>COMM</v>
          </cell>
          <cell r="C793">
            <v>1</v>
          </cell>
        </row>
        <row r="794">
          <cell r="A794">
            <v>4671</v>
          </cell>
          <cell r="B794" t="str">
            <v>SPBU</v>
          </cell>
          <cell r="C794">
            <v>1</v>
          </cell>
        </row>
        <row r="795">
          <cell r="A795">
            <v>4710</v>
          </cell>
          <cell r="B795" t="str">
            <v>OMNI</v>
          </cell>
          <cell r="C795">
            <v>1</v>
          </cell>
        </row>
        <row r="796">
          <cell r="A796">
            <v>4715</v>
          </cell>
          <cell r="B796" t="str">
            <v>COMM</v>
          </cell>
          <cell r="C796">
            <v>1</v>
          </cell>
        </row>
        <row r="797">
          <cell r="A797">
            <v>4720</v>
          </cell>
          <cell r="B797" t="str">
            <v>CORP</v>
          </cell>
          <cell r="C797">
            <v>1</v>
          </cell>
        </row>
        <row r="798">
          <cell r="A798">
            <v>4725</v>
          </cell>
          <cell r="B798" t="str">
            <v>INFR</v>
          </cell>
          <cell r="C798">
            <v>1</v>
          </cell>
        </row>
        <row r="799">
          <cell r="A799">
            <v>4730</v>
          </cell>
          <cell r="B799" t="str">
            <v>COMM</v>
          </cell>
          <cell r="C799">
            <v>1</v>
          </cell>
        </row>
        <row r="800">
          <cell r="A800">
            <v>4740</v>
          </cell>
          <cell r="B800" t="str">
            <v>SPBU</v>
          </cell>
          <cell r="C800">
            <v>1</v>
          </cell>
        </row>
        <row r="801">
          <cell r="A801">
            <v>4741</v>
          </cell>
          <cell r="B801" t="str">
            <v>SPBU</v>
          </cell>
          <cell r="C801">
            <v>1</v>
          </cell>
        </row>
        <row r="802">
          <cell r="A802">
            <v>4742</v>
          </cell>
          <cell r="B802" t="str">
            <v>SPBU</v>
          </cell>
          <cell r="C802">
            <v>1</v>
          </cell>
        </row>
        <row r="803">
          <cell r="A803">
            <v>4810</v>
          </cell>
          <cell r="B803" t="str">
            <v>CORP</v>
          </cell>
          <cell r="C803">
            <v>1</v>
          </cell>
        </row>
        <row r="804">
          <cell r="A804">
            <v>4811</v>
          </cell>
          <cell r="B804" t="str">
            <v>OMNI</v>
          </cell>
          <cell r="C804">
            <v>1</v>
          </cell>
        </row>
        <row r="805">
          <cell r="A805">
            <v>4812</v>
          </cell>
          <cell r="B805" t="str">
            <v>INFR</v>
          </cell>
          <cell r="C805">
            <v>1</v>
          </cell>
        </row>
        <row r="806">
          <cell r="A806">
            <v>4813</v>
          </cell>
          <cell r="B806" t="str">
            <v>SPBU</v>
          </cell>
          <cell r="C806">
            <v>1</v>
          </cell>
        </row>
        <row r="807">
          <cell r="A807">
            <v>4814</v>
          </cell>
          <cell r="B807" t="str">
            <v>COMM</v>
          </cell>
          <cell r="C807">
            <v>1</v>
          </cell>
        </row>
        <row r="808">
          <cell r="A808">
            <v>4815</v>
          </cell>
          <cell r="B808" t="str">
            <v>COMM</v>
          </cell>
          <cell r="C808">
            <v>1</v>
          </cell>
        </row>
        <row r="809">
          <cell r="A809">
            <v>4816</v>
          </cell>
          <cell r="B809" t="str">
            <v>SPBU</v>
          </cell>
          <cell r="C809">
            <v>1</v>
          </cell>
        </row>
        <row r="810">
          <cell r="A810">
            <v>4817</v>
          </cell>
          <cell r="B810" t="str">
            <v>SPBU</v>
          </cell>
          <cell r="C810">
            <v>1</v>
          </cell>
        </row>
        <row r="811">
          <cell r="A811">
            <v>4818</v>
          </cell>
          <cell r="B811" t="str">
            <v>INFR</v>
          </cell>
          <cell r="C811">
            <v>1</v>
          </cell>
        </row>
        <row r="812">
          <cell r="A812">
            <v>4819</v>
          </cell>
          <cell r="B812" t="str">
            <v>SPBU</v>
          </cell>
          <cell r="C812">
            <v>1</v>
          </cell>
        </row>
        <row r="813">
          <cell r="A813">
            <v>4820</v>
          </cell>
          <cell r="B813" t="str">
            <v>CORP</v>
          </cell>
          <cell r="C813">
            <v>1</v>
          </cell>
        </row>
        <row r="814">
          <cell r="A814">
            <v>4821</v>
          </cell>
          <cell r="B814" t="str">
            <v>SPBU</v>
          </cell>
          <cell r="C814">
            <v>1</v>
          </cell>
        </row>
        <row r="815">
          <cell r="A815">
            <v>4822</v>
          </cell>
          <cell r="B815" t="str">
            <v>SPBU</v>
          </cell>
          <cell r="C815">
            <v>1</v>
          </cell>
        </row>
        <row r="816">
          <cell r="A816">
            <v>4823</v>
          </cell>
          <cell r="B816" t="str">
            <v>COMM</v>
          </cell>
          <cell r="C816">
            <v>1</v>
          </cell>
        </row>
        <row r="817">
          <cell r="A817">
            <v>4825</v>
          </cell>
          <cell r="B817" t="str">
            <v>SPBU</v>
          </cell>
          <cell r="C817">
            <v>1</v>
          </cell>
        </row>
        <row r="818">
          <cell r="A818">
            <v>4830</v>
          </cell>
          <cell r="B818" t="str">
            <v>CORP</v>
          </cell>
          <cell r="C818">
            <v>1</v>
          </cell>
        </row>
        <row r="819">
          <cell r="A819">
            <v>4840</v>
          </cell>
          <cell r="B819" t="str">
            <v>CORP</v>
          </cell>
          <cell r="C819">
            <v>1</v>
          </cell>
        </row>
        <row r="820">
          <cell r="A820">
            <v>4850</v>
          </cell>
          <cell r="B820" t="str">
            <v>CORP</v>
          </cell>
          <cell r="C820">
            <v>1</v>
          </cell>
        </row>
        <row r="821">
          <cell r="A821">
            <v>4860</v>
          </cell>
          <cell r="B821" t="str">
            <v>CORP</v>
          </cell>
          <cell r="C821">
            <v>1</v>
          </cell>
        </row>
        <row r="822">
          <cell r="A822">
            <v>4910</v>
          </cell>
          <cell r="B822" t="str">
            <v>CORP</v>
          </cell>
          <cell r="C822">
            <v>1</v>
          </cell>
        </row>
        <row r="823">
          <cell r="A823">
            <v>4911</v>
          </cell>
          <cell r="B823" t="str">
            <v>INFR</v>
          </cell>
          <cell r="C823">
            <v>1</v>
          </cell>
        </row>
        <row r="824">
          <cell r="A824">
            <v>4912</v>
          </cell>
          <cell r="B824" t="str">
            <v>COMM</v>
          </cell>
          <cell r="C824">
            <v>1</v>
          </cell>
        </row>
        <row r="825">
          <cell r="A825">
            <v>4913</v>
          </cell>
          <cell r="B825" t="str">
            <v>SPBU</v>
          </cell>
          <cell r="C825">
            <v>1</v>
          </cell>
        </row>
        <row r="826">
          <cell r="A826">
            <v>4914</v>
          </cell>
          <cell r="B826" t="str">
            <v>CORP</v>
          </cell>
          <cell r="C826">
            <v>1</v>
          </cell>
        </row>
        <row r="827">
          <cell r="A827">
            <v>5100</v>
          </cell>
          <cell r="B827" t="str">
            <v>QAPP</v>
          </cell>
          <cell r="C827">
            <v>1</v>
          </cell>
        </row>
        <row r="828">
          <cell r="A828">
            <v>5101</v>
          </cell>
          <cell r="B828" t="str">
            <v>QAPP</v>
          </cell>
          <cell r="C828">
            <v>1</v>
          </cell>
        </row>
        <row r="829">
          <cell r="A829">
            <v>5102</v>
          </cell>
          <cell r="B829" t="str">
            <v>QAPP</v>
          </cell>
          <cell r="C829">
            <v>1</v>
          </cell>
        </row>
        <row r="830">
          <cell r="A830">
            <v>5103</v>
          </cell>
          <cell r="B830" t="str">
            <v>QAPP</v>
          </cell>
          <cell r="C830">
            <v>1</v>
          </cell>
        </row>
        <row r="831">
          <cell r="A831">
            <v>5104</v>
          </cell>
          <cell r="B831" t="str">
            <v>QAPP</v>
          </cell>
          <cell r="C831">
            <v>1</v>
          </cell>
        </row>
        <row r="832">
          <cell r="A832">
            <v>5106</v>
          </cell>
          <cell r="B832" t="str">
            <v>QAPP</v>
          </cell>
          <cell r="C832">
            <v>1</v>
          </cell>
        </row>
        <row r="833">
          <cell r="A833">
            <v>5107</v>
          </cell>
          <cell r="B833" t="str">
            <v>QAPP</v>
          </cell>
          <cell r="C833">
            <v>1</v>
          </cell>
        </row>
        <row r="834">
          <cell r="A834">
            <v>5108</v>
          </cell>
          <cell r="B834" t="str">
            <v>QAPP</v>
          </cell>
          <cell r="C834">
            <v>1</v>
          </cell>
        </row>
        <row r="835">
          <cell r="A835">
            <v>5109</v>
          </cell>
          <cell r="B835" t="str">
            <v>QAPP</v>
          </cell>
          <cell r="C835">
            <v>1</v>
          </cell>
        </row>
        <row r="836">
          <cell r="A836">
            <v>5110</v>
          </cell>
          <cell r="B836" t="str">
            <v>QAPP</v>
          </cell>
          <cell r="C836">
            <v>1</v>
          </cell>
        </row>
        <row r="837">
          <cell r="A837">
            <v>5111</v>
          </cell>
          <cell r="B837" t="str">
            <v>QAPP</v>
          </cell>
          <cell r="C837">
            <v>1</v>
          </cell>
        </row>
        <row r="838">
          <cell r="A838">
            <v>5150</v>
          </cell>
          <cell r="B838" t="str">
            <v>QGST</v>
          </cell>
          <cell r="C838">
            <v>1</v>
          </cell>
        </row>
        <row r="839">
          <cell r="A839">
            <v>5151</v>
          </cell>
          <cell r="B839" t="str">
            <v>QGST</v>
          </cell>
          <cell r="C839">
            <v>1</v>
          </cell>
        </row>
        <row r="840">
          <cell r="A840">
            <v>5152</v>
          </cell>
          <cell r="B840" t="str">
            <v>QGST</v>
          </cell>
          <cell r="C840">
            <v>1</v>
          </cell>
        </row>
        <row r="841">
          <cell r="A841">
            <v>5195</v>
          </cell>
          <cell r="B841" t="str">
            <v>QCCU</v>
          </cell>
          <cell r="C841">
            <v>1</v>
          </cell>
        </row>
        <row r="842">
          <cell r="A842">
            <v>5196</v>
          </cell>
          <cell r="B842" t="str">
            <v>QCCU</v>
          </cell>
          <cell r="C842">
            <v>1</v>
          </cell>
        </row>
        <row r="843">
          <cell r="A843">
            <v>5200</v>
          </cell>
          <cell r="B843" t="str">
            <v>QPAG</v>
          </cell>
          <cell r="C843">
            <v>1</v>
          </cell>
        </row>
        <row r="844">
          <cell r="A844">
            <v>5201</v>
          </cell>
          <cell r="B844" t="str">
            <v>QPAG</v>
          </cell>
          <cell r="C844">
            <v>1</v>
          </cell>
        </row>
        <row r="845">
          <cell r="A845">
            <v>5249</v>
          </cell>
          <cell r="B845" t="str">
            <v>QPAG</v>
          </cell>
          <cell r="C845">
            <v>1</v>
          </cell>
        </row>
        <row r="846">
          <cell r="A846">
            <v>5250</v>
          </cell>
          <cell r="B846" t="str">
            <v>QCFT</v>
          </cell>
          <cell r="C846">
            <v>1</v>
          </cell>
        </row>
        <row r="847">
          <cell r="A847">
            <v>5251</v>
          </cell>
          <cell r="B847" t="str">
            <v>QCFT</v>
          </cell>
          <cell r="C847">
            <v>1</v>
          </cell>
        </row>
        <row r="848">
          <cell r="A848">
            <v>5301</v>
          </cell>
          <cell r="B848" t="str">
            <v>EWC</v>
          </cell>
          <cell r="C848">
            <v>53</v>
          </cell>
        </row>
        <row r="849">
          <cell r="A849">
            <v>5302</v>
          </cell>
          <cell r="B849" t="str">
            <v>EWC</v>
          </cell>
          <cell r="C849">
            <v>53</v>
          </cell>
        </row>
        <row r="850">
          <cell r="A850">
            <v>5303</v>
          </cell>
          <cell r="B850" t="str">
            <v>EWC</v>
          </cell>
          <cell r="C850">
            <v>53</v>
          </cell>
        </row>
        <row r="851">
          <cell r="A851">
            <v>5304</v>
          </cell>
          <cell r="B851" t="str">
            <v>EWC</v>
          </cell>
          <cell r="C851">
            <v>53</v>
          </cell>
        </row>
        <row r="852">
          <cell r="A852">
            <v>5305</v>
          </cell>
          <cell r="B852" t="str">
            <v>EWC</v>
          </cell>
          <cell r="C852">
            <v>53</v>
          </cell>
        </row>
        <row r="853">
          <cell r="A853">
            <v>5306</v>
          </cell>
          <cell r="B853" t="str">
            <v>EWC</v>
          </cell>
          <cell r="C853">
            <v>53</v>
          </cell>
        </row>
        <row r="854">
          <cell r="A854">
            <v>5307</v>
          </cell>
          <cell r="B854" t="str">
            <v>EWC</v>
          </cell>
          <cell r="C854">
            <v>53</v>
          </cell>
        </row>
        <row r="855">
          <cell r="A855">
            <v>5308</v>
          </cell>
          <cell r="B855" t="str">
            <v>EWC</v>
          </cell>
          <cell r="C855">
            <v>53</v>
          </cell>
        </row>
        <row r="856">
          <cell r="A856">
            <v>5309</v>
          </cell>
          <cell r="B856" t="str">
            <v>EWC</v>
          </cell>
          <cell r="C856">
            <v>53</v>
          </cell>
        </row>
        <row r="857">
          <cell r="A857">
            <v>5706</v>
          </cell>
          <cell r="B857" t="str">
            <v>OMNI</v>
          </cell>
          <cell r="C857">
            <v>1</v>
          </cell>
        </row>
        <row r="858">
          <cell r="A858">
            <v>6098</v>
          </cell>
          <cell r="B858" t="str">
            <v>INDPV</v>
          </cell>
          <cell r="C858">
            <v>7</v>
          </cell>
        </row>
        <row r="859">
          <cell r="A859">
            <v>6099</v>
          </cell>
          <cell r="B859" t="str">
            <v>CHSAI</v>
          </cell>
          <cell r="C859">
            <v>39</v>
          </cell>
        </row>
        <row r="860">
          <cell r="A860">
            <v>6110</v>
          </cell>
          <cell r="B860" t="str">
            <v>QCINV</v>
          </cell>
          <cell r="C860">
            <v>3</v>
          </cell>
        </row>
        <row r="861">
          <cell r="A861">
            <v>6111</v>
          </cell>
          <cell r="B861" t="str">
            <v>QCINV</v>
          </cell>
          <cell r="C861">
            <v>3</v>
          </cell>
        </row>
        <row r="862">
          <cell r="A862">
            <v>6121</v>
          </cell>
          <cell r="B862" t="str">
            <v>CORP</v>
          </cell>
          <cell r="C862">
            <v>1</v>
          </cell>
        </row>
        <row r="863">
          <cell r="A863">
            <v>6122</v>
          </cell>
          <cell r="B863" t="str">
            <v>CORP</v>
          </cell>
          <cell r="C863">
            <v>1</v>
          </cell>
        </row>
        <row r="864">
          <cell r="A864">
            <v>6125</v>
          </cell>
          <cell r="B864" t="str">
            <v>QWK</v>
          </cell>
          <cell r="C864">
            <v>30</v>
          </cell>
        </row>
        <row r="865">
          <cell r="A865">
            <v>6131</v>
          </cell>
          <cell r="B865" t="str">
            <v>QCNET</v>
          </cell>
          <cell r="C865">
            <v>29</v>
          </cell>
        </row>
        <row r="866">
          <cell r="A866">
            <v>6132</v>
          </cell>
          <cell r="B866" t="str">
            <v>QCNET</v>
          </cell>
          <cell r="C866">
            <v>29</v>
          </cell>
        </row>
        <row r="867">
          <cell r="A867">
            <v>6133</v>
          </cell>
          <cell r="B867" t="str">
            <v>QCNET</v>
          </cell>
          <cell r="C867">
            <v>29</v>
          </cell>
        </row>
        <row r="868">
          <cell r="A868">
            <v>6134</v>
          </cell>
          <cell r="B868" t="str">
            <v>INVB</v>
          </cell>
          <cell r="C868">
            <v>37</v>
          </cell>
        </row>
        <row r="869">
          <cell r="A869">
            <v>6135</v>
          </cell>
          <cell r="B869" t="str">
            <v>EURHB</v>
          </cell>
          <cell r="C869">
            <v>38</v>
          </cell>
        </row>
        <row r="870">
          <cell r="A870">
            <v>6136</v>
          </cell>
          <cell r="B870" t="str">
            <v>QCNET</v>
          </cell>
          <cell r="C870">
            <v>29</v>
          </cell>
        </row>
        <row r="871">
          <cell r="A871">
            <v>6137</v>
          </cell>
          <cell r="B871" t="str">
            <v>QCNET</v>
          </cell>
          <cell r="C871">
            <v>29</v>
          </cell>
        </row>
        <row r="872">
          <cell r="A872">
            <v>6140</v>
          </cell>
          <cell r="B872" t="str">
            <v>ECOMB</v>
          </cell>
          <cell r="C872">
            <v>36</v>
          </cell>
        </row>
        <row r="873">
          <cell r="A873">
            <v>6141</v>
          </cell>
          <cell r="B873" t="str">
            <v>ECOMB</v>
          </cell>
          <cell r="C873">
            <v>36</v>
          </cell>
        </row>
        <row r="874">
          <cell r="A874">
            <v>6142</v>
          </cell>
          <cell r="B874" t="str">
            <v>ECOMB</v>
          </cell>
          <cell r="C874">
            <v>36</v>
          </cell>
        </row>
        <row r="875">
          <cell r="A875">
            <v>6143</v>
          </cell>
          <cell r="B875" t="str">
            <v>ECOMB</v>
          </cell>
          <cell r="C875">
            <v>36</v>
          </cell>
        </row>
        <row r="876">
          <cell r="A876">
            <v>6144</v>
          </cell>
          <cell r="B876" t="str">
            <v>ECOMB</v>
          </cell>
          <cell r="C876">
            <v>36</v>
          </cell>
        </row>
        <row r="877">
          <cell r="A877">
            <v>6150</v>
          </cell>
          <cell r="B877" t="str">
            <v>CNRB</v>
          </cell>
          <cell r="C877">
            <v>35</v>
          </cell>
        </row>
        <row r="878">
          <cell r="A878">
            <v>6151</v>
          </cell>
          <cell r="B878" t="str">
            <v>CNRB</v>
          </cell>
          <cell r="C878">
            <v>35</v>
          </cell>
        </row>
        <row r="879">
          <cell r="A879">
            <v>6152</v>
          </cell>
          <cell r="B879" t="str">
            <v>CNRB</v>
          </cell>
          <cell r="C879">
            <v>35</v>
          </cell>
        </row>
        <row r="880">
          <cell r="A880">
            <v>6153</v>
          </cell>
          <cell r="B880" t="str">
            <v>DOMB</v>
          </cell>
          <cell r="C880">
            <v>35</v>
          </cell>
        </row>
        <row r="881">
          <cell r="A881">
            <v>6160</v>
          </cell>
          <cell r="B881" t="str">
            <v>BRAZB</v>
          </cell>
          <cell r="C881">
            <v>8</v>
          </cell>
        </row>
        <row r="882">
          <cell r="A882">
            <v>6276</v>
          </cell>
          <cell r="B882" t="str">
            <v>BRAZP</v>
          </cell>
          <cell r="C882">
            <v>8</v>
          </cell>
        </row>
        <row r="883">
          <cell r="A883">
            <v>6277</v>
          </cell>
          <cell r="B883" t="str">
            <v>BRAZP</v>
          </cell>
          <cell r="C883">
            <v>8</v>
          </cell>
        </row>
        <row r="884">
          <cell r="A884">
            <v>6278</v>
          </cell>
          <cell r="B884" t="str">
            <v>BRAZP</v>
          </cell>
          <cell r="C884">
            <v>8</v>
          </cell>
        </row>
        <row r="885">
          <cell r="A885">
            <v>6300</v>
          </cell>
          <cell r="B885" t="str">
            <v>SNAP</v>
          </cell>
          <cell r="C885">
            <v>33</v>
          </cell>
        </row>
        <row r="886">
          <cell r="A886">
            <v>6301</v>
          </cell>
          <cell r="B886" t="str">
            <v>SNAP</v>
          </cell>
          <cell r="C886">
            <v>33</v>
          </cell>
        </row>
        <row r="887">
          <cell r="A887">
            <v>6302</v>
          </cell>
          <cell r="B887" t="str">
            <v>SNAP</v>
          </cell>
          <cell r="C887">
            <v>33</v>
          </cell>
        </row>
        <row r="888">
          <cell r="A888">
            <v>6310</v>
          </cell>
          <cell r="B888" t="str">
            <v>QCLJV</v>
          </cell>
          <cell r="C888">
            <v>5</v>
          </cell>
        </row>
        <row r="889">
          <cell r="A889">
            <v>6311</v>
          </cell>
          <cell r="B889" t="str">
            <v>SNAP</v>
          </cell>
          <cell r="C889">
            <v>33</v>
          </cell>
        </row>
        <row r="890">
          <cell r="A890">
            <v>6312</v>
          </cell>
          <cell r="B890" t="str">
            <v>SNAP</v>
          </cell>
          <cell r="C890">
            <v>33</v>
          </cell>
        </row>
        <row r="891">
          <cell r="A891">
            <v>6313</v>
          </cell>
          <cell r="B891" t="str">
            <v>SNAP</v>
          </cell>
          <cell r="C891">
            <v>33</v>
          </cell>
        </row>
        <row r="892">
          <cell r="A892">
            <v>6314</v>
          </cell>
          <cell r="B892" t="str">
            <v>SNAP</v>
          </cell>
          <cell r="C892">
            <v>33</v>
          </cell>
        </row>
        <row r="893">
          <cell r="A893">
            <v>6315</v>
          </cell>
          <cell r="B893" t="str">
            <v>SNAPJ</v>
          </cell>
          <cell r="C893">
            <v>34</v>
          </cell>
        </row>
        <row r="894">
          <cell r="A894">
            <v>6316</v>
          </cell>
          <cell r="B894" t="str">
            <v>SNAP</v>
          </cell>
          <cell r="C894">
            <v>33</v>
          </cell>
        </row>
        <row r="895">
          <cell r="A895">
            <v>6320</v>
          </cell>
          <cell r="B895" t="str">
            <v>QCHKG</v>
          </cell>
          <cell r="C895">
            <v>5</v>
          </cell>
        </row>
        <row r="896">
          <cell r="A896">
            <v>6330</v>
          </cell>
          <cell r="B896" t="str">
            <v>QCCIS</v>
          </cell>
          <cell r="C896">
            <v>18</v>
          </cell>
        </row>
        <row r="897">
          <cell r="A897">
            <v>6340</v>
          </cell>
          <cell r="B897" t="str">
            <v>JAPAN</v>
          </cell>
          <cell r="C897">
            <v>19</v>
          </cell>
        </row>
        <row r="898">
          <cell r="A898">
            <v>6341</v>
          </cell>
          <cell r="B898" t="str">
            <v>KORET</v>
          </cell>
          <cell r="C898">
            <v>15</v>
          </cell>
        </row>
        <row r="899">
          <cell r="A899">
            <v>6342</v>
          </cell>
          <cell r="B899" t="str">
            <v>CTJ</v>
          </cell>
          <cell r="C899">
            <v>31</v>
          </cell>
        </row>
        <row r="900">
          <cell r="A900">
            <v>6343</v>
          </cell>
          <cell r="B900" t="str">
            <v>QCTAP</v>
          </cell>
          <cell r="C900">
            <v>31</v>
          </cell>
        </row>
        <row r="901">
          <cell r="A901">
            <v>6344</v>
          </cell>
          <cell r="B901" t="str">
            <v>QGTC</v>
          </cell>
          <cell r="C901">
            <v>25</v>
          </cell>
        </row>
        <row r="902">
          <cell r="A902">
            <v>6350</v>
          </cell>
          <cell r="B902" t="str">
            <v>QCMEX</v>
          </cell>
          <cell r="C902">
            <v>20</v>
          </cell>
        </row>
        <row r="903">
          <cell r="A903">
            <v>6351</v>
          </cell>
          <cell r="B903" t="str">
            <v>QCMEX</v>
          </cell>
          <cell r="C903">
            <v>20</v>
          </cell>
        </row>
        <row r="904">
          <cell r="A904">
            <v>6360</v>
          </cell>
          <cell r="B904" t="str">
            <v>QCNIG</v>
          </cell>
          <cell r="C904">
            <v>21</v>
          </cell>
        </row>
        <row r="905">
          <cell r="A905">
            <v>6370</v>
          </cell>
          <cell r="B905" t="str">
            <v>SERVI</v>
          </cell>
          <cell r="C905">
            <v>14</v>
          </cell>
        </row>
        <row r="906">
          <cell r="A906">
            <v>6371</v>
          </cell>
          <cell r="B906" t="str">
            <v>KORET</v>
          </cell>
          <cell r="C906">
            <v>15</v>
          </cell>
        </row>
        <row r="907">
          <cell r="A907">
            <v>6372</v>
          </cell>
          <cell r="B907" t="str">
            <v>EUROL</v>
          </cell>
          <cell r="C907">
            <v>16</v>
          </cell>
        </row>
        <row r="908">
          <cell r="A908">
            <v>6373</v>
          </cell>
          <cell r="B908" t="str">
            <v>INDII</v>
          </cell>
          <cell r="C908">
            <v>17</v>
          </cell>
        </row>
        <row r="909">
          <cell r="A909">
            <v>6374</v>
          </cell>
          <cell r="B909" t="str">
            <v>QCCIS</v>
          </cell>
          <cell r="C909">
            <v>18</v>
          </cell>
        </row>
        <row r="910">
          <cell r="A910">
            <v>6375</v>
          </cell>
          <cell r="B910" t="str">
            <v>QCTK</v>
          </cell>
          <cell r="C910">
            <v>26</v>
          </cell>
        </row>
        <row r="911">
          <cell r="A911">
            <v>6376</v>
          </cell>
          <cell r="B911" t="str">
            <v>QGTC</v>
          </cell>
          <cell r="C911">
            <v>25</v>
          </cell>
        </row>
        <row r="912">
          <cell r="A912">
            <v>6377</v>
          </cell>
          <cell r="B912" t="str">
            <v>QGTC</v>
          </cell>
          <cell r="C912">
            <v>25</v>
          </cell>
        </row>
        <row r="913">
          <cell r="A913">
            <v>6378</v>
          </cell>
          <cell r="B913" t="str">
            <v>QGTC</v>
          </cell>
          <cell r="C913">
            <v>25</v>
          </cell>
        </row>
        <row r="914">
          <cell r="A914">
            <v>6380</v>
          </cell>
          <cell r="B914" t="str">
            <v>QCSAI</v>
          </cell>
          <cell r="C914">
            <v>22</v>
          </cell>
        </row>
        <row r="915">
          <cell r="A915">
            <v>6400</v>
          </cell>
          <cell r="B915" t="str">
            <v>QCCIS</v>
          </cell>
          <cell r="C915">
            <v>18</v>
          </cell>
        </row>
        <row r="916">
          <cell r="A916">
            <v>6440</v>
          </cell>
          <cell r="B916" t="str">
            <v>JAPKK</v>
          </cell>
          <cell r="C916">
            <v>41</v>
          </cell>
        </row>
        <row r="917">
          <cell r="A917">
            <v>6441</v>
          </cell>
          <cell r="B917" t="str">
            <v>JAPKK</v>
          </cell>
          <cell r="C917">
            <v>41</v>
          </cell>
        </row>
        <row r="918">
          <cell r="A918">
            <v>6450</v>
          </cell>
          <cell r="B918" t="str">
            <v>BRAZW</v>
          </cell>
          <cell r="C918">
            <v>8</v>
          </cell>
        </row>
        <row r="919">
          <cell r="A919">
            <v>6490</v>
          </cell>
          <cell r="B919" t="str">
            <v>SERVI</v>
          </cell>
          <cell r="C919">
            <v>14</v>
          </cell>
        </row>
        <row r="920">
          <cell r="A920">
            <v>6499</v>
          </cell>
          <cell r="B920" t="str">
            <v>BRAZD</v>
          </cell>
          <cell r="C920">
            <v>8</v>
          </cell>
        </row>
        <row r="921">
          <cell r="A921">
            <v>6600</v>
          </cell>
          <cell r="B921" t="str">
            <v>EURL</v>
          </cell>
          <cell r="C921">
            <v>43</v>
          </cell>
        </row>
        <row r="922">
          <cell r="A922">
            <v>6700</v>
          </cell>
          <cell r="B922" t="str">
            <v>QCUK</v>
          </cell>
          <cell r="C922">
            <v>32</v>
          </cell>
        </row>
        <row r="923">
          <cell r="A923">
            <v>6701</v>
          </cell>
          <cell r="B923" t="str">
            <v>QCCHC</v>
          </cell>
          <cell r="C923">
            <v>4</v>
          </cell>
        </row>
        <row r="924">
          <cell r="A924">
            <v>6702</v>
          </cell>
          <cell r="B924" t="str">
            <v>QCCHC</v>
          </cell>
          <cell r="C924">
            <v>4</v>
          </cell>
        </row>
        <row r="925">
          <cell r="A925">
            <v>6720</v>
          </cell>
          <cell r="B925" t="str">
            <v>BRAZC</v>
          </cell>
          <cell r="C925">
            <v>8</v>
          </cell>
        </row>
        <row r="926">
          <cell r="A926">
            <v>6721</v>
          </cell>
          <cell r="B926" t="str">
            <v>BRAZC</v>
          </cell>
          <cell r="C926">
            <v>8</v>
          </cell>
        </row>
        <row r="927">
          <cell r="A927">
            <v>6730</v>
          </cell>
          <cell r="B927" t="str">
            <v>WCAST</v>
          </cell>
          <cell r="C927">
            <v>42</v>
          </cell>
        </row>
        <row r="928">
          <cell r="A928">
            <v>6780</v>
          </cell>
          <cell r="B928" t="str">
            <v>ISARE</v>
          </cell>
          <cell r="C928">
            <v>2</v>
          </cell>
        </row>
        <row r="929">
          <cell r="A929">
            <v>6781</v>
          </cell>
          <cell r="B929" t="str">
            <v>ISARE</v>
          </cell>
          <cell r="C929">
            <v>2</v>
          </cell>
        </row>
        <row r="930">
          <cell r="A930">
            <v>6782</v>
          </cell>
          <cell r="B930" t="str">
            <v>ISARE</v>
          </cell>
          <cell r="C930">
            <v>2</v>
          </cell>
        </row>
        <row r="931">
          <cell r="A931">
            <v>6783</v>
          </cell>
          <cell r="B931" t="str">
            <v>ISARE</v>
          </cell>
          <cell r="C931">
            <v>2</v>
          </cell>
        </row>
        <row r="932">
          <cell r="A932">
            <v>6784</v>
          </cell>
          <cell r="B932" t="str">
            <v>ISARE</v>
          </cell>
          <cell r="C932">
            <v>2</v>
          </cell>
        </row>
        <row r="933">
          <cell r="A933">
            <v>6798</v>
          </cell>
          <cell r="B933" t="str">
            <v>QPE</v>
          </cell>
          <cell r="C933">
            <v>61</v>
          </cell>
        </row>
        <row r="934">
          <cell r="A934">
            <v>6799</v>
          </cell>
          <cell r="B934" t="str">
            <v>QPE</v>
          </cell>
          <cell r="C934">
            <v>61</v>
          </cell>
        </row>
        <row r="935">
          <cell r="A935">
            <v>7000</v>
          </cell>
          <cell r="B935" t="str">
            <v>QCARG</v>
          </cell>
          <cell r="C935">
            <v>4</v>
          </cell>
        </row>
        <row r="936">
          <cell r="A936">
            <v>7001</v>
          </cell>
          <cell r="B936" t="str">
            <v>QWS</v>
          </cell>
          <cell r="C936">
            <v>27</v>
          </cell>
        </row>
        <row r="937">
          <cell r="A937">
            <v>7002</v>
          </cell>
          <cell r="B937" t="str">
            <v>QWS</v>
          </cell>
          <cell r="C937">
            <v>27</v>
          </cell>
        </row>
        <row r="938">
          <cell r="A938">
            <v>7003</v>
          </cell>
          <cell r="B938" t="str">
            <v>KOREA</v>
          </cell>
          <cell r="C938">
            <v>15</v>
          </cell>
        </row>
        <row r="939">
          <cell r="A939">
            <v>7004</v>
          </cell>
          <cell r="B939" t="str">
            <v>KOREA</v>
          </cell>
          <cell r="C939">
            <v>15</v>
          </cell>
        </row>
        <row r="940">
          <cell r="A940">
            <v>7005</v>
          </cell>
          <cell r="B940" t="str">
            <v>EUROP</v>
          </cell>
          <cell r="C940">
            <v>16</v>
          </cell>
        </row>
        <row r="941">
          <cell r="A941">
            <v>7006</v>
          </cell>
          <cell r="B941" t="str">
            <v>EUROP</v>
          </cell>
          <cell r="C941">
            <v>16</v>
          </cell>
        </row>
        <row r="942">
          <cell r="A942">
            <v>7007</v>
          </cell>
          <cell r="B942" t="str">
            <v>QCARG</v>
          </cell>
          <cell r="C942">
            <v>4</v>
          </cell>
        </row>
        <row r="943">
          <cell r="A943">
            <v>7008</v>
          </cell>
          <cell r="B943" t="str">
            <v>QCSIW</v>
          </cell>
          <cell r="C943">
            <v>4</v>
          </cell>
        </row>
        <row r="944">
          <cell r="A944">
            <v>7009</v>
          </cell>
          <cell r="B944" t="str">
            <v>QCCHW</v>
          </cell>
          <cell r="C944">
            <v>4</v>
          </cell>
        </row>
        <row r="945">
          <cell r="A945">
            <v>7010</v>
          </cell>
          <cell r="B945" t="str">
            <v>PERU</v>
          </cell>
          <cell r="C945">
            <v>4</v>
          </cell>
        </row>
        <row r="946">
          <cell r="A946">
            <v>7012</v>
          </cell>
          <cell r="B946" t="str">
            <v>QCARG</v>
          </cell>
          <cell r="C946">
            <v>4</v>
          </cell>
        </row>
        <row r="947">
          <cell r="A947">
            <v>7100</v>
          </cell>
          <cell r="B947" t="str">
            <v>QCAS</v>
          </cell>
          <cell r="C947">
            <v>10</v>
          </cell>
        </row>
        <row r="948">
          <cell r="A948">
            <v>7101</v>
          </cell>
          <cell r="B948" t="str">
            <v>QCIMX</v>
          </cell>
          <cell r="C948">
            <v>4</v>
          </cell>
        </row>
        <row r="949">
          <cell r="A949">
            <v>7115</v>
          </cell>
          <cell r="B949" t="str">
            <v>INDII</v>
          </cell>
          <cell r="C949">
            <v>17</v>
          </cell>
        </row>
        <row r="950">
          <cell r="A950">
            <v>7116</v>
          </cell>
          <cell r="B950" t="str">
            <v>INDII</v>
          </cell>
          <cell r="C950">
            <v>17</v>
          </cell>
        </row>
        <row r="951">
          <cell r="A951">
            <v>7117</v>
          </cell>
          <cell r="B951" t="str">
            <v>INDII</v>
          </cell>
          <cell r="C951">
            <v>17</v>
          </cell>
        </row>
        <row r="952">
          <cell r="A952">
            <v>7118</v>
          </cell>
          <cell r="B952" t="str">
            <v>INDII</v>
          </cell>
          <cell r="C952">
            <v>17</v>
          </cell>
        </row>
        <row r="953">
          <cell r="A953">
            <v>7119</v>
          </cell>
          <cell r="B953" t="str">
            <v>INDII</v>
          </cell>
          <cell r="C953">
            <v>17</v>
          </cell>
        </row>
        <row r="954">
          <cell r="A954">
            <v>7120</v>
          </cell>
          <cell r="B954" t="str">
            <v>QCAF</v>
          </cell>
          <cell r="C954">
            <v>12</v>
          </cell>
        </row>
        <row r="955">
          <cell r="A955">
            <v>7121</v>
          </cell>
          <cell r="B955" t="str">
            <v>INDII</v>
          </cell>
          <cell r="C955">
            <v>17</v>
          </cell>
        </row>
        <row r="956">
          <cell r="A956">
            <v>7122</v>
          </cell>
          <cell r="B956" t="str">
            <v>INDII</v>
          </cell>
          <cell r="C956">
            <v>17</v>
          </cell>
        </row>
        <row r="957">
          <cell r="A957">
            <v>7123</v>
          </cell>
          <cell r="B957" t="str">
            <v>INDII</v>
          </cell>
          <cell r="C957">
            <v>17</v>
          </cell>
        </row>
        <row r="958">
          <cell r="A958">
            <v>7124</v>
          </cell>
          <cell r="B958" t="str">
            <v>INDII</v>
          </cell>
          <cell r="C958">
            <v>17</v>
          </cell>
        </row>
        <row r="959">
          <cell r="A959">
            <v>7125</v>
          </cell>
          <cell r="B959" t="str">
            <v>INDII</v>
          </cell>
          <cell r="C959">
            <v>17</v>
          </cell>
        </row>
        <row r="960">
          <cell r="A960">
            <v>7126</v>
          </cell>
          <cell r="B960" t="str">
            <v>INDII</v>
          </cell>
          <cell r="C960">
            <v>17</v>
          </cell>
        </row>
        <row r="961">
          <cell r="A961">
            <v>7127</v>
          </cell>
          <cell r="B961" t="str">
            <v>INDII</v>
          </cell>
          <cell r="C961">
            <v>17</v>
          </cell>
        </row>
        <row r="962">
          <cell r="A962">
            <v>7128</v>
          </cell>
          <cell r="B962" t="str">
            <v>INDII</v>
          </cell>
          <cell r="C962">
            <v>17</v>
          </cell>
        </row>
        <row r="963">
          <cell r="A963">
            <v>7129</v>
          </cell>
          <cell r="B963" t="str">
            <v>INDII</v>
          </cell>
          <cell r="C963">
            <v>17</v>
          </cell>
        </row>
        <row r="964">
          <cell r="A964">
            <v>7130</v>
          </cell>
          <cell r="B964" t="str">
            <v>INDII</v>
          </cell>
          <cell r="C964">
            <v>17</v>
          </cell>
        </row>
        <row r="965">
          <cell r="A965">
            <v>7131</v>
          </cell>
          <cell r="B965" t="str">
            <v>QWSI</v>
          </cell>
          <cell r="C965">
            <v>27</v>
          </cell>
        </row>
        <row r="966">
          <cell r="A966">
            <v>7132</v>
          </cell>
          <cell r="B966" t="str">
            <v>QCINI</v>
          </cell>
          <cell r="C966">
            <v>4</v>
          </cell>
        </row>
        <row r="967">
          <cell r="A967">
            <v>7210</v>
          </cell>
          <cell r="B967" t="str">
            <v>QCCHI</v>
          </cell>
          <cell r="C967">
            <v>4</v>
          </cell>
        </row>
        <row r="968">
          <cell r="A968">
            <v>7211</v>
          </cell>
          <cell r="B968" t="str">
            <v>QCCHI</v>
          </cell>
          <cell r="C968">
            <v>4</v>
          </cell>
        </row>
        <row r="969">
          <cell r="A969">
            <v>7212</v>
          </cell>
          <cell r="B969" t="str">
            <v>THAI</v>
          </cell>
          <cell r="C969">
            <v>4</v>
          </cell>
        </row>
        <row r="970">
          <cell r="A970">
            <v>7213</v>
          </cell>
          <cell r="B970" t="str">
            <v>INDO</v>
          </cell>
          <cell r="C970">
            <v>4</v>
          </cell>
        </row>
        <row r="971">
          <cell r="A971">
            <v>7214</v>
          </cell>
          <cell r="B971" t="str">
            <v>QCPHI</v>
          </cell>
          <cell r="C971">
            <v>4</v>
          </cell>
        </row>
        <row r="972">
          <cell r="A972">
            <v>7215</v>
          </cell>
          <cell r="B972" t="str">
            <v>QCRUI</v>
          </cell>
          <cell r="C972">
            <v>4</v>
          </cell>
        </row>
        <row r="973">
          <cell r="A973">
            <v>7216</v>
          </cell>
          <cell r="B973" t="str">
            <v>BRAZL</v>
          </cell>
          <cell r="C973">
            <v>8</v>
          </cell>
        </row>
        <row r="974">
          <cell r="A974">
            <v>7217</v>
          </cell>
          <cell r="B974" t="str">
            <v>QCVTM</v>
          </cell>
          <cell r="C974">
            <v>4</v>
          </cell>
        </row>
        <row r="975">
          <cell r="A975">
            <v>7218</v>
          </cell>
          <cell r="B975" t="str">
            <v>QCHKG</v>
          </cell>
          <cell r="C975">
            <v>5</v>
          </cell>
        </row>
        <row r="976">
          <cell r="A976">
            <v>7219</v>
          </cell>
          <cell r="B976" t="str">
            <v>QCCHI</v>
          </cell>
          <cell r="C976">
            <v>4</v>
          </cell>
        </row>
        <row r="977">
          <cell r="A977">
            <v>7220</v>
          </cell>
          <cell r="B977" t="str">
            <v>QCIND</v>
          </cell>
          <cell r="C977">
            <v>4</v>
          </cell>
        </row>
        <row r="978">
          <cell r="A978">
            <v>7221</v>
          </cell>
          <cell r="B978" t="str">
            <v>QCIND</v>
          </cell>
          <cell r="C978">
            <v>4</v>
          </cell>
        </row>
        <row r="979">
          <cell r="A979">
            <v>7230</v>
          </cell>
          <cell r="B979" t="str">
            <v>QCARI</v>
          </cell>
          <cell r="C979">
            <v>4</v>
          </cell>
        </row>
        <row r="980">
          <cell r="A980">
            <v>7231</v>
          </cell>
          <cell r="B980" t="str">
            <v>QCARI</v>
          </cell>
          <cell r="C980">
            <v>4</v>
          </cell>
        </row>
        <row r="981">
          <cell r="A981">
            <v>7240</v>
          </cell>
          <cell r="B981" t="str">
            <v>QCGER</v>
          </cell>
          <cell r="C981">
            <v>4</v>
          </cell>
        </row>
        <row r="982">
          <cell r="A982">
            <v>7241</v>
          </cell>
          <cell r="B982" t="str">
            <v>QCNET</v>
          </cell>
          <cell r="C982">
            <v>29</v>
          </cell>
        </row>
        <row r="983">
          <cell r="A983">
            <v>7242</v>
          </cell>
          <cell r="B983" t="str">
            <v>QCNET</v>
          </cell>
          <cell r="C983">
            <v>29</v>
          </cell>
        </row>
        <row r="984">
          <cell r="A984">
            <v>7250</v>
          </cell>
          <cell r="B984" t="str">
            <v>QCSIN</v>
          </cell>
          <cell r="C984">
            <v>4</v>
          </cell>
        </row>
        <row r="985">
          <cell r="A985">
            <v>7260</v>
          </cell>
          <cell r="B985" t="str">
            <v>QCKOR</v>
          </cell>
          <cell r="C985">
            <v>4</v>
          </cell>
        </row>
        <row r="986">
          <cell r="A986">
            <v>7261</v>
          </cell>
          <cell r="B986" t="str">
            <v>QCKOR</v>
          </cell>
          <cell r="C986">
            <v>4</v>
          </cell>
        </row>
        <row r="987">
          <cell r="A987">
            <v>7270</v>
          </cell>
          <cell r="B987" t="str">
            <v>QIHLD</v>
          </cell>
          <cell r="C987">
            <v>4</v>
          </cell>
        </row>
        <row r="988">
          <cell r="A988">
            <v>7280</v>
          </cell>
          <cell r="B988" t="str">
            <v>QCMAU</v>
          </cell>
          <cell r="C988">
            <v>7</v>
          </cell>
        </row>
        <row r="989">
          <cell r="A989">
            <v>7281</v>
          </cell>
          <cell r="B989" t="str">
            <v>INDPV</v>
          </cell>
          <cell r="C989">
            <v>7</v>
          </cell>
        </row>
        <row r="990">
          <cell r="A990">
            <v>7290</v>
          </cell>
          <cell r="B990" t="str">
            <v>BRAZL</v>
          </cell>
          <cell r="C990">
            <v>8</v>
          </cell>
        </row>
        <row r="991">
          <cell r="A991">
            <v>7300</v>
          </cell>
          <cell r="B991" t="str">
            <v>QCRUI</v>
          </cell>
          <cell r="C991">
            <v>4</v>
          </cell>
        </row>
        <row r="992">
          <cell r="A992">
            <v>7301</v>
          </cell>
          <cell r="B992" t="str">
            <v>QCRUS</v>
          </cell>
          <cell r="C992">
            <v>4</v>
          </cell>
        </row>
        <row r="993">
          <cell r="A993">
            <v>7302</v>
          </cell>
          <cell r="B993" t="str">
            <v>UKRAI</v>
          </cell>
          <cell r="C993">
            <v>4</v>
          </cell>
        </row>
        <row r="994">
          <cell r="A994">
            <v>7303</v>
          </cell>
          <cell r="B994" t="str">
            <v>QCSIN</v>
          </cell>
          <cell r="C994">
            <v>4</v>
          </cell>
        </row>
        <row r="995">
          <cell r="A995">
            <v>7304</v>
          </cell>
          <cell r="B995" t="str">
            <v>QCSAF</v>
          </cell>
          <cell r="C995">
            <v>22</v>
          </cell>
        </row>
        <row r="996">
          <cell r="A996">
            <v>7305</v>
          </cell>
          <cell r="B996" t="str">
            <v>QCCHP</v>
          </cell>
          <cell r="C996">
            <v>4</v>
          </cell>
        </row>
        <row r="997">
          <cell r="A997">
            <v>7306</v>
          </cell>
          <cell r="B997" t="str">
            <v>QCPHP</v>
          </cell>
          <cell r="C997">
            <v>4</v>
          </cell>
        </row>
        <row r="998">
          <cell r="A998">
            <v>7307</v>
          </cell>
          <cell r="B998" t="str">
            <v>THAIP</v>
          </cell>
          <cell r="C998">
            <v>4</v>
          </cell>
        </row>
        <row r="999">
          <cell r="A999">
            <v>7308</v>
          </cell>
          <cell r="B999" t="str">
            <v>INDIA</v>
          </cell>
          <cell r="C999">
            <v>17</v>
          </cell>
        </row>
        <row r="1000">
          <cell r="A1000">
            <v>7309</v>
          </cell>
          <cell r="B1000" t="str">
            <v>QCAUS</v>
          </cell>
          <cell r="C1000">
            <v>4</v>
          </cell>
        </row>
        <row r="1001">
          <cell r="A1001">
            <v>7310</v>
          </cell>
          <cell r="C1001">
            <v>4</v>
          </cell>
        </row>
        <row r="1002">
          <cell r="A1002">
            <v>7311</v>
          </cell>
          <cell r="B1002" t="str">
            <v>QCHKG</v>
          </cell>
          <cell r="C1002">
            <v>5</v>
          </cell>
        </row>
        <row r="1003">
          <cell r="A1003">
            <v>7312</v>
          </cell>
          <cell r="B1003" t="str">
            <v>QCSIN</v>
          </cell>
          <cell r="C1003">
            <v>4</v>
          </cell>
        </row>
        <row r="1004">
          <cell r="A1004">
            <v>7313</v>
          </cell>
          <cell r="B1004" t="str">
            <v>BRAZL</v>
          </cell>
          <cell r="C1004">
            <v>8</v>
          </cell>
        </row>
        <row r="1005">
          <cell r="A1005">
            <v>7314</v>
          </cell>
          <cell r="B1005" t="str">
            <v>BRAZL</v>
          </cell>
          <cell r="C1005">
            <v>8</v>
          </cell>
        </row>
        <row r="1006">
          <cell r="A1006">
            <v>7315</v>
          </cell>
          <cell r="B1006" t="str">
            <v>AUSPT</v>
          </cell>
          <cell r="C1006">
            <v>24</v>
          </cell>
        </row>
        <row r="1007">
          <cell r="A1007">
            <v>7316</v>
          </cell>
          <cell r="B1007" t="str">
            <v>QCAUP</v>
          </cell>
          <cell r="C1007">
            <v>4</v>
          </cell>
        </row>
        <row r="1008">
          <cell r="A1008">
            <v>7317</v>
          </cell>
          <cell r="B1008" t="str">
            <v>JAPAP</v>
          </cell>
          <cell r="C1008">
            <v>19</v>
          </cell>
        </row>
        <row r="1009">
          <cell r="A1009">
            <v>7318</v>
          </cell>
          <cell r="B1009" t="str">
            <v>INDLI</v>
          </cell>
          <cell r="C1009">
            <v>4</v>
          </cell>
        </row>
        <row r="1010">
          <cell r="A1010">
            <v>7320</v>
          </cell>
          <cell r="B1010" t="str">
            <v>QCCAN</v>
          </cell>
          <cell r="C1010">
            <v>4</v>
          </cell>
        </row>
        <row r="1011">
          <cell r="A1011">
            <v>7321</v>
          </cell>
          <cell r="B1011" t="str">
            <v>QCCAI</v>
          </cell>
          <cell r="C1011">
            <v>4</v>
          </cell>
        </row>
        <row r="1012">
          <cell r="A1012">
            <v>7330</v>
          </cell>
          <cell r="B1012" t="str">
            <v>QCVTM</v>
          </cell>
          <cell r="C1012">
            <v>4</v>
          </cell>
        </row>
        <row r="1013">
          <cell r="A1013">
            <v>7340</v>
          </cell>
          <cell r="B1013" t="str">
            <v>QCEUR</v>
          </cell>
          <cell r="C1013">
            <v>4</v>
          </cell>
        </row>
        <row r="1014">
          <cell r="A1014">
            <v>7350</v>
          </cell>
          <cell r="B1014" t="str">
            <v>QCCSB</v>
          </cell>
          <cell r="C1014">
            <v>4</v>
          </cell>
        </row>
        <row r="1015">
          <cell r="A1015">
            <v>7355</v>
          </cell>
          <cell r="B1015" t="str">
            <v>QCCSB</v>
          </cell>
          <cell r="C1015">
            <v>4</v>
          </cell>
        </row>
        <row r="1016">
          <cell r="A1016">
            <v>7356</v>
          </cell>
          <cell r="B1016" t="str">
            <v>QCKOR</v>
          </cell>
          <cell r="C1016">
            <v>4</v>
          </cell>
        </row>
        <row r="1017">
          <cell r="A1017">
            <v>7360</v>
          </cell>
          <cell r="B1017" t="str">
            <v>QCJPN</v>
          </cell>
          <cell r="C1017">
            <v>4</v>
          </cell>
        </row>
        <row r="1018">
          <cell r="A1018">
            <v>7361</v>
          </cell>
          <cell r="B1018" t="str">
            <v>QCKOR</v>
          </cell>
          <cell r="C1018">
            <v>4</v>
          </cell>
        </row>
        <row r="1019">
          <cell r="A1019">
            <v>7370</v>
          </cell>
          <cell r="B1019" t="str">
            <v>CHILE</v>
          </cell>
          <cell r="C1019">
            <v>4</v>
          </cell>
        </row>
        <row r="1020">
          <cell r="A1020">
            <v>7380</v>
          </cell>
          <cell r="B1020" t="str">
            <v>QCPHI</v>
          </cell>
          <cell r="C1020">
            <v>4</v>
          </cell>
        </row>
        <row r="1021">
          <cell r="A1021">
            <v>7381</v>
          </cell>
          <cell r="B1021" t="str">
            <v>QCPHI</v>
          </cell>
          <cell r="C1021">
            <v>4</v>
          </cell>
        </row>
        <row r="1022">
          <cell r="A1022">
            <v>7390</v>
          </cell>
          <cell r="B1022" t="str">
            <v>INDO</v>
          </cell>
          <cell r="C1022">
            <v>4</v>
          </cell>
        </row>
        <row r="1023">
          <cell r="A1023">
            <v>7391</v>
          </cell>
          <cell r="B1023" t="str">
            <v>INDO</v>
          </cell>
          <cell r="C1023">
            <v>4</v>
          </cell>
        </row>
        <row r="1024">
          <cell r="A1024">
            <v>7400</v>
          </cell>
          <cell r="B1024" t="str">
            <v>THAI</v>
          </cell>
          <cell r="C1024">
            <v>4</v>
          </cell>
        </row>
        <row r="1025">
          <cell r="A1025">
            <v>7401</v>
          </cell>
          <cell r="B1025" t="str">
            <v>THAI</v>
          </cell>
          <cell r="C1025">
            <v>4</v>
          </cell>
        </row>
        <row r="1026">
          <cell r="A1026">
            <v>7410</v>
          </cell>
          <cell r="B1026" t="str">
            <v>LATIN</v>
          </cell>
          <cell r="C1026">
            <v>4</v>
          </cell>
        </row>
        <row r="1027">
          <cell r="A1027">
            <v>7420</v>
          </cell>
          <cell r="B1027" t="str">
            <v>PERUP</v>
          </cell>
          <cell r="C1027">
            <v>4</v>
          </cell>
        </row>
        <row r="1028">
          <cell r="A1028">
            <v>7430</v>
          </cell>
          <cell r="B1028" t="str">
            <v>CANAD</v>
          </cell>
          <cell r="C1028">
            <v>4</v>
          </cell>
        </row>
        <row r="1029">
          <cell r="A1029">
            <v>7440</v>
          </cell>
          <cell r="B1029" t="str">
            <v>UKRAI</v>
          </cell>
          <cell r="C1029">
            <v>4</v>
          </cell>
        </row>
        <row r="1030">
          <cell r="A1030">
            <v>7450</v>
          </cell>
          <cell r="B1030" t="str">
            <v>QCBRZ</v>
          </cell>
          <cell r="C1030">
            <v>4</v>
          </cell>
        </row>
        <row r="1031">
          <cell r="A1031">
            <v>7460</v>
          </cell>
          <cell r="B1031" t="str">
            <v>QCSII</v>
          </cell>
          <cell r="C1031">
            <v>4</v>
          </cell>
        </row>
        <row r="1032">
          <cell r="A1032">
            <v>7470</v>
          </cell>
          <cell r="B1032" t="str">
            <v>QCNII</v>
          </cell>
          <cell r="C1032">
            <v>4</v>
          </cell>
        </row>
        <row r="1033">
          <cell r="A1033">
            <v>7500</v>
          </cell>
          <cell r="B1033" t="str">
            <v>QCGET</v>
          </cell>
          <cell r="C1033">
            <v>4</v>
          </cell>
        </row>
        <row r="1034">
          <cell r="A1034">
            <v>7501</v>
          </cell>
          <cell r="B1034" t="str">
            <v>QCCHT</v>
          </cell>
          <cell r="C1034">
            <v>4</v>
          </cell>
        </row>
        <row r="1035">
          <cell r="A1035">
            <v>7503</v>
          </cell>
          <cell r="B1035" t="str">
            <v>QCTAP</v>
          </cell>
          <cell r="C1035">
            <v>31</v>
          </cell>
        </row>
        <row r="1036">
          <cell r="A1036">
            <v>7504</v>
          </cell>
          <cell r="B1036" t="str">
            <v>QGTC</v>
          </cell>
          <cell r="C1036">
            <v>25</v>
          </cell>
        </row>
        <row r="1037">
          <cell r="A1037">
            <v>7505</v>
          </cell>
          <cell r="B1037" t="str">
            <v>QCNZ</v>
          </cell>
          <cell r="C1037">
            <v>4</v>
          </cell>
        </row>
        <row r="1038">
          <cell r="A1038">
            <v>7506</v>
          </cell>
          <cell r="B1038" t="str">
            <v>QCJPN</v>
          </cell>
          <cell r="C1038">
            <v>4</v>
          </cell>
        </row>
        <row r="1039">
          <cell r="A1039">
            <v>7600</v>
          </cell>
          <cell r="B1039" t="str">
            <v>QCSIN</v>
          </cell>
          <cell r="C1039">
            <v>4</v>
          </cell>
        </row>
        <row r="1040">
          <cell r="A1040">
            <v>7601</v>
          </cell>
          <cell r="B1040" t="str">
            <v>BRAZL</v>
          </cell>
          <cell r="C1040">
            <v>8</v>
          </cell>
        </row>
        <row r="1041">
          <cell r="A1041">
            <v>7602</v>
          </cell>
          <cell r="B1041" t="str">
            <v>QCCHL</v>
          </cell>
          <cell r="C1041">
            <v>4</v>
          </cell>
        </row>
        <row r="1042">
          <cell r="A1042">
            <v>7603</v>
          </cell>
          <cell r="B1042" t="str">
            <v>INDIL</v>
          </cell>
          <cell r="C1042">
            <v>17</v>
          </cell>
        </row>
        <row r="1043">
          <cell r="A1043">
            <v>7604</v>
          </cell>
          <cell r="B1043" t="str">
            <v>QCRUS</v>
          </cell>
          <cell r="C1043">
            <v>4</v>
          </cell>
        </row>
        <row r="1044">
          <cell r="A1044">
            <v>7605</v>
          </cell>
          <cell r="B1044" t="str">
            <v>JAPAL</v>
          </cell>
          <cell r="C1044">
            <v>19</v>
          </cell>
        </row>
        <row r="1045">
          <cell r="A1045">
            <v>7606</v>
          </cell>
          <cell r="B1045" t="str">
            <v>KOREL</v>
          </cell>
          <cell r="C1045">
            <v>15</v>
          </cell>
        </row>
        <row r="1046">
          <cell r="A1046">
            <v>7607</v>
          </cell>
          <cell r="B1046" t="str">
            <v>QCCHL</v>
          </cell>
          <cell r="C1046">
            <v>4</v>
          </cell>
        </row>
        <row r="1047">
          <cell r="A1047">
            <v>7608</v>
          </cell>
          <cell r="B1047" t="str">
            <v>QCSWZ</v>
          </cell>
          <cell r="C1047">
            <v>4</v>
          </cell>
        </row>
        <row r="1048">
          <cell r="A1048">
            <v>7609</v>
          </cell>
          <cell r="B1048" t="str">
            <v>QCEGL</v>
          </cell>
          <cell r="C1048">
            <v>4</v>
          </cell>
        </row>
        <row r="1049">
          <cell r="A1049">
            <v>7610</v>
          </cell>
          <cell r="B1049" t="str">
            <v>QCIND</v>
          </cell>
          <cell r="C1049">
            <v>4</v>
          </cell>
        </row>
        <row r="1050">
          <cell r="A1050">
            <v>7611</v>
          </cell>
          <cell r="B1050" t="str">
            <v>QCARL</v>
          </cell>
          <cell r="C1050">
            <v>4</v>
          </cell>
        </row>
        <row r="1051">
          <cell r="A1051">
            <v>7612</v>
          </cell>
          <cell r="B1051" t="str">
            <v>QCGEL</v>
          </cell>
          <cell r="C1051">
            <v>4</v>
          </cell>
        </row>
        <row r="1052">
          <cell r="A1052">
            <v>7650</v>
          </cell>
          <cell r="B1052" t="str">
            <v>QCCAN</v>
          </cell>
          <cell r="C1052">
            <v>4</v>
          </cell>
        </row>
        <row r="1053">
          <cell r="A1053">
            <v>7651</v>
          </cell>
          <cell r="B1053" t="str">
            <v>QCEUC</v>
          </cell>
          <cell r="C1053">
            <v>4</v>
          </cell>
        </row>
        <row r="1054">
          <cell r="A1054">
            <v>7652</v>
          </cell>
          <cell r="B1054" t="str">
            <v>QCCAN</v>
          </cell>
          <cell r="C1054">
            <v>4</v>
          </cell>
        </row>
        <row r="1055">
          <cell r="A1055">
            <v>7699</v>
          </cell>
          <cell r="B1055" t="str">
            <v>QGSC</v>
          </cell>
          <cell r="C1055">
            <v>23</v>
          </cell>
        </row>
        <row r="1056">
          <cell r="A1056">
            <v>7701</v>
          </cell>
          <cell r="B1056" t="str">
            <v>QGS</v>
          </cell>
          <cell r="C1056">
            <v>23</v>
          </cell>
        </row>
        <row r="1057">
          <cell r="A1057">
            <v>7702</v>
          </cell>
          <cell r="B1057" t="str">
            <v>QGS</v>
          </cell>
          <cell r="C1057">
            <v>23</v>
          </cell>
        </row>
        <row r="1058">
          <cell r="A1058">
            <v>7703</v>
          </cell>
          <cell r="B1058" t="str">
            <v>QGS</v>
          </cell>
          <cell r="C1058">
            <v>23</v>
          </cell>
        </row>
        <row r="1059">
          <cell r="A1059">
            <v>7704</v>
          </cell>
          <cell r="B1059" t="str">
            <v>QGS</v>
          </cell>
          <cell r="C1059">
            <v>23</v>
          </cell>
        </row>
        <row r="1060">
          <cell r="A1060">
            <v>7705</v>
          </cell>
          <cell r="B1060" t="str">
            <v>QGS</v>
          </cell>
          <cell r="C1060">
            <v>23</v>
          </cell>
        </row>
        <row r="1061">
          <cell r="A1061">
            <v>7706</v>
          </cell>
          <cell r="B1061" t="str">
            <v>QGS</v>
          </cell>
          <cell r="C1061">
            <v>23</v>
          </cell>
        </row>
        <row r="1062">
          <cell r="A1062">
            <v>7707</v>
          </cell>
          <cell r="B1062" t="str">
            <v>QGS</v>
          </cell>
          <cell r="C1062">
            <v>23</v>
          </cell>
        </row>
        <row r="1063">
          <cell r="A1063">
            <v>7708</v>
          </cell>
          <cell r="B1063" t="str">
            <v>QGS</v>
          </cell>
          <cell r="C1063">
            <v>23</v>
          </cell>
        </row>
        <row r="1064">
          <cell r="A1064">
            <v>7709</v>
          </cell>
          <cell r="B1064" t="str">
            <v>CANCO</v>
          </cell>
          <cell r="C1064">
            <v>4</v>
          </cell>
        </row>
        <row r="1065">
          <cell r="A1065">
            <v>7710</v>
          </cell>
          <cell r="B1065" t="str">
            <v>QGS</v>
          </cell>
          <cell r="C1065">
            <v>23</v>
          </cell>
        </row>
        <row r="1066">
          <cell r="A1066">
            <v>7800</v>
          </cell>
          <cell r="B1066" t="str">
            <v>QGS</v>
          </cell>
          <cell r="C1066">
            <v>23</v>
          </cell>
        </row>
        <row r="1067">
          <cell r="A1067">
            <v>7811</v>
          </cell>
          <cell r="B1067" t="str">
            <v>QGS</v>
          </cell>
          <cell r="C1067">
            <v>23</v>
          </cell>
        </row>
        <row r="1068">
          <cell r="A1068">
            <v>7812</v>
          </cell>
          <cell r="B1068" t="str">
            <v>QGS</v>
          </cell>
          <cell r="C1068">
            <v>23</v>
          </cell>
        </row>
        <row r="1069">
          <cell r="A1069">
            <v>7816</v>
          </cell>
          <cell r="B1069" t="str">
            <v>QGS</v>
          </cell>
          <cell r="C1069">
            <v>23</v>
          </cell>
        </row>
        <row r="1070">
          <cell r="A1070">
            <v>7831</v>
          </cell>
          <cell r="B1070" t="str">
            <v>QGS</v>
          </cell>
          <cell r="C1070">
            <v>23</v>
          </cell>
        </row>
        <row r="1071">
          <cell r="A1071">
            <v>7832</v>
          </cell>
          <cell r="B1071" t="str">
            <v>QGS</v>
          </cell>
          <cell r="C1071">
            <v>23</v>
          </cell>
        </row>
        <row r="1072">
          <cell r="A1072">
            <v>7833</v>
          </cell>
          <cell r="B1072" t="str">
            <v>QGS</v>
          </cell>
          <cell r="C1072">
            <v>23</v>
          </cell>
        </row>
        <row r="1073">
          <cell r="A1073">
            <v>7834</v>
          </cell>
          <cell r="B1073" t="str">
            <v>QGS</v>
          </cell>
          <cell r="C1073">
            <v>23</v>
          </cell>
        </row>
        <row r="1074">
          <cell r="A1074">
            <v>7835</v>
          </cell>
          <cell r="B1074" t="str">
            <v>QGS</v>
          </cell>
          <cell r="C1074">
            <v>23</v>
          </cell>
        </row>
        <row r="1075">
          <cell r="A1075">
            <v>7836</v>
          </cell>
          <cell r="B1075" t="str">
            <v>QGS</v>
          </cell>
          <cell r="C1075">
            <v>23</v>
          </cell>
        </row>
        <row r="1076">
          <cell r="A1076">
            <v>7837</v>
          </cell>
          <cell r="B1076" t="str">
            <v>QGS</v>
          </cell>
          <cell r="C1076">
            <v>23</v>
          </cell>
        </row>
        <row r="1077">
          <cell r="A1077">
            <v>7838</v>
          </cell>
          <cell r="B1077" t="str">
            <v>QGS</v>
          </cell>
          <cell r="C1077">
            <v>23</v>
          </cell>
        </row>
        <row r="1078">
          <cell r="A1078">
            <v>7839</v>
          </cell>
          <cell r="B1078" t="str">
            <v>QGS</v>
          </cell>
          <cell r="C1078">
            <v>23</v>
          </cell>
        </row>
        <row r="1079">
          <cell r="A1079">
            <v>7840</v>
          </cell>
          <cell r="B1079" t="str">
            <v>QGS</v>
          </cell>
          <cell r="C1079">
            <v>23</v>
          </cell>
        </row>
        <row r="1080">
          <cell r="A1080">
            <v>7841</v>
          </cell>
          <cell r="B1080" t="str">
            <v>QGS</v>
          </cell>
          <cell r="C1080">
            <v>23</v>
          </cell>
        </row>
        <row r="1081">
          <cell r="A1081">
            <v>7842</v>
          </cell>
          <cell r="B1081" t="str">
            <v>QGS</v>
          </cell>
          <cell r="C1081">
            <v>23</v>
          </cell>
        </row>
        <row r="1082">
          <cell r="A1082">
            <v>7843</v>
          </cell>
          <cell r="B1082" t="str">
            <v>QGS</v>
          </cell>
          <cell r="C1082">
            <v>23</v>
          </cell>
        </row>
        <row r="1083">
          <cell r="A1083">
            <v>7844</v>
          </cell>
          <cell r="B1083" t="str">
            <v>QGS</v>
          </cell>
          <cell r="C1083">
            <v>23</v>
          </cell>
        </row>
        <row r="1084">
          <cell r="A1084">
            <v>7845</v>
          </cell>
          <cell r="B1084" t="str">
            <v>QGSI</v>
          </cell>
          <cell r="C1084">
            <v>23</v>
          </cell>
        </row>
        <row r="1085">
          <cell r="A1085">
            <v>7900</v>
          </cell>
          <cell r="B1085" t="str">
            <v>QIWTS</v>
          </cell>
          <cell r="C1085">
            <v>9</v>
          </cell>
        </row>
        <row r="1086">
          <cell r="A1086">
            <v>7901</v>
          </cell>
          <cell r="B1086" t="str">
            <v>QIWTS</v>
          </cell>
          <cell r="C1086">
            <v>9</v>
          </cell>
        </row>
        <row r="1087">
          <cell r="A1087">
            <v>7902</v>
          </cell>
          <cell r="B1087" t="str">
            <v>QIWTS</v>
          </cell>
          <cell r="C1087">
            <v>9</v>
          </cell>
        </row>
        <row r="1088">
          <cell r="A1088">
            <v>7903</v>
          </cell>
          <cell r="B1088" t="str">
            <v>QIWTS</v>
          </cell>
          <cell r="C1088">
            <v>9</v>
          </cell>
        </row>
        <row r="1089">
          <cell r="A1089">
            <v>7904</v>
          </cell>
          <cell r="B1089" t="str">
            <v>QIWTS</v>
          </cell>
          <cell r="C1089">
            <v>9</v>
          </cell>
        </row>
        <row r="1090">
          <cell r="A1090">
            <v>7905</v>
          </cell>
          <cell r="B1090" t="str">
            <v>QIWTI</v>
          </cell>
          <cell r="C1090">
            <v>9</v>
          </cell>
        </row>
        <row r="1091">
          <cell r="A1091">
            <v>7906</v>
          </cell>
          <cell r="B1091" t="str">
            <v>QIWTI</v>
          </cell>
          <cell r="C1091">
            <v>9</v>
          </cell>
        </row>
        <row r="1092">
          <cell r="A1092">
            <v>7950</v>
          </cell>
          <cell r="B1092" t="str">
            <v>QIWTS</v>
          </cell>
          <cell r="C1092">
            <v>9</v>
          </cell>
        </row>
        <row r="1093">
          <cell r="A1093">
            <v>7955</v>
          </cell>
          <cell r="B1093" t="str">
            <v>QIWTS</v>
          </cell>
          <cell r="C1093">
            <v>9</v>
          </cell>
        </row>
        <row r="1094">
          <cell r="A1094">
            <v>7956</v>
          </cell>
          <cell r="B1094" t="str">
            <v>QIWTS</v>
          </cell>
          <cell r="C1094">
            <v>9</v>
          </cell>
        </row>
        <row r="1095">
          <cell r="A1095">
            <v>7957</v>
          </cell>
          <cell r="B1095" t="str">
            <v>QIWTS</v>
          </cell>
          <cell r="C1095">
            <v>9</v>
          </cell>
        </row>
        <row r="1096">
          <cell r="A1096">
            <v>7958</v>
          </cell>
          <cell r="B1096" t="str">
            <v>QIWTS</v>
          </cell>
          <cell r="C1096">
            <v>9</v>
          </cell>
        </row>
        <row r="1097">
          <cell r="A1097">
            <v>8100</v>
          </cell>
          <cell r="B1097" t="str">
            <v>CPINC</v>
          </cell>
          <cell r="C1097">
            <v>81</v>
          </cell>
        </row>
        <row r="1098">
          <cell r="A1098">
            <v>8105</v>
          </cell>
          <cell r="B1098" t="str">
            <v>CPINC</v>
          </cell>
          <cell r="C1098">
            <v>81</v>
          </cell>
        </row>
        <row r="1099">
          <cell r="A1099">
            <v>8110</v>
          </cell>
          <cell r="B1099" t="str">
            <v>CPINC</v>
          </cell>
          <cell r="C1099">
            <v>81</v>
          </cell>
        </row>
        <row r="1100">
          <cell r="A1100">
            <v>8115</v>
          </cell>
          <cell r="B1100" t="str">
            <v>CPINC</v>
          </cell>
          <cell r="C1100">
            <v>81</v>
          </cell>
        </row>
        <row r="1101">
          <cell r="A1101">
            <v>8120</v>
          </cell>
          <cell r="B1101" t="str">
            <v>CPINC</v>
          </cell>
          <cell r="C1101">
            <v>81</v>
          </cell>
        </row>
        <row r="1102">
          <cell r="A1102">
            <v>8125</v>
          </cell>
          <cell r="B1102" t="str">
            <v>CPINC</v>
          </cell>
          <cell r="C1102">
            <v>81</v>
          </cell>
        </row>
        <row r="1103">
          <cell r="A1103">
            <v>8130</v>
          </cell>
          <cell r="B1103" t="str">
            <v>CPINC</v>
          </cell>
          <cell r="C1103">
            <v>81</v>
          </cell>
        </row>
        <row r="1104">
          <cell r="A1104">
            <v>8135</v>
          </cell>
          <cell r="B1104" t="str">
            <v>CPINC</v>
          </cell>
          <cell r="C1104">
            <v>81</v>
          </cell>
        </row>
        <row r="1105">
          <cell r="A1105">
            <v>8140</v>
          </cell>
          <cell r="B1105" t="str">
            <v>CPINC</v>
          </cell>
          <cell r="C1105">
            <v>81</v>
          </cell>
        </row>
        <row r="1106">
          <cell r="A1106">
            <v>8145</v>
          </cell>
          <cell r="B1106" t="str">
            <v>CPINC</v>
          </cell>
          <cell r="C1106">
            <v>81</v>
          </cell>
        </row>
        <row r="1107">
          <cell r="A1107">
            <v>8150</v>
          </cell>
          <cell r="B1107" t="str">
            <v>CPINC</v>
          </cell>
          <cell r="C1107">
            <v>81</v>
          </cell>
        </row>
        <row r="1108">
          <cell r="A1108">
            <v>8155</v>
          </cell>
          <cell r="B1108" t="str">
            <v>CPINC</v>
          </cell>
          <cell r="C1108">
            <v>81</v>
          </cell>
        </row>
        <row r="1109">
          <cell r="A1109">
            <v>8160</v>
          </cell>
          <cell r="B1109" t="str">
            <v>CPINC</v>
          </cell>
          <cell r="C1109">
            <v>81</v>
          </cell>
        </row>
        <row r="1110">
          <cell r="A1110">
            <v>8165</v>
          </cell>
          <cell r="B1110" t="str">
            <v>CPINC</v>
          </cell>
          <cell r="C1110">
            <v>81</v>
          </cell>
        </row>
        <row r="1111">
          <cell r="A1111">
            <v>8170</v>
          </cell>
          <cell r="B1111" t="str">
            <v>CPINC</v>
          </cell>
          <cell r="C1111">
            <v>81</v>
          </cell>
        </row>
        <row r="1112">
          <cell r="A1112">
            <v>8180</v>
          </cell>
          <cell r="B1112" t="str">
            <v>CPINC</v>
          </cell>
          <cell r="C1112">
            <v>81</v>
          </cell>
        </row>
        <row r="1113">
          <cell r="A1113">
            <v>8185</v>
          </cell>
          <cell r="B1113" t="str">
            <v>CPINC</v>
          </cell>
          <cell r="C1113">
            <v>81</v>
          </cell>
        </row>
        <row r="1114">
          <cell r="A1114">
            <v>8200</v>
          </cell>
          <cell r="B1114" t="str">
            <v>CPINC</v>
          </cell>
          <cell r="C1114">
            <v>81</v>
          </cell>
        </row>
        <row r="1115">
          <cell r="A1115">
            <v>8205</v>
          </cell>
          <cell r="B1115" t="str">
            <v>CPINC</v>
          </cell>
          <cell r="C1115">
            <v>81</v>
          </cell>
        </row>
        <row r="1116">
          <cell r="A1116">
            <v>8210</v>
          </cell>
          <cell r="B1116" t="str">
            <v>CPINC</v>
          </cell>
          <cell r="C1116">
            <v>81</v>
          </cell>
        </row>
        <row r="1117">
          <cell r="A1117">
            <v>8215</v>
          </cell>
          <cell r="B1117" t="str">
            <v>CPINC</v>
          </cell>
          <cell r="C1117">
            <v>81</v>
          </cell>
        </row>
        <row r="1118">
          <cell r="A1118">
            <v>8220</v>
          </cell>
          <cell r="B1118" t="str">
            <v>CPINC</v>
          </cell>
          <cell r="C1118">
            <v>81</v>
          </cell>
        </row>
        <row r="1119">
          <cell r="A1119">
            <v>8225</v>
          </cell>
          <cell r="B1119" t="str">
            <v>CPINC</v>
          </cell>
          <cell r="C1119">
            <v>81</v>
          </cell>
        </row>
        <row r="1120">
          <cell r="A1120">
            <v>8230</v>
          </cell>
          <cell r="B1120" t="str">
            <v>CPINC</v>
          </cell>
          <cell r="C1120">
            <v>81</v>
          </cell>
        </row>
        <row r="1121">
          <cell r="A1121">
            <v>8235</v>
          </cell>
          <cell r="B1121" t="str">
            <v>CPINC</v>
          </cell>
          <cell r="C1121">
            <v>81</v>
          </cell>
        </row>
        <row r="1122">
          <cell r="A1122">
            <v>8240</v>
          </cell>
          <cell r="B1122" t="str">
            <v>CPINC</v>
          </cell>
          <cell r="C1122">
            <v>81</v>
          </cell>
        </row>
        <row r="1123">
          <cell r="A1123">
            <v>8245</v>
          </cell>
          <cell r="B1123" t="str">
            <v>CPINC</v>
          </cell>
          <cell r="C1123">
            <v>81</v>
          </cell>
        </row>
        <row r="1124">
          <cell r="A1124">
            <v>8250</v>
          </cell>
          <cell r="B1124" t="str">
            <v>CPINC</v>
          </cell>
          <cell r="C1124">
            <v>81</v>
          </cell>
        </row>
        <row r="1125">
          <cell r="A1125">
            <v>8255</v>
          </cell>
          <cell r="B1125" t="str">
            <v>CPINC</v>
          </cell>
          <cell r="C1125">
            <v>81</v>
          </cell>
        </row>
        <row r="1126">
          <cell r="A1126">
            <v>8260</v>
          </cell>
          <cell r="B1126" t="str">
            <v>CPINC</v>
          </cell>
          <cell r="C1126">
            <v>81</v>
          </cell>
        </row>
        <row r="1127">
          <cell r="A1127">
            <v>8265</v>
          </cell>
          <cell r="B1127" t="str">
            <v>CPINC</v>
          </cell>
          <cell r="C1127">
            <v>81</v>
          </cell>
        </row>
        <row r="1128">
          <cell r="A1128">
            <v>8270</v>
          </cell>
          <cell r="B1128" t="str">
            <v>CPINC</v>
          </cell>
          <cell r="C1128">
            <v>81</v>
          </cell>
        </row>
        <row r="1129">
          <cell r="A1129">
            <v>8275</v>
          </cell>
          <cell r="B1129" t="str">
            <v>CPINC</v>
          </cell>
          <cell r="C1129">
            <v>81</v>
          </cell>
        </row>
        <row r="1130">
          <cell r="A1130">
            <v>8280</v>
          </cell>
          <cell r="B1130" t="str">
            <v>CPINC</v>
          </cell>
          <cell r="C1130">
            <v>81</v>
          </cell>
        </row>
        <row r="1131">
          <cell r="A1131">
            <v>8285</v>
          </cell>
          <cell r="B1131" t="str">
            <v>CPINC</v>
          </cell>
          <cell r="C1131">
            <v>81</v>
          </cell>
        </row>
        <row r="1132">
          <cell r="A1132">
            <v>8290</v>
          </cell>
          <cell r="B1132" t="str">
            <v>CPINC</v>
          </cell>
          <cell r="C1132">
            <v>81</v>
          </cell>
        </row>
        <row r="1133">
          <cell r="A1133">
            <v>8300</v>
          </cell>
          <cell r="B1133" t="str">
            <v>CPINC</v>
          </cell>
          <cell r="C1133">
            <v>81</v>
          </cell>
        </row>
        <row r="1134">
          <cell r="A1134">
            <v>8310</v>
          </cell>
          <cell r="B1134" t="str">
            <v>CPINC</v>
          </cell>
          <cell r="C1134">
            <v>81</v>
          </cell>
        </row>
        <row r="1135">
          <cell r="A1135">
            <v>8320</v>
          </cell>
          <cell r="B1135" t="str">
            <v>CPINC</v>
          </cell>
          <cell r="C1135">
            <v>81</v>
          </cell>
        </row>
        <row r="1136">
          <cell r="A1136">
            <v>8330</v>
          </cell>
          <cell r="B1136" t="str">
            <v>CPINC</v>
          </cell>
          <cell r="C1136">
            <v>81</v>
          </cell>
        </row>
        <row r="1137">
          <cell r="A1137">
            <v>8340</v>
          </cell>
          <cell r="B1137" t="str">
            <v>CPINC</v>
          </cell>
          <cell r="C1137">
            <v>81</v>
          </cell>
        </row>
        <row r="1138">
          <cell r="A1138">
            <v>8350</v>
          </cell>
          <cell r="B1138" t="str">
            <v>CPINC</v>
          </cell>
          <cell r="C1138">
            <v>81</v>
          </cell>
        </row>
        <row r="1139">
          <cell r="A1139">
            <v>8360</v>
          </cell>
          <cell r="B1139" t="str">
            <v>CPINC</v>
          </cell>
          <cell r="C1139">
            <v>81</v>
          </cell>
        </row>
        <row r="1140">
          <cell r="A1140">
            <v>8370</v>
          </cell>
          <cell r="B1140" t="str">
            <v>CPINC</v>
          </cell>
          <cell r="C1140">
            <v>81</v>
          </cell>
        </row>
        <row r="1141">
          <cell r="A1141">
            <v>8375</v>
          </cell>
          <cell r="B1141" t="str">
            <v>CPINC</v>
          </cell>
          <cell r="C1141">
            <v>81</v>
          </cell>
        </row>
        <row r="1142">
          <cell r="A1142">
            <v>8400</v>
          </cell>
          <cell r="B1142" t="str">
            <v>CPINC</v>
          </cell>
          <cell r="C1142">
            <v>81</v>
          </cell>
        </row>
        <row r="1143">
          <cell r="A1143">
            <v>8401</v>
          </cell>
          <cell r="B1143" t="str">
            <v>CPINC</v>
          </cell>
          <cell r="C1143">
            <v>81</v>
          </cell>
        </row>
        <row r="1144">
          <cell r="A1144">
            <v>8402</v>
          </cell>
          <cell r="B1144" t="str">
            <v>CPINC</v>
          </cell>
          <cell r="C1144">
            <v>81</v>
          </cell>
        </row>
        <row r="1145">
          <cell r="A1145">
            <v>8403</v>
          </cell>
          <cell r="B1145" t="str">
            <v>CPINC</v>
          </cell>
          <cell r="C1145">
            <v>81</v>
          </cell>
        </row>
        <row r="1146">
          <cell r="A1146">
            <v>8404</v>
          </cell>
          <cell r="B1146" t="str">
            <v>CPINC</v>
          </cell>
          <cell r="C1146">
            <v>81</v>
          </cell>
        </row>
        <row r="1147">
          <cell r="A1147">
            <v>8405</v>
          </cell>
          <cell r="B1147" t="str">
            <v>CPINC</v>
          </cell>
          <cell r="C1147">
            <v>81</v>
          </cell>
        </row>
        <row r="1148">
          <cell r="A1148">
            <v>8406</v>
          </cell>
          <cell r="B1148" t="str">
            <v>CPINC</v>
          </cell>
          <cell r="C1148">
            <v>81</v>
          </cell>
        </row>
        <row r="1149">
          <cell r="A1149">
            <v>8410</v>
          </cell>
          <cell r="B1149" t="str">
            <v>CPINC</v>
          </cell>
          <cell r="C1149">
            <v>81</v>
          </cell>
        </row>
        <row r="1150">
          <cell r="A1150">
            <v>8415</v>
          </cell>
          <cell r="B1150" t="str">
            <v>CPINC</v>
          </cell>
          <cell r="C1150">
            <v>81</v>
          </cell>
        </row>
        <row r="1151">
          <cell r="A1151">
            <v>8420</v>
          </cell>
          <cell r="B1151" t="str">
            <v>CPINC</v>
          </cell>
          <cell r="C1151">
            <v>81</v>
          </cell>
        </row>
        <row r="1152">
          <cell r="A1152">
            <v>8425</v>
          </cell>
          <cell r="B1152" t="str">
            <v>CPINC</v>
          </cell>
          <cell r="C1152">
            <v>81</v>
          </cell>
        </row>
        <row r="1153">
          <cell r="A1153">
            <v>8430</v>
          </cell>
          <cell r="B1153" t="str">
            <v>CPINC</v>
          </cell>
          <cell r="C1153">
            <v>81</v>
          </cell>
        </row>
        <row r="1154">
          <cell r="A1154">
            <v>8435</v>
          </cell>
          <cell r="B1154" t="str">
            <v>CPINC</v>
          </cell>
          <cell r="C1154">
            <v>81</v>
          </cell>
        </row>
        <row r="1155">
          <cell r="A1155">
            <v>8440</v>
          </cell>
          <cell r="B1155" t="str">
            <v>CPINC</v>
          </cell>
          <cell r="C1155">
            <v>81</v>
          </cell>
        </row>
        <row r="1156">
          <cell r="A1156">
            <v>8445</v>
          </cell>
          <cell r="B1156" t="str">
            <v>CPINC</v>
          </cell>
          <cell r="C1156">
            <v>81</v>
          </cell>
        </row>
        <row r="1157">
          <cell r="A1157">
            <v>8450</v>
          </cell>
          <cell r="B1157" t="str">
            <v>CPINC</v>
          </cell>
          <cell r="C1157">
            <v>81</v>
          </cell>
        </row>
        <row r="1158">
          <cell r="A1158">
            <v>8455</v>
          </cell>
          <cell r="B1158" t="str">
            <v>CPINC</v>
          </cell>
          <cell r="C1158">
            <v>81</v>
          </cell>
        </row>
        <row r="1159">
          <cell r="A1159">
            <v>8460</v>
          </cell>
          <cell r="B1159" t="str">
            <v>CPINC</v>
          </cell>
          <cell r="C1159">
            <v>81</v>
          </cell>
        </row>
        <row r="1160">
          <cell r="A1160">
            <v>8465</v>
          </cell>
          <cell r="B1160" t="str">
            <v>CPINC</v>
          </cell>
          <cell r="C1160">
            <v>81</v>
          </cell>
        </row>
        <row r="1161">
          <cell r="A1161">
            <v>8470</v>
          </cell>
          <cell r="B1161" t="str">
            <v>CPINC</v>
          </cell>
          <cell r="C1161">
            <v>81</v>
          </cell>
        </row>
        <row r="1162">
          <cell r="A1162">
            <v>8475</v>
          </cell>
          <cell r="B1162" t="str">
            <v>CPINC</v>
          </cell>
          <cell r="C1162">
            <v>81</v>
          </cell>
        </row>
        <row r="1163">
          <cell r="A1163">
            <v>8480</v>
          </cell>
          <cell r="B1163" t="str">
            <v>CPINC</v>
          </cell>
          <cell r="C1163">
            <v>81</v>
          </cell>
        </row>
        <row r="1164">
          <cell r="A1164">
            <v>8485</v>
          </cell>
          <cell r="B1164" t="str">
            <v>CPINC</v>
          </cell>
          <cell r="C1164">
            <v>81</v>
          </cell>
        </row>
        <row r="1165">
          <cell r="A1165">
            <v>8500</v>
          </cell>
          <cell r="B1165" t="str">
            <v>CPINC</v>
          </cell>
          <cell r="C1165">
            <v>81</v>
          </cell>
        </row>
        <row r="1166">
          <cell r="A1166">
            <v>8505</v>
          </cell>
          <cell r="B1166" t="str">
            <v>CPINC</v>
          </cell>
          <cell r="C1166">
            <v>81</v>
          </cell>
        </row>
        <row r="1167">
          <cell r="A1167">
            <v>8510</v>
          </cell>
          <cell r="B1167" t="str">
            <v>CPINC</v>
          </cell>
          <cell r="C1167">
            <v>81</v>
          </cell>
        </row>
        <row r="1168">
          <cell r="A1168">
            <v>8515</v>
          </cell>
          <cell r="B1168" t="str">
            <v>CPINC</v>
          </cell>
          <cell r="C1168">
            <v>81</v>
          </cell>
        </row>
        <row r="1169">
          <cell r="A1169">
            <v>8520</v>
          </cell>
          <cell r="B1169" t="str">
            <v>CPINC</v>
          </cell>
          <cell r="C1169">
            <v>81</v>
          </cell>
        </row>
        <row r="1170">
          <cell r="A1170">
            <v>8525</v>
          </cell>
          <cell r="B1170" t="str">
            <v>CPINC</v>
          </cell>
          <cell r="C1170">
            <v>81</v>
          </cell>
        </row>
        <row r="1171">
          <cell r="A1171">
            <v>8530</v>
          </cell>
          <cell r="B1171" t="str">
            <v>CPINC</v>
          </cell>
          <cell r="C1171">
            <v>81</v>
          </cell>
        </row>
        <row r="1172">
          <cell r="A1172">
            <v>8535</v>
          </cell>
          <cell r="B1172" t="str">
            <v>CPINC</v>
          </cell>
          <cell r="C1172">
            <v>81</v>
          </cell>
        </row>
        <row r="1173">
          <cell r="A1173">
            <v>8540</v>
          </cell>
          <cell r="B1173" t="str">
            <v>CPINC</v>
          </cell>
          <cell r="C1173">
            <v>81</v>
          </cell>
        </row>
        <row r="1174">
          <cell r="A1174">
            <v>8545</v>
          </cell>
          <cell r="B1174" t="str">
            <v>CPINC</v>
          </cell>
          <cell r="C1174">
            <v>81</v>
          </cell>
        </row>
        <row r="1175">
          <cell r="A1175">
            <v>8600</v>
          </cell>
          <cell r="B1175" t="str">
            <v>CPINC</v>
          </cell>
          <cell r="C1175">
            <v>81</v>
          </cell>
        </row>
        <row r="1176">
          <cell r="A1176">
            <v>9036</v>
          </cell>
          <cell r="B1176" t="str">
            <v>CORP</v>
          </cell>
          <cell r="C1176">
            <v>1</v>
          </cell>
        </row>
        <row r="1177">
          <cell r="A1177">
            <v>9710</v>
          </cell>
          <cell r="B1177" t="str">
            <v>CORP</v>
          </cell>
          <cell r="C1177">
            <v>1</v>
          </cell>
        </row>
        <row r="1178">
          <cell r="A1178">
            <v>9720</v>
          </cell>
          <cell r="B1178" t="str">
            <v>CORP</v>
          </cell>
          <cell r="C1178">
            <v>1</v>
          </cell>
        </row>
        <row r="1179">
          <cell r="A1179">
            <v>9730</v>
          </cell>
          <cell r="B1179" t="str">
            <v>CORP</v>
          </cell>
          <cell r="C1179">
            <v>1</v>
          </cell>
        </row>
        <row r="1180">
          <cell r="A1180">
            <v>9740</v>
          </cell>
          <cell r="B1180" t="str">
            <v>CORP</v>
          </cell>
          <cell r="C1180">
            <v>1</v>
          </cell>
        </row>
        <row r="1181">
          <cell r="A1181">
            <v>9750</v>
          </cell>
          <cell r="B1181" t="str">
            <v>CORP</v>
          </cell>
          <cell r="C1181">
            <v>1</v>
          </cell>
        </row>
        <row r="1182">
          <cell r="A1182">
            <v>9760</v>
          </cell>
          <cell r="B1182" t="str">
            <v>CORP</v>
          </cell>
          <cell r="C1182">
            <v>1</v>
          </cell>
        </row>
        <row r="1183">
          <cell r="A1183">
            <v>9770</v>
          </cell>
          <cell r="B1183" t="str">
            <v>CORP</v>
          </cell>
          <cell r="C1183">
            <v>1</v>
          </cell>
        </row>
        <row r="1184">
          <cell r="A1184">
            <v>9780</v>
          </cell>
          <cell r="B1184" t="str">
            <v>CORP</v>
          </cell>
          <cell r="C1184">
            <v>1</v>
          </cell>
        </row>
        <row r="1185">
          <cell r="A1185">
            <v>9790</v>
          </cell>
          <cell r="B1185" t="str">
            <v>CORP</v>
          </cell>
          <cell r="C1185">
            <v>1</v>
          </cell>
        </row>
        <row r="1186">
          <cell r="A1186">
            <v>9998</v>
          </cell>
          <cell r="B1186" t="str">
            <v>LEAP</v>
          </cell>
          <cell r="C1186">
            <v>89</v>
          </cell>
        </row>
        <row r="1187">
          <cell r="A1187">
            <v>9999</v>
          </cell>
          <cell r="B1187" t="str">
            <v>CORP</v>
          </cell>
          <cell r="C1187">
            <v>1</v>
          </cell>
        </row>
      </sheetData>
      <sheetData sheetId="6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3643"/>
      <sheetName val="#3648"/>
      <sheetName val="#1790"/>
      <sheetName val="#8953"/>
      <sheetName val="#8974"/>
      <sheetName val="for BS"/>
    </sheetNames>
    <sheetDataSet>
      <sheetData sheetId="0">
        <row r="3">
          <cell r="E3" t="str">
            <v>AHP6900849</v>
          </cell>
        </row>
        <row r="4">
          <cell r="E4" t="str">
            <v>Toyota Vios #3643</v>
          </cell>
        </row>
        <row r="5">
          <cell r="E5" t="str">
            <v>MR2BT9F3701108804</v>
          </cell>
        </row>
        <row r="6">
          <cell r="E6" t="str">
            <v>10/05/2014-10/04/2019</v>
          </cell>
        </row>
        <row r="10">
          <cell r="E10">
            <v>117570.09</v>
          </cell>
        </row>
        <row r="13">
          <cell r="B13" t="str">
            <v>No.</v>
          </cell>
          <cell r="C13" t="str">
            <v>Date</v>
          </cell>
          <cell r="D13" t="str">
            <v>Payment</v>
          </cell>
          <cell r="E13" t="str">
            <v>Principal</v>
          </cell>
          <cell r="F13" t="str">
            <v>Interest</v>
          </cell>
          <cell r="G13" t="str">
            <v>Ending Balance</v>
          </cell>
          <cell r="H13" t="str">
            <v>Vat Amount</v>
          </cell>
        </row>
      </sheetData>
      <sheetData sheetId="1">
        <row r="78">
          <cell r="D78">
            <v>162156</v>
          </cell>
        </row>
      </sheetData>
      <sheetData sheetId="2">
        <row r="78">
          <cell r="D78">
            <v>338700</v>
          </cell>
        </row>
      </sheetData>
      <sheetData sheetId="3">
        <row r="78">
          <cell r="D78">
            <v>199344</v>
          </cell>
        </row>
      </sheetData>
      <sheetData sheetId="4">
        <row r="78">
          <cell r="D78">
            <v>199344</v>
          </cell>
        </row>
      </sheetData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budget"/>
      <sheetName val="Test Equip"/>
      <sheetName val="Eng"/>
      <sheetName val="Test Eng"/>
      <sheetName val="Mech"/>
      <sheetName val="VLSI"/>
      <sheetName val="CS"/>
      <sheetName val="Telecom"/>
      <sheetName val="EngCap"/>
      <sheetName val="MONTHLY"/>
      <sheetName val="1917_Exp_Upld_Rev1"/>
      <sheetName val="Bu_Lookup"/>
      <sheetName val="GL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ModDisplayParms"/>
      <sheetName val="DrillDownMacros"/>
      <sheetName val="PROJPER"/>
      <sheetName val="ACTPER"/>
      <sheetName val="BUSPER"/>
      <sheetName val="Index"/>
      <sheetName val="Check List"/>
      <sheetName val="BS$ (1)"/>
      <sheetName val="PL Month Rs (2)"/>
      <sheetName val="PL YTD Rs (3)"/>
      <sheetName val="PL Month $ USD (4)"/>
      <sheetName val="PL YTD $ USD (5)"/>
      <sheetName val="Interco. Invoice (6)"/>
      <sheetName val="Interco Rec 7"/>
      <sheetName val="FA India Book(8)"/>
      <sheetName val="FA US Book(9)"/>
      <sheetName val="Intercompany Balance a#11862 (8"/>
      <sheetName val="Intercompany Balance a#11889 (9"/>
      <sheetName val="Prepaid (10)"/>
      <sheetName val="Bal details (11)"/>
      <sheetName val="Bal details (12)"/>
      <sheetName val="# 13770 (12)"/>
      <sheetName val="# 22411 (13)"/>
      <sheetName val="# 26730 (14)"/>
      <sheetName val="Incentive &amp; Welfare (15)"/>
      <sheetName val="Vac Acc Back-Up (16)"/>
      <sheetName val="BOTM Opr AMRO Bank (17)"/>
      <sheetName val="BOTM Opr B o A (18)"/>
      <sheetName val="PettyCash (19)"/>
      <sheetName val="Cash Anlys Opr Anro Bank (20)"/>
      <sheetName val="Cash Anlys B of A (21)"/>
      <sheetName val="CTA (22)"/>
      <sheetName val="Bank Rec AMRO Bank (23)"/>
      <sheetName val="Bank Rec Bank of Am (24)"/>
      <sheetName val="Nov 04 Headcount"/>
      <sheetName val="2004 -Gift Log for QTL"/>
      <sheetName val="Accounting Firm (27)"/>
      <sheetName val="Dec 04 Headcount "/>
      <sheetName val="DEPACT"/>
      <sheetName val="ALLPER"/>
      <sheetName val="ACTPROJ"/>
      <sheetName val="DEPPRD"/>
      <sheetName val="DEPPER"/>
      <sheetName val="ACCTbyDEPT"/>
      <sheetName val="ACTPRD"/>
      <sheetName val="per10 muf PS MUF add oracle "/>
      <sheetName val="Sep  Units 9_25_05"/>
      <sheetName val="PRDPER"/>
      <sheetName val="DEPPROJ"/>
      <sheetName val="N_ACTPROJ"/>
      <sheetName val="PRDPROJ"/>
      <sheetName val="QCNET"/>
      <sheetName val="Interco COS"/>
      <sheetName val="Intersegment"/>
      <sheetName val="Product Var"/>
      <sheetName val="Summary"/>
      <sheetName val="Royalties"/>
      <sheetName val="KPI Charts"/>
      <sheetName val="KPI Actual Data"/>
      <sheetName val="KPI Budget Data"/>
      <sheetName val="Cons BS"/>
      <sheetName val="MTD Cons P&amp;L"/>
      <sheetName val="MTD Cons P&amp;L - Summary"/>
      <sheetName val="Test Equip"/>
    </sheetNames>
    <sheetDataSet>
      <sheetData sheetId="0" refreshError="1"/>
      <sheetData sheetId="1" refreshError="1">
        <row r="2">
          <cell r="A2">
            <v>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Tailored Procedures"/>
      <sheetName val="Analytics Summary"/>
      <sheetName val="Analytical"/>
      <sheetName val="Control BS"/>
      <sheetName val="Control PL"/>
      <sheetName val="Note A"/>
      <sheetName val="Test underrecord lia"/>
      <sheetName val="Test cutoff sale"/>
      <sheetName val="Support"/>
      <sheetName val="PIVOTQ3'11&amp;Q3'10"/>
      <sheetName val="PIVOTQ3'11&amp;Q2'11"/>
      <sheetName val="Sale2011"/>
      <sheetName val="Sale2010"/>
      <sheetName val="BOT rate_2011"/>
      <sheetName val="BOT rate_2010"/>
      <sheetName val="Materiality"/>
    </sheetNames>
    <sheetDataSet>
      <sheetData sheetId="0" refreshError="1"/>
      <sheetData sheetId="1" refreshError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Budget Instructions"/>
      <sheetName val="Headcount Dept 1917"/>
      <sheetName val="1917_Exp_Upld_Rev1"/>
      <sheetName val="LBR_EXPtemplate QTRLY"/>
      <sheetName val="Travel Worksheet"/>
      <sheetName val="chart of accts"/>
      <sheetName val="Input  Capital Here!"/>
      <sheetName val="CAPITALtemplate"/>
      <sheetName val="SUM CAP_DEP"/>
      <sheetName val="1917 Run Rate Schedule"/>
      <sheetName val="1917Cap_Upld_Rev1"/>
      <sheetName val="Capital"/>
      <sheetName val="Vlkup"/>
      <sheetName val="Pvt"/>
      <sheetName val="Bud 08 Post Proc"/>
      <sheetName val="Rates 7-20"/>
      <sheetName val="PS_N_DEPT_DMNSN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-dept"/>
      <sheetName val="lookup"/>
      <sheetName val="schedule"/>
      <sheetName val="QUERY"/>
    </sheetNames>
    <sheetDataSet>
      <sheetData sheetId="0" refreshError="1">
        <row r="1">
          <cell r="A1" t="str">
            <v>Business Unit</v>
          </cell>
          <cell r="B1" t="str">
            <v>Dept</v>
          </cell>
        </row>
        <row r="2">
          <cell r="A2" t="str">
            <v>CORP MKTG</v>
          </cell>
          <cell r="B2">
            <v>1115</v>
          </cell>
        </row>
        <row r="3">
          <cell r="A3" t="str">
            <v>CORP NPI</v>
          </cell>
          <cell r="B3">
            <v>4219</v>
          </cell>
        </row>
        <row r="4">
          <cell r="A4" t="str">
            <v>CORP G&amp;A</v>
          </cell>
          <cell r="B4">
            <v>3210</v>
          </cell>
        </row>
        <row r="5">
          <cell r="A5" t="str">
            <v>IT</v>
          </cell>
          <cell r="B5">
            <v>3554</v>
          </cell>
        </row>
        <row r="6">
          <cell r="A6" t="str">
            <v>HR</v>
          </cell>
          <cell r="B6">
            <v>3610</v>
          </cell>
        </row>
        <row r="7">
          <cell r="A7" t="str">
            <v>CORP MFG</v>
          </cell>
          <cell r="B7">
            <v>4010</v>
          </cell>
        </row>
        <row r="8">
          <cell r="A8" t="str">
            <v>CCA</v>
          </cell>
          <cell r="B8">
            <v>4810</v>
          </cell>
        </row>
        <row r="9">
          <cell r="A9" t="str">
            <v>FACILITY</v>
          </cell>
          <cell r="B9">
            <v>4110</v>
          </cell>
        </row>
        <row r="10">
          <cell r="A10" t="str">
            <v>SECURITY</v>
          </cell>
          <cell r="B10">
            <v>4111</v>
          </cell>
        </row>
        <row r="11">
          <cell r="A11" t="str">
            <v>ADMIN</v>
          </cell>
          <cell r="B11">
            <v>4120</v>
          </cell>
        </row>
        <row r="12">
          <cell r="A12" t="str">
            <v>LEGAL</v>
          </cell>
          <cell r="B12">
            <v>1120</v>
          </cell>
        </row>
        <row r="13">
          <cell r="A13" t="str">
            <v>ASIC ENGINEERING</v>
          </cell>
          <cell r="B13">
            <v>2400</v>
          </cell>
        </row>
        <row r="14">
          <cell r="A14" t="str">
            <v>BOULDER ENG</v>
          </cell>
          <cell r="B14">
            <v>2700</v>
          </cell>
        </row>
        <row r="15">
          <cell r="A15" t="str">
            <v>COMM ENGINEERING</v>
          </cell>
          <cell r="B15">
            <v>1270</v>
          </cell>
        </row>
        <row r="16">
          <cell r="A16" t="str">
            <v>OMNI ENGINEERING</v>
          </cell>
          <cell r="B16">
            <v>2100</v>
          </cell>
        </row>
        <row r="17">
          <cell r="A17" t="str">
            <v>OOTCTO</v>
          </cell>
          <cell r="B17">
            <v>2603</v>
          </cell>
        </row>
        <row r="18">
          <cell r="A18" t="str">
            <v>QIS ENG</v>
          </cell>
          <cell r="B18">
            <v>2351</v>
          </cell>
        </row>
        <row r="19">
          <cell r="A19" t="str">
            <v>QNT</v>
          </cell>
          <cell r="B19">
            <v>2602</v>
          </cell>
        </row>
        <row r="20">
          <cell r="A20" t="str">
            <v>STANDARDS</v>
          </cell>
          <cell r="B20">
            <v>2635</v>
          </cell>
        </row>
        <row r="21">
          <cell r="A21" t="str">
            <v>SUPPORT ENG</v>
          </cell>
          <cell r="B21">
            <v>2000</v>
          </cell>
        </row>
        <row r="22">
          <cell r="A22" t="str">
            <v>TAPP ENGINEERING</v>
          </cell>
          <cell r="B22">
            <v>2910</v>
          </cell>
        </row>
        <row r="23">
          <cell r="A23" t="str">
            <v>TSG</v>
          </cell>
          <cell r="B23">
            <v>2676</v>
          </cell>
        </row>
        <row r="24">
          <cell r="A24" t="str">
            <v xml:space="preserve">CORP R&amp;D </v>
          </cell>
          <cell r="B24">
            <v>2600</v>
          </cell>
        </row>
        <row r="25">
          <cell r="A25" t="str">
            <v>QCP ENG</v>
          </cell>
          <cell r="B25">
            <v>2200</v>
          </cell>
        </row>
        <row r="26">
          <cell r="A26" t="str">
            <v>TAPP NON-ENG</v>
          </cell>
          <cell r="B26">
            <v>1220</v>
          </cell>
        </row>
        <row r="27">
          <cell r="A27" t="str">
            <v>OMNI NON-ENG</v>
          </cell>
          <cell r="B27">
            <v>1310</v>
          </cell>
        </row>
        <row r="28">
          <cell r="A28" t="str">
            <v>COMM NON-ENG</v>
          </cell>
          <cell r="B28">
            <v>1270</v>
          </cell>
        </row>
        <row r="29">
          <cell r="A29" t="str">
            <v>QIS NON-ENG</v>
          </cell>
          <cell r="B29">
            <v>5106</v>
          </cell>
        </row>
        <row r="30">
          <cell r="A30" t="str">
            <v>ASIC NON-ENG</v>
          </cell>
          <cell r="B30">
            <v>1911</v>
          </cell>
        </row>
        <row r="31">
          <cell r="A31" t="str">
            <v>TECH NON-ENG</v>
          </cell>
          <cell r="B31">
            <v>1830</v>
          </cell>
        </row>
        <row r="32">
          <cell r="A32" t="str">
            <v>QCP NON-ENG</v>
          </cell>
          <cell r="B32">
            <v>1840</v>
          </cell>
        </row>
        <row r="33">
          <cell r="A33" t="str">
            <v>INFRA NON-ENG</v>
          </cell>
          <cell r="B33">
            <v>1884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MSM Output"/>
      <sheetName val="WW Fcst"/>
      <sheetName val="Qtrly Mkt Sh"/>
      <sheetName val="RF Output"/>
      <sheetName val="Bottoms Up Mkt Sh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RF Vol"/>
      <sheetName val="RF Vol Pivot"/>
      <sheetName val="RF Attach Rate Pivot"/>
      <sheetName val="March Analysts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I2">
            <v>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1"/>
      <sheetName val="Main2"/>
      <sheetName val="Form1 (Inostr)"/>
      <sheetName val="Form2 (Inostr)"/>
      <sheetName val="Module1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IR_ASS"/>
      <sheetName val="Bottoms Up Mkt Sh"/>
    </sheetNames>
    <definedNames>
      <definedName name="MNTH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Bank reconcilia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-AR"/>
      <sheetName val="1130-02 เช็คลงวันที่ล่วงหน้า"/>
      <sheetName val="Targeted Testing-1"/>
      <sheetName val="Targeted testing-PD Cheque"/>
      <sheetName val="Non-Statistical Sampling-1"/>
      <sheetName val="Non-Statistical Sampling-PD che"/>
      <sheetName val="PD cheque-adjustment"/>
      <sheetName val="Lead schedule-AP"/>
      <sheetName val="213901TG"/>
      <sheetName val="213902TG"/>
      <sheetName val="2120-02 เช็คจ่ายล่วงหน้า"/>
      <sheetName val="Targeted Testing-2"/>
      <sheetName val="Targeted Testing-Pay cheque"/>
      <sheetName val="Pay cheque-adjustment"/>
      <sheetName val="adjustment 2554"/>
      <sheetName val="TG QR 54"/>
      <sheetName val="TG QP 54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R_EXP template(Orig)"/>
    </sheetNames>
    <sheetDataSet>
      <sheetData sheetId="0">
        <row r="8">
          <cell r="E8" t="str">
            <v>FY97</v>
          </cell>
          <cell r="F8" t="str">
            <v>FY97</v>
          </cell>
          <cell r="G8" t="str">
            <v>FY97</v>
          </cell>
          <cell r="H8" t="str">
            <v>FY98</v>
          </cell>
          <cell r="I8" t="str">
            <v>FY98</v>
          </cell>
          <cell r="J8" t="str">
            <v>FY98</v>
          </cell>
          <cell r="K8" t="str">
            <v>FY98</v>
          </cell>
          <cell r="L8" t="str">
            <v>FY98</v>
          </cell>
          <cell r="M8" t="str">
            <v>FY98</v>
          </cell>
          <cell r="N8" t="str">
            <v>FY98</v>
          </cell>
          <cell r="O8" t="str">
            <v>FY98</v>
          </cell>
          <cell r="P8" t="str">
            <v>FY98</v>
          </cell>
          <cell r="Q8" t="str">
            <v>FY98</v>
          </cell>
          <cell r="R8" t="str">
            <v>FY98</v>
          </cell>
          <cell r="S8" t="str">
            <v>FY98</v>
          </cell>
          <cell r="T8" t="str">
            <v>FY98</v>
          </cell>
        </row>
        <row r="9">
          <cell r="A9" t="str">
            <v>Dept</v>
          </cell>
          <cell r="B9" t="str">
            <v>Cross Charge</v>
          </cell>
          <cell r="C9" t="str">
            <v>Account</v>
          </cell>
          <cell r="D9" t="str">
            <v>ACCT TITLE</v>
          </cell>
          <cell r="E9" t="str">
            <v>Jul</v>
          </cell>
          <cell r="F9" t="str">
            <v>Aug</v>
          </cell>
          <cell r="G9" t="str">
            <v>Sep</v>
          </cell>
          <cell r="H9" t="str">
            <v>Oct</v>
          </cell>
          <cell r="I9" t="str">
            <v>Nov</v>
          </cell>
          <cell r="J9" t="str">
            <v>Dec</v>
          </cell>
          <cell r="K9" t="str">
            <v>Jan</v>
          </cell>
          <cell r="L9" t="str">
            <v>Feb</v>
          </cell>
          <cell r="M9" t="str">
            <v>Mar</v>
          </cell>
          <cell r="N9" t="str">
            <v>Apr</v>
          </cell>
          <cell r="O9" t="str">
            <v>May</v>
          </cell>
          <cell r="P9" t="str">
            <v>Jun</v>
          </cell>
          <cell r="Q9" t="str">
            <v>Jul</v>
          </cell>
          <cell r="R9" t="str">
            <v>Aug</v>
          </cell>
          <cell r="S9" t="str">
            <v>Sep</v>
          </cell>
          <cell r="T9" t="str">
            <v>Total</v>
          </cell>
        </row>
        <row r="10">
          <cell r="A10">
            <v>3501</v>
          </cell>
          <cell r="C10">
            <v>51511</v>
          </cell>
          <cell r="D10" t="str">
            <v>STOCK OPTION COMPENSATION (HR ONLY)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A11">
            <v>3501</v>
          </cell>
          <cell r="C11">
            <v>51512</v>
          </cell>
          <cell r="D11" t="str">
            <v>EXPAT ALLOWANCE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A12">
            <v>3501</v>
          </cell>
          <cell r="C12">
            <v>51513</v>
          </cell>
          <cell r="D12" t="str">
            <v>EMPLOYEE INCENTIVES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>
            <v>3501</v>
          </cell>
          <cell r="C13">
            <v>51514</v>
          </cell>
          <cell r="D13" t="str">
            <v>EMPLOYEE BENEFITS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A14">
            <v>3501</v>
          </cell>
          <cell r="C14">
            <v>51516</v>
          </cell>
          <cell r="D14" t="str">
            <v>EMPLOYEE MEALS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A15">
            <v>3501</v>
          </cell>
          <cell r="C15">
            <v>51517</v>
          </cell>
          <cell r="D15" t="str">
            <v>EMPLOYEE RELOCATION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A16">
            <v>3501</v>
          </cell>
          <cell r="B16" t="str">
            <v/>
          </cell>
          <cell r="C16">
            <v>51518</v>
          </cell>
          <cell r="D16" t="str">
            <v>OUTSIDE TRAINING &amp; CONFERENCES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>
            <v>3501</v>
          </cell>
          <cell r="B17" t="str">
            <v/>
          </cell>
          <cell r="C17">
            <v>51519</v>
          </cell>
          <cell r="D17" t="str">
            <v>PUBLICATIONS/SUBSCRIPTION'S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>
            <v>3501</v>
          </cell>
          <cell r="C18">
            <v>51520</v>
          </cell>
          <cell r="D18" t="str">
            <v>CORPORATE MEMBERSHIP/DUES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A19">
            <v>3501</v>
          </cell>
          <cell r="C19">
            <v>51521</v>
          </cell>
          <cell r="D19" t="str">
            <v xml:space="preserve">RECRUITING 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A20">
            <v>3501</v>
          </cell>
          <cell r="C20">
            <v>51523</v>
          </cell>
          <cell r="D20" t="str">
            <v>ADVERTISING FOR RECRUITING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A21">
            <v>3501</v>
          </cell>
          <cell r="C21">
            <v>51525</v>
          </cell>
          <cell r="D21" t="str">
            <v>COMPUTER LOAN SUBSIDY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A22">
            <v>3501</v>
          </cell>
          <cell r="B22" t="str">
            <v/>
          </cell>
          <cell r="C22">
            <v>51526</v>
          </cell>
          <cell r="D22" t="str">
            <v xml:space="preserve">QC INTERNAL TRAINING 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A23">
            <v>3501</v>
          </cell>
          <cell r="B23" t="str">
            <v/>
          </cell>
          <cell r="C23">
            <v>51527</v>
          </cell>
          <cell r="D23" t="str">
            <v>EDUCATION REIMBURSEMENT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B24" t="str">
            <v/>
          </cell>
          <cell r="D24" t="str">
            <v>SUBTOTAL - EMP. RELATED COSTS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A25">
            <v>3501</v>
          </cell>
          <cell r="C25">
            <v>52101</v>
          </cell>
          <cell r="D25" t="str">
            <v>OFFICE SUPPLIES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A26">
            <v>3501</v>
          </cell>
          <cell r="C26">
            <v>52201</v>
          </cell>
          <cell r="D26" t="str">
            <v>REPRO MAINTENANCE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A27">
            <v>3501</v>
          </cell>
          <cell r="C27">
            <v>52104</v>
          </cell>
          <cell r="D27" t="str">
            <v>DURABLE OFFICE EQUIPMENT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A28">
            <v>3501</v>
          </cell>
          <cell r="C28">
            <v>52411</v>
          </cell>
          <cell r="D28" t="str">
            <v>NON CAPITAL EQUIPMENT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A29">
            <v>3501</v>
          </cell>
          <cell r="B29" t="str">
            <v/>
          </cell>
          <cell r="C29">
            <v>52106</v>
          </cell>
          <cell r="D29" t="str">
            <v xml:space="preserve">OPERATING/ENG SUPPLIES 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A30">
            <v>3501</v>
          </cell>
          <cell r="C30">
            <v>52202</v>
          </cell>
          <cell r="D30" t="str">
            <v>BUILDING SERVICES &amp; MAINT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>
            <v>3501</v>
          </cell>
          <cell r="C31">
            <v>52203</v>
          </cell>
          <cell r="D31" t="str">
            <v>OUTSIDE SERVICES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A32">
            <v>3501</v>
          </cell>
          <cell r="C32">
            <v>52205</v>
          </cell>
          <cell r="D32" t="str">
            <v>MAINT-COMPANY VEHICLE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B33" t="str">
            <v/>
          </cell>
          <cell r="D33" t="str">
            <v>SUBTOTAL - SUPPLIES &amp; SERVICES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>
            <v>3501</v>
          </cell>
          <cell r="C34">
            <v>52311</v>
          </cell>
          <cell r="D34" t="str">
            <v>OVERNIGHT SHIPPING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>
            <v>3501</v>
          </cell>
          <cell r="C35">
            <v>52312</v>
          </cell>
          <cell r="D35" t="str">
            <v xml:space="preserve">POSTAGE 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A36">
            <v>3501</v>
          </cell>
          <cell r="C36">
            <v>52313</v>
          </cell>
          <cell r="D36" t="str">
            <v>SHIPPING SUPPLIES &amp; PACKING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A37">
            <v>3501</v>
          </cell>
          <cell r="C37">
            <v>52314</v>
          </cell>
          <cell r="D37" t="str">
            <v>FREIGHT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SUBTOTAL - SHIPPING COSTS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A39">
            <v>3501</v>
          </cell>
          <cell r="C39">
            <v>52414</v>
          </cell>
          <cell r="D39" t="str">
            <v>EQUIPMENT REPAIR AND CALIBRATION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A40">
            <v>3501</v>
          </cell>
          <cell r="C40">
            <v>52415</v>
          </cell>
          <cell r="D40" t="str">
            <v>EQUIPMENT RENTAL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A41">
            <v>3501</v>
          </cell>
          <cell r="C41">
            <v>52416</v>
          </cell>
          <cell r="D41" t="str">
            <v>SMALL TOOLS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SUBTOTAL - MACH. &amp; EQUIP. EXPENSE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A43">
            <v>3501</v>
          </cell>
          <cell r="B43" t="str">
            <v/>
          </cell>
          <cell r="C43">
            <v>52515</v>
          </cell>
          <cell r="D43" t="str">
            <v>COMPUTER SUPPLIES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A44">
            <v>3501</v>
          </cell>
          <cell r="B44" t="str">
            <v/>
          </cell>
          <cell r="C44">
            <v>52513</v>
          </cell>
          <cell r="D44" t="str">
            <v>SOFTWARE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A45">
            <v>3501</v>
          </cell>
          <cell r="B45" t="str">
            <v/>
          </cell>
          <cell r="C45">
            <v>52511</v>
          </cell>
          <cell r="D45" t="str">
            <v>COMPUTER EQUIP. NON-CAPITAL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A46">
            <v>3501</v>
          </cell>
          <cell r="B46" t="str">
            <v/>
          </cell>
          <cell r="C46">
            <v>52514</v>
          </cell>
          <cell r="D46" t="str">
            <v>COMPUTER REPAIR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</row>
        <row r="47">
          <cell r="A47">
            <v>3501</v>
          </cell>
          <cell r="B47" t="str">
            <v/>
          </cell>
          <cell r="C47">
            <v>52512</v>
          </cell>
          <cell r="D47" t="str">
            <v>COMPUTER MAINTENANCE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B48" t="str">
            <v/>
          </cell>
          <cell r="D48" t="str">
            <v>SUBTOTAL - COMPUTER RELATED EXPENSE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A49">
            <v>3501</v>
          </cell>
          <cell r="B49" t="str">
            <v/>
          </cell>
          <cell r="C49">
            <v>54115</v>
          </cell>
          <cell r="D49" t="str">
            <v>CORPORATE TRAVEL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</row>
        <row r="50">
          <cell r="B50" t="str">
            <v/>
          </cell>
          <cell r="D50" t="str">
            <v>SUBTOTAL - GENERAL CORPORATE TRAVEL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A51">
            <v>3501</v>
          </cell>
          <cell r="C51">
            <v>54209</v>
          </cell>
          <cell r="D51" t="str">
            <v>MARKET DEVELOPMENT FUNDS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A52">
            <v>3501</v>
          </cell>
          <cell r="C52">
            <v>54210</v>
          </cell>
          <cell r="D52" t="str">
            <v>CO-OP ADVERTISING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A53">
            <v>3501</v>
          </cell>
          <cell r="C53">
            <v>54213</v>
          </cell>
          <cell r="D53" t="str">
            <v>SELLING/MARKETING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>
            <v>3501</v>
          </cell>
          <cell r="C54">
            <v>54214</v>
          </cell>
          <cell r="D54" t="str">
            <v>AGENT COMMISSION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A55">
            <v>3501</v>
          </cell>
          <cell r="C55">
            <v>54215</v>
          </cell>
          <cell r="D55" t="str">
            <v>SAMPLE PRODUCTS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</row>
        <row r="56">
          <cell r="A56">
            <v>3501</v>
          </cell>
          <cell r="B56" t="str">
            <v/>
          </cell>
          <cell r="C56">
            <v>54216</v>
          </cell>
          <cell r="D56" t="str">
            <v>JMD CONTRA EXPENSE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A57">
            <v>3501</v>
          </cell>
          <cell r="C57">
            <v>54311</v>
          </cell>
          <cell r="D57" t="str">
            <v>ADVERTISING PLACEMENT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A58">
            <v>3501</v>
          </cell>
          <cell r="C58">
            <v>54312</v>
          </cell>
          <cell r="D58" t="str">
            <v>MKT'G PROD/PRINTING AND MEDIA DESIGN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</row>
        <row r="59">
          <cell r="A59">
            <v>3501</v>
          </cell>
          <cell r="C59">
            <v>54313</v>
          </cell>
          <cell r="D59" t="str">
            <v>TRADE SHOW EXPENSES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D60" t="str">
            <v>SUBTOTAL - SALES/MARKETING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</row>
        <row r="61">
          <cell r="A61">
            <v>3501</v>
          </cell>
          <cell r="C61">
            <v>56101</v>
          </cell>
          <cell r="D61" t="str">
            <v>RENT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A62">
            <v>3501</v>
          </cell>
          <cell r="C62">
            <v>56151</v>
          </cell>
          <cell r="D62" t="str">
            <v>FACILITY RELOCATION COSTS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</row>
        <row r="63">
          <cell r="A63">
            <v>3501</v>
          </cell>
          <cell r="C63">
            <v>56201</v>
          </cell>
          <cell r="D63" t="str">
            <v>UTILITIES (POWER &amp; WATER)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A64">
            <v>3501</v>
          </cell>
          <cell r="B64" t="str">
            <v/>
          </cell>
          <cell r="C64">
            <v>56301</v>
          </cell>
          <cell r="D64" t="str">
            <v>TELEPHONE &amp; RELATED COMM.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A65">
            <v>3501</v>
          </cell>
          <cell r="C65">
            <v>56401</v>
          </cell>
          <cell r="D65" t="str">
            <v>BUSINESS INSURANCE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SUBTOTAL - OCCUPANCY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A67">
            <v>3501</v>
          </cell>
          <cell r="C67">
            <v>58101</v>
          </cell>
          <cell r="D67" t="str">
            <v>PROPERTY TAX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A68">
            <v>3501</v>
          </cell>
          <cell r="C68">
            <v>58103</v>
          </cell>
          <cell r="D68" t="str">
            <v>LICENSES, PERMITS, FEES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A69">
            <v>3501</v>
          </cell>
          <cell r="C69">
            <v>58104</v>
          </cell>
          <cell r="D69" t="str">
            <v>SALES &amp; USE TAX PAID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SUBTOTAL - TAXES &amp; LICENSES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>
            <v>3501</v>
          </cell>
          <cell r="C71">
            <v>58311</v>
          </cell>
          <cell r="D71" t="str">
            <v>PUBLIC ACCOUNTING FIRM FEES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A72">
            <v>3501</v>
          </cell>
          <cell r="C72">
            <v>58313</v>
          </cell>
          <cell r="D72" t="str">
            <v>PATENTS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A73">
            <v>3501</v>
          </cell>
          <cell r="C73">
            <v>58314</v>
          </cell>
          <cell r="D73" t="str">
            <v>GENERAL LEGAL EXPENSES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D74" t="str">
            <v>SUBTOTAL - PROFESSIONAL FEES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A75">
            <v>3501</v>
          </cell>
          <cell r="C75">
            <v>58221</v>
          </cell>
          <cell r="D75" t="str">
            <v>PAYMENT DISCOUNTS TAKEN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A76">
            <v>3501</v>
          </cell>
          <cell r="C76">
            <v>58211</v>
          </cell>
          <cell r="D76" t="str">
            <v>TEAM PERFORMANCE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A77">
            <v>3501</v>
          </cell>
          <cell r="C77">
            <v>58711</v>
          </cell>
          <cell r="D77" t="str">
            <v>PUBLIC COMPANY EXPENSE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3501</v>
          </cell>
          <cell r="B78" t="str">
            <v/>
          </cell>
          <cell r="C78">
            <v>58350</v>
          </cell>
          <cell r="D78" t="str">
            <v>CONSULTANTS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A79">
            <v>3501</v>
          </cell>
          <cell r="C79">
            <v>58712</v>
          </cell>
          <cell r="D79" t="str">
            <v>D &amp; O INSURANCE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A80">
            <v>3501</v>
          </cell>
          <cell r="C80">
            <v>58903</v>
          </cell>
          <cell r="D80" t="str">
            <v>DONATIONS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A81">
            <v>3501</v>
          </cell>
          <cell r="C81">
            <v>58905</v>
          </cell>
          <cell r="D81" t="str">
            <v>KEY MAN INSURANCE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3501</v>
          </cell>
          <cell r="C82">
            <v>50172</v>
          </cell>
          <cell r="D82" t="str">
            <v>OMNI OVERHEAD TRANSFER TO R&amp;D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A83">
            <v>3501</v>
          </cell>
          <cell r="C83">
            <v>50171</v>
          </cell>
          <cell r="D83" t="str">
            <v>OMNI CREDIT OVERHEAD TO COS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A84">
            <v>3501</v>
          </cell>
          <cell r="C84">
            <v>58921</v>
          </cell>
          <cell r="D84" t="str">
            <v>BAD DEBT EXPENSE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A85">
            <v>3501</v>
          </cell>
          <cell r="C85">
            <v>58930</v>
          </cell>
          <cell r="D85" t="str">
            <v>RESERVE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B86" t="str">
            <v/>
          </cell>
          <cell r="D86" t="str">
            <v>SUBTOTAL - OTHER EXPENSES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</row>
        <row r="87">
          <cell r="B87" t="str">
            <v/>
          </cell>
          <cell r="D87" t="str">
            <v>DEPRECIATION/AMORT SUBTOTAL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</row>
        <row r="89">
          <cell r="A89">
            <v>3501</v>
          </cell>
          <cell r="C89" t="str">
            <v>A0111</v>
          </cell>
          <cell r="D89" t="str">
            <v>FULL TIME HEADCOUNT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>
            <v>3501</v>
          </cell>
          <cell r="C90" t="str">
            <v>A0112</v>
          </cell>
          <cell r="D90" t="str">
            <v>TEMP/CONSULTANT HEADCOUNT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D91" t="str">
            <v>TOTAL HEADCOUNT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>
            <v>3501</v>
          </cell>
          <cell r="C92">
            <v>51112</v>
          </cell>
          <cell r="D92" t="str">
            <v>DIRECT LABOR - EMPLOYEE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A93">
            <v>3501</v>
          </cell>
          <cell r="C93">
            <v>51132</v>
          </cell>
          <cell r="D93" t="str">
            <v>DIRECT LABOR - TEMPORARY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TOTAL DIRECT LABOR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A95">
            <v>3501</v>
          </cell>
          <cell r="C95">
            <v>51111</v>
          </cell>
          <cell r="D95" t="str">
            <v>OVERHEAD LABOR - FULL TIME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A96">
            <v>3501</v>
          </cell>
          <cell r="C96">
            <v>51113</v>
          </cell>
          <cell r="D96" t="str">
            <v>BEREAVEMENT LEAVE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>
            <v>3501</v>
          </cell>
          <cell r="C97">
            <v>51114</v>
          </cell>
          <cell r="D97" t="str">
            <v>JURY DUTY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>
            <v>3501</v>
          </cell>
          <cell r="C98">
            <v>51115</v>
          </cell>
          <cell r="D98" t="str">
            <v>SEVERANCE PAY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A99">
            <v>3501</v>
          </cell>
          <cell r="C99">
            <v>51116</v>
          </cell>
          <cell r="D99" t="str">
            <v>FULL TIME EMP. OVERTIME (INCL. 51117)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A100">
            <v>3501</v>
          </cell>
          <cell r="C100">
            <v>51131</v>
          </cell>
          <cell r="D100" t="str">
            <v>TEMP/CONTRACT OVERHEAD LABOR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A101">
            <v>3501</v>
          </cell>
          <cell r="C101">
            <v>51136</v>
          </cell>
          <cell r="D101" t="str">
            <v>TEMP/CONTRACT OVERTIME (INCL 51137)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>
            <v>3501</v>
          </cell>
          <cell r="C102">
            <v>51137</v>
          </cell>
          <cell r="D102" t="str">
            <v>CONTRACT D/T PREMIUM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A103">
            <v>3501</v>
          </cell>
          <cell r="B103">
            <v>0</v>
          </cell>
          <cell r="C103">
            <v>51139</v>
          </cell>
          <cell r="D103" t="str">
            <v>CONT. LBR CROSS-OUT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A104">
            <v>3501</v>
          </cell>
          <cell r="B104">
            <v>0</v>
          </cell>
          <cell r="C104">
            <v>51139</v>
          </cell>
          <cell r="D104" t="str">
            <v>CONT. LBR CROSS-OUT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A105">
            <v>3501</v>
          </cell>
          <cell r="B105">
            <v>0</v>
          </cell>
          <cell r="C105">
            <v>51139</v>
          </cell>
          <cell r="D105" t="str">
            <v>CONT. LBR CROSS-OUT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A106">
            <v>3501</v>
          </cell>
          <cell r="B106">
            <v>0</v>
          </cell>
          <cell r="C106">
            <v>51139</v>
          </cell>
          <cell r="D106" t="str">
            <v>CONT. LBR CROSS-OUT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A107">
            <v>3501</v>
          </cell>
          <cell r="B107">
            <v>0</v>
          </cell>
          <cell r="C107">
            <v>51139</v>
          </cell>
          <cell r="D107" t="str">
            <v>CONT. LBR CROSS-OUT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A108">
            <v>3501</v>
          </cell>
          <cell r="C108">
            <v>51211</v>
          </cell>
          <cell r="D108" t="str">
            <v>Overhead Labor Clearing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A109">
            <v>3501</v>
          </cell>
          <cell r="C109">
            <v>51231</v>
          </cell>
          <cell r="D109" t="str">
            <v>Overhead Temp Clearing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A110">
            <v>3501</v>
          </cell>
          <cell r="B110">
            <v>0</v>
          </cell>
          <cell r="C110">
            <v>51119</v>
          </cell>
          <cell r="D110" t="str">
            <v>EE LABOR CROSS CHARGE OUT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A111">
            <v>3501</v>
          </cell>
          <cell r="B111">
            <v>0</v>
          </cell>
          <cell r="C111">
            <v>51119</v>
          </cell>
          <cell r="D111" t="str">
            <v>EE LABOR CROSS CHARGE OUT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>
            <v>3501</v>
          </cell>
          <cell r="B112">
            <v>0</v>
          </cell>
          <cell r="C112">
            <v>51119</v>
          </cell>
          <cell r="D112" t="str">
            <v>EE LABOR CROSS CHARGE OUT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A113">
            <v>3501</v>
          </cell>
          <cell r="B113">
            <v>0</v>
          </cell>
          <cell r="C113">
            <v>51119</v>
          </cell>
          <cell r="D113" t="str">
            <v>EE LABOR CROSS CHARGE OUT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A114">
            <v>3501</v>
          </cell>
          <cell r="B114">
            <v>0</v>
          </cell>
          <cell r="C114">
            <v>51119</v>
          </cell>
          <cell r="D114" t="str">
            <v>EE LABOR CROSS CHARGE OUT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D115" t="str">
            <v>SUBTOTAL - OVERHEAD LABOR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>
            <v>3501</v>
          </cell>
          <cell r="C116">
            <v>51381</v>
          </cell>
          <cell r="D116" t="str">
            <v>CONTRACT LABOR PREMIUM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</row>
        <row r="117">
          <cell r="A117">
            <v>3501</v>
          </cell>
          <cell r="C117">
            <v>59323</v>
          </cell>
          <cell r="D117" t="str">
            <v>SVC BURDEN TO JOBS ( Service Depts Only 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A118" t="str">
            <v>End</v>
          </cell>
          <cell r="D118" t="str">
            <v>EXPENSE SUBTOTAL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20">
          <cell r="C120" t="str">
            <v>Estimated Applied Allocations (Based on FY97 Budgeted Rates)</v>
          </cell>
        </row>
        <row r="122">
          <cell r="C122">
            <v>59512</v>
          </cell>
          <cell r="D122" t="str">
            <v>FRINGE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C123">
            <v>59513</v>
          </cell>
          <cell r="D123" t="str">
            <v>COMPUTER SUPPORT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C124">
            <v>59515</v>
          </cell>
          <cell r="D124" t="str">
            <v>HUMAN RESOURCES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C125">
            <v>59516</v>
          </cell>
          <cell r="D125" t="str">
            <v>INSURANCE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C126">
            <v>59517</v>
          </cell>
          <cell r="D126" t="str">
            <v>MIS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C127">
            <v>59518</v>
          </cell>
          <cell r="D127" t="str">
            <v>ADMINISTRATION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C128">
            <v>59519</v>
          </cell>
          <cell r="D128" t="str">
            <v>FACILITIES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ALLOCATIONS SUBTOTAL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</row>
        <row r="131">
          <cell r="D131" t="str">
            <v>TOTAL EXPENSES AND ALLOCATIONS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3">
          <cell r="D133" t="str">
            <v>OVERALL TOTAL (INCL. DIRECT LABOR)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212">
          <cell r="D212" t="str">
            <v>FULL TIME HEADCOUNT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D213" t="str">
            <v>TEMP/CONSULTANT HEADCOUNT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D214" t="str">
            <v>TOTAL HEADCOUNT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6">
          <cell r="D216" t="str">
            <v>TOTAL DIRECT LABOR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8">
          <cell r="D218" t="str">
            <v>OVERHEAD LABOR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CONTRACT LABOR PREMIUM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EMP. RELATED COSTS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SUPPLIES &amp; SERVICES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D222" t="str">
            <v>SHIPPING COSTS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MACH. &amp; EQUIP. EXPENSE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COMPUTER RELATED EXPENSE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GENERAL CORPORATE TRAVEL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SALES/MARKETING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 xml:space="preserve">DEPRECIATION/AMORT 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D228" t="str">
            <v>OCCUPANCY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D229" t="str">
            <v>TAXES &amp; LICENSES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PROFESSIONAL FEES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CONSULTANTS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D232" t="str">
            <v>OTHER EXPENSES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SVC BURDEN TO JOBS ( Service Depts Only 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SUBTOTAL EXPENSES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6">
          <cell r="D236" t="str">
            <v>FRINGE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D237" t="str">
            <v>COMPUTER SUPPORT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HUMAN RESOURCES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D239" t="str">
            <v>INSURANCE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MIS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ADMINISTRATION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D242" t="str">
            <v>FACILITIES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</row>
        <row r="243">
          <cell r="D243" t="str">
            <v>ALLOCATIONS SUBTOTAL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5">
          <cell r="D245" t="str">
            <v>TOTAL EXPENSES AND ALLOCATIONS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 2676"/>
      <sheetName val="Outlook Summary 2671"/>
      <sheetName val="sum pivot 2676"/>
      <sheetName val="sum pivot 2671"/>
      <sheetName val="pivot 2676"/>
      <sheetName val="budget&amp;outlook 2676"/>
      <sheetName val="outlook 2676"/>
      <sheetName val="look"/>
      <sheetName val="budget&amp;outlook 2671"/>
      <sheetName val="outlook 2671"/>
    </sheetNames>
    <sheetDataSet>
      <sheetData sheetId="0"/>
      <sheetData sheetId="1"/>
      <sheetData sheetId="2" refreshError="1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</row>
        <row r="6">
          <cell r="D6" t="str">
            <v>Data</v>
          </cell>
        </row>
        <row r="7">
          <cell r="B7" t="str">
            <v>Type</v>
          </cell>
          <cell r="C7" t="str">
            <v>Category</v>
          </cell>
          <cell r="D7" t="str">
            <v>Sum of Oct</v>
          </cell>
          <cell r="E7" t="str">
            <v>Sum of Nov</v>
          </cell>
          <cell r="F7" t="str">
            <v>Sum of Dec</v>
          </cell>
          <cell r="G7" t="str">
            <v>Sum of Jan</v>
          </cell>
          <cell r="H7" t="str">
            <v>Sum of Feb</v>
          </cell>
          <cell r="I7" t="str">
            <v>Sum of Mar</v>
          </cell>
          <cell r="J7" t="str">
            <v>Sum of Apr</v>
          </cell>
          <cell r="K7" t="str">
            <v>Sum of May</v>
          </cell>
          <cell r="L7" t="str">
            <v>Sum of Jun</v>
          </cell>
          <cell r="M7" t="str">
            <v>Sum of Jul</v>
          </cell>
          <cell r="N7" t="str">
            <v>Sum of Aug</v>
          </cell>
          <cell r="O7" t="str">
            <v>Sum of Sep</v>
          </cell>
          <cell r="P7" t="str">
            <v>Sum of Total</v>
          </cell>
        </row>
        <row r="8">
          <cell r="A8" t="str">
            <v>BudgetComputer Related</v>
          </cell>
          <cell r="B8" t="str">
            <v>Budget</v>
          </cell>
          <cell r="C8" t="str">
            <v>Computer Related</v>
          </cell>
          <cell r="D8">
            <v>0</v>
          </cell>
          <cell r="E8">
            <v>0</v>
          </cell>
          <cell r="F8">
            <v>2500</v>
          </cell>
          <cell r="G8">
            <v>4500</v>
          </cell>
          <cell r="H8">
            <v>5900</v>
          </cell>
          <cell r="I8">
            <v>7500</v>
          </cell>
          <cell r="J8">
            <v>8900</v>
          </cell>
          <cell r="K8">
            <v>10100</v>
          </cell>
          <cell r="L8">
            <v>11900</v>
          </cell>
          <cell r="M8">
            <v>12900</v>
          </cell>
          <cell r="N8">
            <v>13300</v>
          </cell>
          <cell r="O8">
            <v>13300</v>
          </cell>
          <cell r="P8">
            <v>90800</v>
          </cell>
        </row>
        <row r="9">
          <cell r="A9" t="str">
            <v>BudgetDepreciation Expense</v>
          </cell>
          <cell r="C9" t="str">
            <v>Depreciation Expense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70994.58</v>
          </cell>
          <cell r="K9">
            <v>192699.44</v>
          </cell>
          <cell r="L9">
            <v>367651.24</v>
          </cell>
          <cell r="M9">
            <v>330598.99</v>
          </cell>
          <cell r="N9">
            <v>294120.99</v>
          </cell>
          <cell r="O9">
            <v>367651.24</v>
          </cell>
          <cell r="P9">
            <v>1623716.48</v>
          </cell>
        </row>
        <row r="10">
          <cell r="A10" t="str">
            <v>BudgetDirect Labor</v>
          </cell>
          <cell r="C10" t="str">
            <v>Direct Labor</v>
          </cell>
          <cell r="D10">
            <v>0</v>
          </cell>
          <cell r="E10">
            <v>104801</v>
          </cell>
          <cell r="F10">
            <v>126542</v>
          </cell>
          <cell r="G10">
            <v>129298</v>
          </cell>
          <cell r="H10">
            <v>148644</v>
          </cell>
          <cell r="I10">
            <v>223173</v>
          </cell>
          <cell r="J10">
            <v>193329</v>
          </cell>
          <cell r="K10">
            <v>199898</v>
          </cell>
          <cell r="L10">
            <v>276999</v>
          </cell>
          <cell r="M10">
            <v>215444</v>
          </cell>
          <cell r="N10">
            <v>243090</v>
          </cell>
          <cell r="O10">
            <v>295650</v>
          </cell>
          <cell r="P10">
            <v>2156868</v>
          </cell>
        </row>
        <row r="11">
          <cell r="A11" t="str">
            <v>BudgetEmployee Related</v>
          </cell>
          <cell r="C11" t="str">
            <v>Employee Related</v>
          </cell>
          <cell r="D11">
            <v>0</v>
          </cell>
          <cell r="E11">
            <v>0</v>
          </cell>
          <cell r="F11">
            <v>2775</v>
          </cell>
          <cell r="G11">
            <v>5700</v>
          </cell>
          <cell r="H11">
            <v>4070</v>
          </cell>
          <cell r="I11">
            <v>6625</v>
          </cell>
          <cell r="J11">
            <v>4995</v>
          </cell>
          <cell r="K11">
            <v>7180</v>
          </cell>
          <cell r="L11">
            <v>5920</v>
          </cell>
          <cell r="M11">
            <v>7920</v>
          </cell>
          <cell r="N11">
            <v>6290</v>
          </cell>
          <cell r="O11">
            <v>8290</v>
          </cell>
          <cell r="P11">
            <v>59765</v>
          </cell>
        </row>
        <row r="12">
          <cell r="A12" t="str">
            <v>BudgetOther Allocations</v>
          </cell>
          <cell r="C12" t="str">
            <v>Other Allocations</v>
          </cell>
          <cell r="D12">
            <v>0</v>
          </cell>
          <cell r="E12">
            <v>102998.8</v>
          </cell>
          <cell r="F12">
            <v>125879.61</v>
          </cell>
          <cell r="G12">
            <v>145027.67000000001</v>
          </cell>
          <cell r="H12">
            <v>165781</v>
          </cell>
          <cell r="I12">
            <v>244684.42</v>
          </cell>
          <cell r="J12">
            <v>208083.39</v>
          </cell>
          <cell r="K12">
            <v>215336.56</v>
          </cell>
          <cell r="L12">
            <v>297233.78999999998</v>
          </cell>
          <cell r="M12">
            <v>231129.2</v>
          </cell>
          <cell r="N12">
            <v>258287.22</v>
          </cell>
          <cell r="O12">
            <v>312874</v>
          </cell>
          <cell r="P12">
            <v>2307315.66</v>
          </cell>
        </row>
        <row r="13">
          <cell r="A13" t="str">
            <v>BudgetOther Expenses</v>
          </cell>
          <cell r="C13" t="str">
            <v>Other expenses</v>
          </cell>
          <cell r="D13">
            <v>0</v>
          </cell>
          <cell r="E13">
            <v>0</v>
          </cell>
          <cell r="F13">
            <v>57240</v>
          </cell>
          <cell r="G13">
            <v>58900</v>
          </cell>
          <cell r="H13">
            <v>9560</v>
          </cell>
          <cell r="I13">
            <v>10550</v>
          </cell>
          <cell r="J13">
            <v>11210</v>
          </cell>
          <cell r="K13">
            <v>11540</v>
          </cell>
          <cell r="L13">
            <v>12860</v>
          </cell>
          <cell r="M13">
            <v>12860</v>
          </cell>
          <cell r="N13">
            <v>13520</v>
          </cell>
          <cell r="O13">
            <v>13520</v>
          </cell>
          <cell r="P13">
            <v>211760</v>
          </cell>
        </row>
        <row r="14">
          <cell r="A14" t="str">
            <v>BudgetOverhead Labor</v>
          </cell>
          <cell r="C14" t="str">
            <v>Overhead Labor</v>
          </cell>
          <cell r="D14">
            <v>0</v>
          </cell>
          <cell r="E14">
            <v>44915</v>
          </cell>
          <cell r="F14">
            <v>54232</v>
          </cell>
          <cell r="G14">
            <v>55413</v>
          </cell>
          <cell r="H14">
            <v>63705</v>
          </cell>
          <cell r="I14">
            <v>95646</v>
          </cell>
          <cell r="J14">
            <v>82855</v>
          </cell>
          <cell r="K14">
            <v>85671</v>
          </cell>
          <cell r="L14">
            <v>118714</v>
          </cell>
          <cell r="M14">
            <v>92333</v>
          </cell>
          <cell r="N14">
            <v>104181</v>
          </cell>
          <cell r="O14">
            <v>126707</v>
          </cell>
          <cell r="P14">
            <v>924372</v>
          </cell>
        </row>
        <row r="15">
          <cell r="A15" t="str">
            <v>BudgetTravel</v>
          </cell>
          <cell r="C15" t="str">
            <v>Travel</v>
          </cell>
          <cell r="D15">
            <v>0</v>
          </cell>
          <cell r="E15">
            <v>0</v>
          </cell>
          <cell r="F15">
            <v>20000</v>
          </cell>
          <cell r="G15">
            <v>20000</v>
          </cell>
          <cell r="H15">
            <v>20000</v>
          </cell>
          <cell r="I15">
            <v>20000</v>
          </cell>
          <cell r="J15">
            <v>20000</v>
          </cell>
          <cell r="K15">
            <v>20000</v>
          </cell>
          <cell r="L15">
            <v>25000</v>
          </cell>
          <cell r="M15">
            <v>25000</v>
          </cell>
          <cell r="N15">
            <v>25000</v>
          </cell>
          <cell r="O15">
            <v>25000</v>
          </cell>
          <cell r="P15">
            <v>220000</v>
          </cell>
        </row>
        <row r="16">
          <cell r="B16" t="str">
            <v>Budget Total</v>
          </cell>
          <cell r="D16">
            <v>0</v>
          </cell>
          <cell r="E16">
            <v>252714.8</v>
          </cell>
          <cell r="F16">
            <v>389168.61</v>
          </cell>
          <cell r="G16">
            <v>418838.67</v>
          </cell>
          <cell r="H16">
            <v>417660</v>
          </cell>
          <cell r="I16">
            <v>608178.42000000004</v>
          </cell>
          <cell r="J16">
            <v>600366.97</v>
          </cell>
          <cell r="K16">
            <v>742425</v>
          </cell>
          <cell r="L16">
            <v>1116278.03</v>
          </cell>
          <cell r="M16">
            <v>928185.19</v>
          </cell>
          <cell r="N16">
            <v>957789.21</v>
          </cell>
          <cell r="O16">
            <v>1162992.24</v>
          </cell>
          <cell r="P16">
            <v>7594597.1400000006</v>
          </cell>
        </row>
        <row r="17">
          <cell r="A17" t="str">
            <v>OutlookComputer Related</v>
          </cell>
          <cell r="B17" t="str">
            <v>Outlook</v>
          </cell>
          <cell r="C17" t="str">
            <v>Computer Related</v>
          </cell>
          <cell r="D17">
            <v>0</v>
          </cell>
          <cell r="E17">
            <v>0</v>
          </cell>
          <cell r="F17">
            <v>1530.21</v>
          </cell>
          <cell r="G17">
            <v>3100</v>
          </cell>
          <cell r="H17">
            <v>4900</v>
          </cell>
          <cell r="I17">
            <v>6500</v>
          </cell>
          <cell r="J17">
            <v>7900</v>
          </cell>
          <cell r="K17">
            <v>9100</v>
          </cell>
          <cell r="L17">
            <v>10700</v>
          </cell>
          <cell r="M17">
            <v>11900</v>
          </cell>
          <cell r="N17">
            <v>12300</v>
          </cell>
          <cell r="O17">
            <v>12300</v>
          </cell>
          <cell r="P17">
            <v>80230.210000000006</v>
          </cell>
        </row>
        <row r="18">
          <cell r="A18" t="str">
            <v>OutlookDepreciation Expense</v>
          </cell>
          <cell r="C18" t="str">
            <v>Depreciation Expense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62050.94</v>
          </cell>
          <cell r="K18">
            <v>122427.94</v>
          </cell>
          <cell r="L18">
            <v>215928.67</v>
          </cell>
          <cell r="M18">
            <v>255216.83</v>
          </cell>
          <cell r="N18">
            <v>257068.74</v>
          </cell>
          <cell r="O18">
            <v>321335.93</v>
          </cell>
          <cell r="P18">
            <v>1234029.05</v>
          </cell>
        </row>
        <row r="19">
          <cell r="A19" t="str">
            <v>OutlookDirect Labor</v>
          </cell>
          <cell r="C19" t="str">
            <v>Direct Labor</v>
          </cell>
          <cell r="D19">
            <v>0</v>
          </cell>
          <cell r="E19">
            <v>0</v>
          </cell>
          <cell r="F19">
            <v>34993.199999999997</v>
          </cell>
          <cell r="G19">
            <v>88936</v>
          </cell>
          <cell r="H19">
            <v>113554</v>
          </cell>
          <cell r="I19">
            <v>176052</v>
          </cell>
          <cell r="J19">
            <v>155154</v>
          </cell>
          <cell r="K19">
            <v>161723</v>
          </cell>
          <cell r="L19">
            <v>226001</v>
          </cell>
          <cell r="M19">
            <v>179332</v>
          </cell>
          <cell r="N19">
            <v>204914</v>
          </cell>
          <cell r="O19">
            <v>249220</v>
          </cell>
          <cell r="P19">
            <v>1589879.2</v>
          </cell>
        </row>
        <row r="20">
          <cell r="A20" t="str">
            <v>OutlookEmployee Related</v>
          </cell>
          <cell r="C20" t="str">
            <v>Employee Related</v>
          </cell>
          <cell r="D20">
            <v>0</v>
          </cell>
          <cell r="E20">
            <v>0</v>
          </cell>
          <cell r="F20">
            <v>0</v>
          </cell>
          <cell r="G20">
            <v>4580</v>
          </cell>
          <cell r="H20">
            <v>3145</v>
          </cell>
          <cell r="I20">
            <v>5700</v>
          </cell>
          <cell r="J20">
            <v>4070</v>
          </cell>
          <cell r="K20">
            <v>6255</v>
          </cell>
          <cell r="L20">
            <v>4810</v>
          </cell>
          <cell r="M20">
            <v>6995</v>
          </cell>
          <cell r="N20">
            <v>5365</v>
          </cell>
          <cell r="O20">
            <v>7365</v>
          </cell>
          <cell r="P20">
            <v>48285</v>
          </cell>
        </row>
        <row r="21">
          <cell r="A21" t="str">
            <v>OutlookOther Allocations</v>
          </cell>
          <cell r="C21" t="str">
            <v>Other Allocations</v>
          </cell>
          <cell r="D21">
            <v>0</v>
          </cell>
          <cell r="E21">
            <v>0</v>
          </cell>
          <cell r="F21">
            <v>48745.24</v>
          </cell>
          <cell r="G21">
            <v>94993.24</v>
          </cell>
          <cell r="H21">
            <v>121832.59</v>
          </cell>
          <cell r="I21">
            <v>186977.38</v>
          </cell>
          <cell r="J21">
            <v>160996.26</v>
          </cell>
          <cell r="K21">
            <v>167913.9</v>
          </cell>
          <cell r="L21">
            <v>233917.54</v>
          </cell>
          <cell r="M21">
            <v>184829.4</v>
          </cell>
          <cell r="N21">
            <v>209671.27</v>
          </cell>
          <cell r="O21">
            <v>254803.08</v>
          </cell>
          <cell r="P21">
            <v>1664679.9</v>
          </cell>
        </row>
        <row r="22">
          <cell r="A22" t="str">
            <v>OutlookOther Expenses</v>
          </cell>
          <cell r="C22" t="str">
            <v>Other expenses</v>
          </cell>
          <cell r="D22">
            <v>0</v>
          </cell>
          <cell r="E22">
            <v>0</v>
          </cell>
          <cell r="F22">
            <v>281.25</v>
          </cell>
          <cell r="G22">
            <v>6730</v>
          </cell>
          <cell r="H22">
            <v>8010</v>
          </cell>
          <cell r="I22">
            <v>9000</v>
          </cell>
          <cell r="J22">
            <v>9660</v>
          </cell>
          <cell r="K22">
            <v>59990</v>
          </cell>
          <cell r="L22">
            <v>11000</v>
          </cell>
          <cell r="M22">
            <v>11310</v>
          </cell>
          <cell r="N22">
            <v>11970</v>
          </cell>
          <cell r="O22">
            <v>11970</v>
          </cell>
          <cell r="P22">
            <v>139921.25</v>
          </cell>
        </row>
        <row r="23">
          <cell r="A23" t="str">
            <v>OutlookOverhead Labor</v>
          </cell>
          <cell r="C23" t="str">
            <v>Overhead Labor</v>
          </cell>
          <cell r="D23">
            <v>0</v>
          </cell>
          <cell r="E23">
            <v>0</v>
          </cell>
          <cell r="F23">
            <v>50166.46</v>
          </cell>
          <cell r="G23">
            <v>38116</v>
          </cell>
          <cell r="H23">
            <v>48666</v>
          </cell>
          <cell r="I23">
            <v>75451</v>
          </cell>
          <cell r="J23">
            <v>66494</v>
          </cell>
          <cell r="K23">
            <v>69310</v>
          </cell>
          <cell r="L23">
            <v>96858</v>
          </cell>
          <cell r="M23">
            <v>76857</v>
          </cell>
          <cell r="N23">
            <v>87820</v>
          </cell>
          <cell r="O23">
            <v>106809</v>
          </cell>
          <cell r="P23">
            <v>716547.46</v>
          </cell>
        </row>
        <row r="24">
          <cell r="A24" t="str">
            <v>OutlookTravel</v>
          </cell>
          <cell r="C24" t="str">
            <v>Travel</v>
          </cell>
          <cell r="D24">
            <v>0</v>
          </cell>
          <cell r="E24">
            <v>0</v>
          </cell>
          <cell r="F24">
            <v>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100000</v>
          </cell>
        </row>
        <row r="25">
          <cell r="B25" t="str">
            <v>Outlook Total</v>
          </cell>
          <cell r="D25">
            <v>0</v>
          </cell>
          <cell r="E25">
            <v>0</v>
          </cell>
          <cell r="F25">
            <v>135716.35999999999</v>
          </cell>
          <cell r="G25">
            <v>246455.24</v>
          </cell>
          <cell r="H25">
            <v>310107.59000000003</v>
          </cell>
          <cell r="I25">
            <v>469680.38</v>
          </cell>
          <cell r="J25">
            <v>476325.2</v>
          </cell>
          <cell r="K25">
            <v>606719.84</v>
          </cell>
          <cell r="L25">
            <v>811715.21</v>
          </cell>
          <cell r="M25">
            <v>738940.23</v>
          </cell>
          <cell r="N25">
            <v>801609.01</v>
          </cell>
          <cell r="O25">
            <v>976303.01</v>
          </cell>
          <cell r="P25">
            <v>5573572.0699999994</v>
          </cell>
        </row>
        <row r="26">
          <cell r="B26" t="str">
            <v>Grand Total</v>
          </cell>
          <cell r="D26">
            <v>0</v>
          </cell>
          <cell r="E26">
            <v>252714.8</v>
          </cell>
          <cell r="F26">
            <v>524884.97</v>
          </cell>
          <cell r="G26">
            <v>665293.91</v>
          </cell>
          <cell r="H26">
            <v>727767.59</v>
          </cell>
          <cell r="I26">
            <v>1077858.8</v>
          </cell>
          <cell r="J26">
            <v>1076692.17</v>
          </cell>
          <cell r="K26">
            <v>1349144.84</v>
          </cell>
          <cell r="L26">
            <v>1927993.24</v>
          </cell>
          <cell r="M26">
            <v>1667125.42</v>
          </cell>
          <cell r="N26">
            <v>1759398.22</v>
          </cell>
          <cell r="O26">
            <v>2139295.25</v>
          </cell>
          <cell r="P26">
            <v>13168169.210000001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IS FY"/>
      <sheetName val="BREW FY"/>
      <sheetName val="QChat FY"/>
      <sheetName val="Snap FY"/>
      <sheetName val="Eudora FY"/>
      <sheetName val="QIS Qtr"/>
      <sheetName val="BREW Qtr"/>
      <sheetName val="QChat Qtr"/>
      <sheetName val="Snap Qtr"/>
      <sheetName val="Eudora Qtr"/>
      <sheetName val="Carrier Mo"/>
      <sheetName val="HC Summary"/>
      <sheetName val="HC by Lead"/>
      <sheetName val="Costs by Lead"/>
      <sheetName val="Costs by Acct"/>
      <sheetName val="QIS Mo."/>
      <sheetName val="BREW Mo."/>
      <sheetName val="QChat Mo."/>
      <sheetName val="Snap Mo."/>
      <sheetName val="Eud Mo."/>
      <sheetName val="Cost Data"/>
      <sheetName val="HC Data"/>
      <sheetName val="COS Data"/>
      <sheetName val="HC04"/>
      <sheetName val="Acct dtl"/>
      <sheetName val="LEXc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B6" t="str">
            <v>EUDMkting</v>
          </cell>
          <cell r="C6" t="str">
            <v>1400 QIS-EUD MARKETING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50000</v>
          </cell>
          <cell r="I6">
            <v>25000</v>
          </cell>
          <cell r="J6">
            <v>25000</v>
          </cell>
          <cell r="K6">
            <v>10000</v>
          </cell>
          <cell r="L6">
            <v>10000</v>
          </cell>
          <cell r="M6">
            <v>1667</v>
          </cell>
          <cell r="N6">
            <v>1667</v>
          </cell>
          <cell r="O6">
            <v>1664</v>
          </cell>
          <cell r="P6">
            <v>124998</v>
          </cell>
        </row>
        <row r="7">
          <cell r="B7" t="str">
            <v>EUDG&amp;A</v>
          </cell>
          <cell r="C7" t="str">
            <v>1410 QIS-EUD G&amp;A</v>
          </cell>
          <cell r="D7">
            <v>26773.72</v>
          </cell>
          <cell r="E7">
            <v>29903.52</v>
          </cell>
          <cell r="F7">
            <v>27754.93</v>
          </cell>
          <cell r="G7">
            <v>34038.04</v>
          </cell>
          <cell r="H7">
            <v>33167.94</v>
          </cell>
          <cell r="I7">
            <v>40370.370000000003</v>
          </cell>
          <cell r="J7">
            <v>31867.3</v>
          </cell>
          <cell r="K7">
            <v>33448.800000000003</v>
          </cell>
          <cell r="L7">
            <v>38388.93</v>
          </cell>
          <cell r="M7">
            <v>31347.71</v>
          </cell>
          <cell r="N7">
            <v>31767.26</v>
          </cell>
          <cell r="O7">
            <v>38581.85</v>
          </cell>
          <cell r="P7">
            <v>397410.37</v>
          </cell>
        </row>
        <row r="8">
          <cell r="B8" t="str">
            <v>EUDG&amp;A</v>
          </cell>
          <cell r="C8" t="str">
            <v>1427 Eudora Sales Admin</v>
          </cell>
          <cell r="D8">
            <v>39771.06</v>
          </cell>
          <cell r="E8">
            <v>35053.25</v>
          </cell>
          <cell r="F8">
            <v>47426.14</v>
          </cell>
          <cell r="G8">
            <v>42237.66</v>
          </cell>
          <cell r="H8">
            <v>41544.79</v>
          </cell>
          <cell r="I8">
            <v>51735.38</v>
          </cell>
          <cell r="J8">
            <v>40818.81</v>
          </cell>
          <cell r="K8">
            <v>42926.45</v>
          </cell>
          <cell r="L8">
            <v>49966.62</v>
          </cell>
          <cell r="M8">
            <v>40387.300000000003</v>
          </cell>
          <cell r="N8">
            <v>41371.550000000003</v>
          </cell>
          <cell r="O8">
            <v>49760.959999999999</v>
          </cell>
          <cell r="P8">
            <v>522999.97</v>
          </cell>
        </row>
        <row r="9">
          <cell r="B9" t="str">
            <v>EUDCOS</v>
          </cell>
          <cell r="C9" t="str">
            <v>1428 Eudora Tech Support</v>
          </cell>
          <cell r="D9">
            <v>90531.45</v>
          </cell>
          <cell r="E9">
            <v>87593.1</v>
          </cell>
          <cell r="F9">
            <v>92096.69</v>
          </cell>
          <cell r="G9">
            <v>110697.37</v>
          </cell>
          <cell r="H9">
            <v>107153.48</v>
          </cell>
          <cell r="I9">
            <v>130491.49</v>
          </cell>
          <cell r="J9">
            <v>109974.73</v>
          </cell>
          <cell r="K9">
            <v>116012</v>
          </cell>
          <cell r="L9">
            <v>133953.72</v>
          </cell>
          <cell r="M9">
            <v>109532.92</v>
          </cell>
          <cell r="N9">
            <v>110844.09</v>
          </cell>
          <cell r="O9">
            <v>132740.19</v>
          </cell>
          <cell r="P9">
            <v>1331621.23</v>
          </cell>
        </row>
        <row r="10">
          <cell r="B10" t="str">
            <v>ENG</v>
          </cell>
          <cell r="C10" t="str">
            <v>2351 QIS-ENGINEERING</v>
          </cell>
          <cell r="D10">
            <v>1395848.28</v>
          </cell>
          <cell r="E10">
            <v>1360190.01</v>
          </cell>
          <cell r="F10">
            <v>1695283.66</v>
          </cell>
          <cell r="G10">
            <v>1980137.81</v>
          </cell>
          <cell r="H10">
            <v>1561849.05</v>
          </cell>
          <cell r="I10">
            <v>2034410.32</v>
          </cell>
          <cell r="J10">
            <v>1609929.61</v>
          </cell>
          <cell r="K10">
            <v>1713295.34</v>
          </cell>
          <cell r="L10">
            <v>2071662.81</v>
          </cell>
          <cell r="M10">
            <v>1737400.87</v>
          </cell>
          <cell r="N10">
            <v>1648399.43</v>
          </cell>
          <cell r="O10">
            <v>2014016.31</v>
          </cell>
          <cell r="P10">
            <v>20822423.499999996</v>
          </cell>
        </row>
        <row r="11">
          <cell r="B11" t="str">
            <v>ENG</v>
          </cell>
          <cell r="C11" t="str">
            <v>2375 QIS-EUD ENGINEERING</v>
          </cell>
          <cell r="D11">
            <v>30361.71</v>
          </cell>
          <cell r="E11">
            <v>27152.1</v>
          </cell>
          <cell r="F11">
            <v>42559.11</v>
          </cell>
          <cell r="G11">
            <v>52806.7</v>
          </cell>
          <cell r="H11">
            <v>37380.04</v>
          </cell>
          <cell r="I11">
            <v>40935.51</v>
          </cell>
          <cell r="J11">
            <v>31842.63</v>
          </cell>
          <cell r="K11">
            <v>34243.06</v>
          </cell>
          <cell r="L11">
            <v>40572.14</v>
          </cell>
          <cell r="M11">
            <v>38813.54</v>
          </cell>
          <cell r="N11">
            <v>32550.09</v>
          </cell>
          <cell r="O11">
            <v>39819.42</v>
          </cell>
          <cell r="P11">
            <v>449036.05</v>
          </cell>
        </row>
        <row r="12">
          <cell r="B12" t="str">
            <v>BREWG&amp;A</v>
          </cell>
          <cell r="C12" t="str">
            <v>5101 QIS-FINANCE &amp; ACCOUNTING</v>
          </cell>
          <cell r="D12">
            <v>137019.95000000001</v>
          </cell>
          <cell r="E12">
            <v>127132.58</v>
          </cell>
          <cell r="F12">
            <v>145534.98000000001</v>
          </cell>
          <cell r="G12">
            <v>155845.76000000001</v>
          </cell>
          <cell r="H12">
            <v>151438.13</v>
          </cell>
          <cell r="I12">
            <v>187628.34</v>
          </cell>
          <cell r="J12">
            <v>154894.91</v>
          </cell>
          <cell r="K12">
            <v>163516.70000000001</v>
          </cell>
          <cell r="L12">
            <v>191069.78</v>
          </cell>
          <cell r="M12">
            <v>153005.56</v>
          </cell>
          <cell r="N12">
            <v>156428.70000000001</v>
          </cell>
          <cell r="O12">
            <v>189678.02</v>
          </cell>
          <cell r="P12">
            <v>1913193.41</v>
          </cell>
        </row>
        <row r="13">
          <cell r="B13" t="str">
            <v>BREWMkting</v>
          </cell>
          <cell r="C13" t="str">
            <v>5102 QIS MARKETING</v>
          </cell>
          <cell r="D13">
            <v>1603570.07</v>
          </cell>
          <cell r="E13">
            <v>1757106.77</v>
          </cell>
          <cell r="F13">
            <v>931618.5</v>
          </cell>
          <cell r="G13">
            <v>1270244.24</v>
          </cell>
          <cell r="H13">
            <v>1611283.37</v>
          </cell>
          <cell r="I13">
            <v>1642377.61</v>
          </cell>
          <cell r="J13">
            <v>1099962.56</v>
          </cell>
          <cell r="K13">
            <v>1085179.6100000001</v>
          </cell>
          <cell r="L13">
            <v>1275373.55</v>
          </cell>
          <cell r="M13">
            <v>120887.08</v>
          </cell>
          <cell r="N13">
            <v>676288.66</v>
          </cell>
          <cell r="O13">
            <v>1178760.18</v>
          </cell>
          <cell r="P13">
            <v>14252652.200000001</v>
          </cell>
        </row>
        <row r="14">
          <cell r="B14" t="str">
            <v>BREWG&amp;A</v>
          </cell>
          <cell r="C14" t="str">
            <v>5104 QIS-BREW SALES ADMINISTRATION</v>
          </cell>
          <cell r="D14">
            <v>64828.99</v>
          </cell>
          <cell r="E14">
            <v>79931.06</v>
          </cell>
          <cell r="F14">
            <v>91131.18</v>
          </cell>
          <cell r="G14">
            <v>98795.43</v>
          </cell>
          <cell r="H14">
            <v>96762.76</v>
          </cell>
          <cell r="I14">
            <v>121926.64</v>
          </cell>
          <cell r="J14">
            <v>97548.77</v>
          </cell>
          <cell r="K14">
            <v>102557.77</v>
          </cell>
          <cell r="L14">
            <v>119474.01</v>
          </cell>
          <cell r="M14">
            <v>96622.74</v>
          </cell>
          <cell r="N14">
            <v>98836.25</v>
          </cell>
          <cell r="O14">
            <v>110945.08</v>
          </cell>
          <cell r="P14">
            <v>1179360.6800000002</v>
          </cell>
        </row>
        <row r="15">
          <cell r="B15" t="str">
            <v>BREWG&amp;A</v>
          </cell>
          <cell r="C15" t="str">
            <v>5106 QIS-HEADQUARTERS</v>
          </cell>
          <cell r="D15">
            <v>978225.75</v>
          </cell>
          <cell r="E15">
            <v>1092584.55</v>
          </cell>
          <cell r="F15">
            <v>1297675.49</v>
          </cell>
          <cell r="G15">
            <v>1161469.02</v>
          </cell>
          <cell r="H15">
            <v>904226.88</v>
          </cell>
          <cell r="I15">
            <v>1230721.94</v>
          </cell>
          <cell r="J15">
            <v>1098902.3600000001</v>
          </cell>
          <cell r="K15">
            <v>1090110.3600000001</v>
          </cell>
          <cell r="L15">
            <v>1217568.1200000001</v>
          </cell>
          <cell r="M15">
            <v>1089195.57</v>
          </cell>
          <cell r="N15">
            <v>1039054.52</v>
          </cell>
          <cell r="O15">
            <v>1587200.16</v>
          </cell>
          <cell r="P15">
            <v>13786934.720000003</v>
          </cell>
        </row>
        <row r="16">
          <cell r="B16" t="str">
            <v>BREWMkting</v>
          </cell>
          <cell r="C16" t="str">
            <v>5107 QIS - BDE Product Management</v>
          </cell>
          <cell r="D16">
            <v>187966.39</v>
          </cell>
          <cell r="E16">
            <v>200834.08</v>
          </cell>
          <cell r="F16">
            <v>184706.48</v>
          </cell>
          <cell r="G16">
            <v>178501.08</v>
          </cell>
          <cell r="H16">
            <v>177383.61</v>
          </cell>
          <cell r="I16">
            <v>242671.94</v>
          </cell>
          <cell r="J16">
            <v>195000.81</v>
          </cell>
          <cell r="K16">
            <v>205353.42</v>
          </cell>
          <cell r="L16">
            <v>273286.81</v>
          </cell>
          <cell r="M16">
            <v>238859.71</v>
          </cell>
          <cell r="N16">
            <v>178909.89</v>
          </cell>
          <cell r="O16">
            <v>202425.78</v>
          </cell>
          <cell r="P16">
            <v>2465899.9999999995</v>
          </cell>
        </row>
        <row r="17">
          <cell r="B17" t="str">
            <v>BREWG&amp;A</v>
          </cell>
          <cell r="C17" t="str">
            <v>5109 QIS-BUSINESS DEVELOPMENT</v>
          </cell>
          <cell r="D17">
            <v>24294.39</v>
          </cell>
          <cell r="E17">
            <v>34068.51</v>
          </cell>
          <cell r="F17">
            <v>64293.54</v>
          </cell>
          <cell r="G17">
            <v>60131.9</v>
          </cell>
          <cell r="H17">
            <v>66594.009999999995</v>
          </cell>
          <cell r="I17">
            <v>84846.24</v>
          </cell>
          <cell r="J17">
            <v>70279.69</v>
          </cell>
          <cell r="K17">
            <v>79051.78</v>
          </cell>
          <cell r="L17">
            <v>100422.07</v>
          </cell>
          <cell r="M17">
            <v>69962.009999999995</v>
          </cell>
          <cell r="N17">
            <v>71139.199999999997</v>
          </cell>
          <cell r="O17">
            <v>100141.07</v>
          </cell>
          <cell r="P17">
            <v>825224.40999999992</v>
          </cell>
        </row>
        <row r="18">
          <cell r="B18" t="str">
            <v>BREWMkting</v>
          </cell>
          <cell r="C18" t="str">
            <v>5116 QIS-BREW DEVELOPER RELATIONS</v>
          </cell>
          <cell r="D18">
            <v>163079.26</v>
          </cell>
          <cell r="E18">
            <v>155348.47</v>
          </cell>
          <cell r="F18">
            <v>116973.89</v>
          </cell>
          <cell r="G18">
            <v>156743.66</v>
          </cell>
          <cell r="H18">
            <v>153085.84</v>
          </cell>
          <cell r="I18">
            <v>186780.21</v>
          </cell>
          <cell r="J18">
            <v>148151.46</v>
          </cell>
          <cell r="K18">
            <v>154888.35</v>
          </cell>
          <cell r="L18">
            <v>178241.43</v>
          </cell>
          <cell r="M18">
            <v>145445.67000000001</v>
          </cell>
          <cell r="N18">
            <v>147828.44</v>
          </cell>
          <cell r="O18">
            <v>176254.06</v>
          </cell>
          <cell r="P18">
            <v>1882820.74</v>
          </cell>
        </row>
        <row r="19">
          <cell r="B19" t="str">
            <v>BREWG&amp;A</v>
          </cell>
          <cell r="C19" t="str">
            <v>5118 BREW Handset &amp; App Operations</v>
          </cell>
          <cell r="D19">
            <v>77704.3</v>
          </cell>
          <cell r="E19">
            <v>123374.83</v>
          </cell>
          <cell r="F19">
            <v>108378.45</v>
          </cell>
          <cell r="G19">
            <v>114220.54</v>
          </cell>
          <cell r="H19">
            <v>120169.91</v>
          </cell>
          <cell r="I19">
            <v>153553.81</v>
          </cell>
          <cell r="J19">
            <v>117180.97</v>
          </cell>
          <cell r="K19">
            <v>121974.56</v>
          </cell>
          <cell r="L19">
            <v>148160.74</v>
          </cell>
          <cell r="M19">
            <v>115795.13</v>
          </cell>
          <cell r="N19">
            <v>118754.97</v>
          </cell>
          <cell r="O19">
            <v>148712.45000000001</v>
          </cell>
          <cell r="P19">
            <v>1467980.6600000001</v>
          </cell>
        </row>
        <row r="20">
          <cell r="B20" t="str">
            <v>BREWMkting</v>
          </cell>
          <cell r="C20" t="str">
            <v>5120 BREW CHINA</v>
          </cell>
          <cell r="D20">
            <v>2194.37</v>
          </cell>
          <cell r="E20">
            <v>135.78</v>
          </cell>
          <cell r="F20">
            <v>169.74</v>
          </cell>
          <cell r="G20">
            <v>136</v>
          </cell>
          <cell r="H20">
            <v>136</v>
          </cell>
          <cell r="I20">
            <v>170</v>
          </cell>
          <cell r="J20">
            <v>136</v>
          </cell>
          <cell r="K20">
            <v>136</v>
          </cell>
          <cell r="L20">
            <v>170</v>
          </cell>
          <cell r="M20">
            <v>136</v>
          </cell>
          <cell r="N20">
            <v>136</v>
          </cell>
          <cell r="O20">
            <v>170</v>
          </cell>
          <cell r="P20">
            <v>3825.8900000000003</v>
          </cell>
        </row>
        <row r="21">
          <cell r="B21" t="str">
            <v>BREWMkting</v>
          </cell>
          <cell r="C21" t="str">
            <v>5121 QIS Carrier Relations</v>
          </cell>
          <cell r="D21">
            <v>479295.17</v>
          </cell>
          <cell r="E21">
            <v>458469.46</v>
          </cell>
          <cell r="F21">
            <v>404566.86</v>
          </cell>
          <cell r="G21">
            <v>433535.12</v>
          </cell>
          <cell r="H21">
            <v>421079.17</v>
          </cell>
          <cell r="I21">
            <v>506638.64</v>
          </cell>
          <cell r="J21">
            <v>481140.14</v>
          </cell>
          <cell r="K21">
            <v>461235.72</v>
          </cell>
          <cell r="L21">
            <v>536397.56999999995</v>
          </cell>
          <cell r="M21">
            <v>471079.04</v>
          </cell>
          <cell r="N21">
            <v>472670.88</v>
          </cell>
          <cell r="O21">
            <v>549061.72</v>
          </cell>
          <cell r="P21">
            <v>5675169.4899999993</v>
          </cell>
        </row>
        <row r="22">
          <cell r="B22" t="str">
            <v>BREWG&amp;A</v>
          </cell>
          <cell r="C22" t="str">
            <v>5123 QIS-BUSINESS SYSTEMS OPERATION</v>
          </cell>
          <cell r="D22">
            <v>75634.13</v>
          </cell>
          <cell r="E22">
            <v>82470.240000000005</v>
          </cell>
          <cell r="F22">
            <v>81619.63</v>
          </cell>
          <cell r="G22">
            <v>89479.86</v>
          </cell>
          <cell r="H22">
            <v>87027.63</v>
          </cell>
          <cell r="I22">
            <v>124522.62</v>
          </cell>
          <cell r="J22">
            <v>106535.67999999999</v>
          </cell>
          <cell r="K22">
            <v>107081.65</v>
          </cell>
          <cell r="L22">
            <v>123807.73</v>
          </cell>
          <cell r="M22">
            <v>98771.13</v>
          </cell>
          <cell r="N22">
            <v>100581.19</v>
          </cell>
          <cell r="O22">
            <v>122686.33</v>
          </cell>
          <cell r="P22">
            <v>1200217.82</v>
          </cell>
        </row>
        <row r="23">
          <cell r="B23" t="str">
            <v>BREWMkting</v>
          </cell>
          <cell r="C23" t="str">
            <v>5124 QIS-BREW OEM</v>
          </cell>
          <cell r="D23">
            <v>64748.69</v>
          </cell>
          <cell r="E23">
            <v>80817.16</v>
          </cell>
          <cell r="F23">
            <v>98765.07</v>
          </cell>
          <cell r="G23">
            <v>84192.7</v>
          </cell>
          <cell r="H23">
            <v>82053.7</v>
          </cell>
          <cell r="I23">
            <v>101721.9</v>
          </cell>
          <cell r="J23">
            <v>95486.52</v>
          </cell>
          <cell r="K23">
            <v>100446.22</v>
          </cell>
          <cell r="L23">
            <v>117059.59</v>
          </cell>
          <cell r="M23">
            <v>93801.24</v>
          </cell>
          <cell r="N23">
            <v>95411.43</v>
          </cell>
          <cell r="O23">
            <v>115744.77</v>
          </cell>
          <cell r="P23">
            <v>1130248.99</v>
          </cell>
        </row>
        <row r="24">
          <cell r="B24" t="str">
            <v>BREWG&amp;A</v>
          </cell>
          <cell r="C24" t="str">
            <v>5125 QIS IT Infrastructure</v>
          </cell>
          <cell r="D24">
            <v>24047.88</v>
          </cell>
          <cell r="E24">
            <v>26458.959999999999</v>
          </cell>
          <cell r="F24">
            <v>32545.01</v>
          </cell>
          <cell r="G24">
            <v>27375.56</v>
          </cell>
          <cell r="H24">
            <v>26068.080000000002</v>
          </cell>
          <cell r="I24">
            <v>30582.3</v>
          </cell>
          <cell r="J24">
            <v>24869.57</v>
          </cell>
          <cell r="K24">
            <v>26158.17</v>
          </cell>
          <cell r="L24">
            <v>29633.48</v>
          </cell>
          <cell r="M24">
            <v>25092.5</v>
          </cell>
          <cell r="N24">
            <v>25256.1</v>
          </cell>
          <cell r="O24">
            <v>29521.08</v>
          </cell>
          <cell r="P24">
            <v>327608.69</v>
          </cell>
        </row>
        <row r="25">
          <cell r="B25" t="str">
            <v>BREWG&amp;A</v>
          </cell>
          <cell r="C25" t="str">
            <v>5126 QIS IT</v>
          </cell>
          <cell r="D25">
            <v>295569.34000000003</v>
          </cell>
          <cell r="E25">
            <v>309786.73</v>
          </cell>
          <cell r="F25">
            <v>277688.02</v>
          </cell>
          <cell r="G25">
            <v>344904.88</v>
          </cell>
          <cell r="H25">
            <v>322775.99</v>
          </cell>
          <cell r="I25">
            <v>408590.22</v>
          </cell>
          <cell r="J25">
            <v>349433.95</v>
          </cell>
          <cell r="K25">
            <v>363709.04</v>
          </cell>
          <cell r="L25">
            <v>429834.72</v>
          </cell>
          <cell r="M25">
            <v>326830.52</v>
          </cell>
          <cell r="N25">
            <v>324421.82</v>
          </cell>
          <cell r="O25">
            <v>400337.87</v>
          </cell>
          <cell r="P25">
            <v>4153883.1000000006</v>
          </cell>
        </row>
        <row r="26">
          <cell r="B26" t="str">
            <v>BREWMkting</v>
          </cell>
          <cell r="C26" t="str">
            <v>5127 QIS - BDS Product Management</v>
          </cell>
          <cell r="D26">
            <v>153733.72</v>
          </cell>
          <cell r="E26">
            <v>130150.33</v>
          </cell>
          <cell r="F26">
            <v>124711.66</v>
          </cell>
          <cell r="G26">
            <v>144039.95000000001</v>
          </cell>
          <cell r="H26">
            <v>140261.91</v>
          </cell>
          <cell r="I26">
            <v>170604.44</v>
          </cell>
          <cell r="J26">
            <v>132933.09</v>
          </cell>
          <cell r="K26">
            <v>141594.53</v>
          </cell>
          <cell r="L26">
            <v>164856.22</v>
          </cell>
          <cell r="M26">
            <v>132440.26999999999</v>
          </cell>
          <cell r="N26">
            <v>134599.06</v>
          </cell>
          <cell r="O26">
            <v>162991.01999999999</v>
          </cell>
          <cell r="P26">
            <v>1732916.2</v>
          </cell>
        </row>
        <row r="27">
          <cell r="B27" t="str">
            <v>BREWG&amp;A</v>
          </cell>
          <cell r="C27" t="str">
            <v>5128 QIS-Business Operations</v>
          </cell>
          <cell r="D27">
            <v>246099.84</v>
          </cell>
          <cell r="E27">
            <v>277780.78999999998</v>
          </cell>
          <cell r="F27">
            <v>355061.64</v>
          </cell>
          <cell r="G27">
            <v>292122.09000000003</v>
          </cell>
          <cell r="H27">
            <v>314090.43</v>
          </cell>
          <cell r="I27">
            <v>371889.94</v>
          </cell>
          <cell r="J27">
            <v>346485.07</v>
          </cell>
          <cell r="K27">
            <v>353236.25</v>
          </cell>
          <cell r="L27">
            <v>456034.01</v>
          </cell>
          <cell r="M27">
            <v>361374.38</v>
          </cell>
          <cell r="N27">
            <v>359757.92</v>
          </cell>
          <cell r="O27">
            <v>441400.4</v>
          </cell>
          <cell r="P27">
            <v>4175332.7599999993</v>
          </cell>
        </row>
        <row r="28">
          <cell r="B28" t="str">
            <v>BREWG&amp;A</v>
          </cell>
          <cell r="C28" t="str">
            <v>5129 QIS Legal</v>
          </cell>
          <cell r="D28">
            <v>171958.76</v>
          </cell>
          <cell r="E28">
            <v>160530.21</v>
          </cell>
          <cell r="F28">
            <v>310670.88</v>
          </cell>
          <cell r="G28">
            <v>189708.68</v>
          </cell>
          <cell r="H28">
            <v>234968.41</v>
          </cell>
          <cell r="I28">
            <v>320868.95</v>
          </cell>
          <cell r="J28">
            <v>510932.19</v>
          </cell>
          <cell r="K28">
            <v>516131.68</v>
          </cell>
          <cell r="L28">
            <v>580590.68000000005</v>
          </cell>
          <cell r="M28">
            <v>556747.89</v>
          </cell>
          <cell r="N28">
            <v>558374.06000000006</v>
          </cell>
          <cell r="O28">
            <v>579188.91</v>
          </cell>
          <cell r="P28">
            <v>4690671.3</v>
          </cell>
        </row>
        <row r="29">
          <cell r="B29" t="str">
            <v>BREWCOS</v>
          </cell>
          <cell r="C29" t="str">
            <v>5132 BREW Tech Support</v>
          </cell>
          <cell r="D29">
            <v>83951.17</v>
          </cell>
          <cell r="E29">
            <v>89142.13</v>
          </cell>
          <cell r="F29">
            <v>110600.7</v>
          </cell>
          <cell r="G29">
            <v>96028.81</v>
          </cell>
          <cell r="H29">
            <v>93678</v>
          </cell>
          <cell r="I29">
            <v>116889.54</v>
          </cell>
          <cell r="J29">
            <v>99585.68</v>
          </cell>
          <cell r="K29">
            <v>104509.36</v>
          </cell>
          <cell r="L29">
            <v>120805.24</v>
          </cell>
          <cell r="M29">
            <v>94868.68</v>
          </cell>
          <cell r="N29">
            <v>96788.160000000003</v>
          </cell>
          <cell r="O29">
            <v>116372.93</v>
          </cell>
          <cell r="P29">
            <v>1223220.3999999999</v>
          </cell>
        </row>
        <row r="30">
          <cell r="B30" t="str">
            <v>BREWMkting</v>
          </cell>
          <cell r="C30" t="str">
            <v>5133 Latin America</v>
          </cell>
          <cell r="D30">
            <v>0</v>
          </cell>
          <cell r="E30">
            <v>0</v>
          </cell>
          <cell r="F30">
            <v>0</v>
          </cell>
          <cell r="G30">
            <v>19175.63</v>
          </cell>
          <cell r="H30">
            <v>17634.38</v>
          </cell>
          <cell r="I30">
            <v>16890.75</v>
          </cell>
          <cell r="J30">
            <v>16161.75</v>
          </cell>
          <cell r="K30">
            <v>16746.75</v>
          </cell>
          <cell r="L30">
            <v>16673.63</v>
          </cell>
          <cell r="M30">
            <v>16773.75</v>
          </cell>
          <cell r="N30">
            <v>16071.75</v>
          </cell>
          <cell r="O30">
            <v>16344</v>
          </cell>
          <cell r="P30">
            <v>152472.39000000001</v>
          </cell>
        </row>
        <row r="31">
          <cell r="B31" t="str">
            <v>BREWCOS</v>
          </cell>
          <cell r="C31" t="str">
            <v>5134 BREW OPERATIONS SUPPORT</v>
          </cell>
          <cell r="D31">
            <v>87161.3</v>
          </cell>
          <cell r="E31">
            <v>59381.64</v>
          </cell>
          <cell r="F31">
            <v>61876.77</v>
          </cell>
          <cell r="G31">
            <v>59609.22</v>
          </cell>
          <cell r="H31">
            <v>58181.39</v>
          </cell>
          <cell r="I31">
            <v>73942.27</v>
          </cell>
          <cell r="J31">
            <v>55798.57</v>
          </cell>
          <cell r="K31">
            <v>58603.32</v>
          </cell>
          <cell r="L31">
            <v>70181.399999999994</v>
          </cell>
          <cell r="M31">
            <v>54690.74</v>
          </cell>
          <cell r="N31">
            <v>55309.09</v>
          </cell>
          <cell r="O31">
            <v>69036.36</v>
          </cell>
          <cell r="P31">
            <v>763772.07</v>
          </cell>
        </row>
        <row r="32">
          <cell r="B32" t="str">
            <v>QChatG&amp;A</v>
          </cell>
          <cell r="C32" t="str">
            <v>5150 QIS-QChat G&amp;A</v>
          </cell>
          <cell r="D32">
            <v>88550.31</v>
          </cell>
          <cell r="E32">
            <v>94682.28</v>
          </cell>
          <cell r="F32">
            <v>108682.91</v>
          </cell>
          <cell r="G32">
            <v>96284.76</v>
          </cell>
          <cell r="H32">
            <v>85935.52</v>
          </cell>
          <cell r="I32">
            <v>114517.32</v>
          </cell>
          <cell r="J32">
            <v>111164.06</v>
          </cell>
          <cell r="K32">
            <v>112461.82</v>
          </cell>
          <cell r="L32">
            <v>127961.4</v>
          </cell>
          <cell r="M32">
            <v>111640</v>
          </cell>
          <cell r="N32">
            <v>109371.73</v>
          </cell>
          <cell r="O32">
            <v>145411.84</v>
          </cell>
          <cell r="P32">
            <v>1306663.9500000004</v>
          </cell>
        </row>
        <row r="33">
          <cell r="B33" t="str">
            <v>QChatMkting</v>
          </cell>
          <cell r="C33" t="str">
            <v>5152 QChat Marketing</v>
          </cell>
          <cell r="D33">
            <v>109624.48</v>
          </cell>
          <cell r="E33">
            <v>116609.27</v>
          </cell>
          <cell r="F33">
            <v>70325.539999999994</v>
          </cell>
          <cell r="G33">
            <v>85291.56</v>
          </cell>
          <cell r="H33">
            <v>103011.38</v>
          </cell>
          <cell r="I33">
            <v>107802.36</v>
          </cell>
          <cell r="J33">
            <v>80491.240000000005</v>
          </cell>
          <cell r="K33">
            <v>76630.679999999993</v>
          </cell>
          <cell r="L33">
            <v>91036.44</v>
          </cell>
          <cell r="M33">
            <v>28755.88</v>
          </cell>
          <cell r="N33">
            <v>57027.32</v>
          </cell>
          <cell r="O33">
            <v>86278.93</v>
          </cell>
          <cell r="P33">
            <v>1012885.0799999998</v>
          </cell>
        </row>
        <row r="34">
          <cell r="B34" t="str">
            <v>QChatG&amp;A</v>
          </cell>
          <cell r="C34" t="str">
            <v>5156 Qchat Tech Support</v>
          </cell>
          <cell r="D34">
            <v>127.92</v>
          </cell>
          <cell r="E34">
            <v>126.5</v>
          </cell>
          <cell r="F34">
            <v>62.55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316.97000000000003</v>
          </cell>
        </row>
        <row r="35">
          <cell r="B35" t="str">
            <v>BREWMkting</v>
          </cell>
          <cell r="C35" t="str">
            <v>6200 NC QC Korea LT QIS</v>
          </cell>
          <cell r="D35">
            <v>148094</v>
          </cell>
          <cell r="E35">
            <v>118779</v>
          </cell>
          <cell r="F35">
            <v>121966</v>
          </cell>
          <cell r="G35">
            <v>152650.88</v>
          </cell>
          <cell r="H35">
            <v>157486.54</v>
          </cell>
          <cell r="I35">
            <v>181281.37</v>
          </cell>
          <cell r="J35">
            <v>148920.41</v>
          </cell>
          <cell r="K35">
            <v>154771.29999999999</v>
          </cell>
          <cell r="L35">
            <v>163219.5</v>
          </cell>
          <cell r="M35">
            <v>143676.69</v>
          </cell>
          <cell r="N35">
            <v>153462.51</v>
          </cell>
          <cell r="O35">
            <v>291703.36</v>
          </cell>
          <cell r="P35">
            <v>1936011.56</v>
          </cell>
        </row>
        <row r="36">
          <cell r="B36" t="str">
            <v>BREWMkting</v>
          </cell>
          <cell r="C36" t="str">
            <v>6201 NC QC Japan KK QIS</v>
          </cell>
          <cell r="D36">
            <v>151741.24</v>
          </cell>
          <cell r="E36">
            <v>173031.27</v>
          </cell>
          <cell r="F36">
            <v>132178.56</v>
          </cell>
          <cell r="G36">
            <v>150686.22</v>
          </cell>
          <cell r="H36">
            <v>153686.32999999999</v>
          </cell>
          <cell r="I36">
            <v>215766.23</v>
          </cell>
          <cell r="J36">
            <v>150749.94</v>
          </cell>
          <cell r="K36">
            <v>150750.73000000001</v>
          </cell>
          <cell r="L36">
            <v>150765.51999999999</v>
          </cell>
          <cell r="M36">
            <v>150814.19</v>
          </cell>
          <cell r="N36">
            <v>153814.19</v>
          </cell>
          <cell r="O36">
            <v>150845.62</v>
          </cell>
          <cell r="P36">
            <v>1884830.04</v>
          </cell>
        </row>
        <row r="37">
          <cell r="B37" t="str">
            <v>BREWMkting</v>
          </cell>
          <cell r="C37" t="str">
            <v>6202 NC QIS Europe</v>
          </cell>
          <cell r="D37">
            <v>0</v>
          </cell>
          <cell r="E37">
            <v>5543.46</v>
          </cell>
          <cell r="F37">
            <v>127966.03</v>
          </cell>
          <cell r="G37">
            <v>42492.38</v>
          </cell>
          <cell r="H37">
            <v>44240.08</v>
          </cell>
          <cell r="I37">
            <v>44240</v>
          </cell>
          <cell r="J37">
            <v>44314.89</v>
          </cell>
          <cell r="K37">
            <v>60901.14</v>
          </cell>
          <cell r="L37">
            <v>60900.83</v>
          </cell>
          <cell r="M37">
            <v>60901.34</v>
          </cell>
          <cell r="N37">
            <v>60901.22</v>
          </cell>
          <cell r="O37">
            <v>60900.55</v>
          </cell>
          <cell r="P37">
            <v>613301.92000000004</v>
          </cell>
        </row>
        <row r="38">
          <cell r="B38" t="str">
            <v>BREWMkting</v>
          </cell>
          <cell r="C38" t="str">
            <v>6203 NC Brew Brazil</v>
          </cell>
          <cell r="D38">
            <v>69062</v>
          </cell>
          <cell r="E38">
            <v>111722</v>
          </cell>
          <cell r="F38">
            <v>145334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326118</v>
          </cell>
        </row>
        <row r="39">
          <cell r="B39" t="str">
            <v>BREWMkting</v>
          </cell>
          <cell r="C39" t="str">
            <v>6205 QIS India</v>
          </cell>
          <cell r="D39">
            <v>7719.83</v>
          </cell>
          <cell r="E39">
            <v>11284.95</v>
          </cell>
          <cell r="F39">
            <v>8885.9500000000007</v>
          </cell>
          <cell r="G39">
            <v>12872.89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40763.619999999995</v>
          </cell>
        </row>
        <row r="40">
          <cell r="B40" t="str">
            <v>BREWMkting</v>
          </cell>
          <cell r="C40" t="str">
            <v>6206 QC Services do Brazil QIS</v>
          </cell>
          <cell r="D40">
            <v>0</v>
          </cell>
          <cell r="E40">
            <v>0</v>
          </cell>
          <cell r="F40">
            <v>0</v>
          </cell>
          <cell r="G40">
            <v>102809.27</v>
          </cell>
          <cell r="H40">
            <v>99240</v>
          </cell>
          <cell r="I40">
            <v>114133.08</v>
          </cell>
          <cell r="J40">
            <v>95304.43</v>
          </cell>
          <cell r="K40">
            <v>96169.06</v>
          </cell>
          <cell r="L40">
            <v>102134.53</v>
          </cell>
          <cell r="M40">
            <v>93421.23</v>
          </cell>
          <cell r="N40">
            <v>95207.86</v>
          </cell>
          <cell r="O40">
            <v>102156.08</v>
          </cell>
          <cell r="P40">
            <v>900575.53999999992</v>
          </cell>
        </row>
        <row r="41">
          <cell r="B41" t="str">
            <v>BREWMkting</v>
          </cell>
          <cell r="C41" t="str">
            <v>6207 QC Europe Sweden Dept - Div 43</v>
          </cell>
          <cell r="D41">
            <v>0</v>
          </cell>
          <cell r="E41">
            <v>12862.73</v>
          </cell>
          <cell r="F41">
            <v>37967.339999999997</v>
          </cell>
          <cell r="G41">
            <v>31592.15</v>
          </cell>
          <cell r="H41">
            <v>30320.42</v>
          </cell>
          <cell r="I41">
            <v>30912.37</v>
          </cell>
          <cell r="J41">
            <v>29982.26</v>
          </cell>
          <cell r="K41">
            <v>29981.58</v>
          </cell>
          <cell r="L41">
            <v>29982.959999999999</v>
          </cell>
          <cell r="M41">
            <v>29981.72</v>
          </cell>
          <cell r="N41">
            <v>29981.64</v>
          </cell>
          <cell r="O41">
            <v>29981.58</v>
          </cell>
          <cell r="P41">
            <v>323546.75000000006</v>
          </cell>
        </row>
        <row r="42">
          <cell r="B42" t="str">
            <v>BREWMkting</v>
          </cell>
          <cell r="C42" t="str">
            <v>6208 QIS India NC</v>
          </cell>
          <cell r="D42">
            <v>0</v>
          </cell>
          <cell r="E42">
            <v>0</v>
          </cell>
          <cell r="F42">
            <v>0</v>
          </cell>
          <cell r="G42">
            <v>34651.480000000003</v>
          </cell>
          <cell r="H42">
            <v>61586.38</v>
          </cell>
          <cell r="I42">
            <v>48964.23</v>
          </cell>
          <cell r="J42">
            <v>53503.41</v>
          </cell>
          <cell r="K42">
            <v>51802.07</v>
          </cell>
          <cell r="L42">
            <v>50846.92</v>
          </cell>
          <cell r="M42">
            <v>71015.429999999993</v>
          </cell>
          <cell r="N42">
            <v>63456.91</v>
          </cell>
          <cell r="O42">
            <v>74594.559999999998</v>
          </cell>
          <cell r="P42">
            <v>510421.38999999996</v>
          </cell>
        </row>
        <row r="43">
          <cell r="B43" t="str">
            <v>BREWMkting</v>
          </cell>
          <cell r="C43" t="str">
            <v>7135 NC China QIS</v>
          </cell>
          <cell r="D43">
            <v>160313.17000000001</v>
          </cell>
          <cell r="E43">
            <v>238940.29</v>
          </cell>
          <cell r="F43">
            <v>239095.17</v>
          </cell>
          <cell r="G43">
            <v>198899.22</v>
          </cell>
          <cell r="H43">
            <v>711081.89</v>
          </cell>
          <cell r="I43">
            <v>241235.97</v>
          </cell>
          <cell r="J43">
            <v>214358.16</v>
          </cell>
          <cell r="K43">
            <v>216450.57</v>
          </cell>
          <cell r="L43">
            <v>235149.25</v>
          </cell>
          <cell r="M43">
            <v>208624.09</v>
          </cell>
          <cell r="N43">
            <v>214063.34</v>
          </cell>
          <cell r="O43">
            <v>235214.02</v>
          </cell>
          <cell r="P43">
            <v>3113425.1399999997</v>
          </cell>
        </row>
        <row r="44">
          <cell r="B44" t="str">
            <v>BREWMkting</v>
          </cell>
          <cell r="C44" t="str">
            <v>7136 QIS Hong Kong Expat</v>
          </cell>
          <cell r="D44">
            <v>31572.32</v>
          </cell>
          <cell r="E44">
            <v>55687.39</v>
          </cell>
          <cell r="F44">
            <v>30602.01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117861.71999999999</v>
          </cell>
        </row>
        <row r="45">
          <cell r="B45" t="str">
            <v>BREWMkting</v>
          </cell>
          <cell r="C45" t="str">
            <v>7137 QIS Beijing Expat</v>
          </cell>
          <cell r="D45">
            <v>46583.33</v>
          </cell>
          <cell r="E45">
            <v>22545.3</v>
          </cell>
          <cell r="F45">
            <v>49638.84</v>
          </cell>
          <cell r="G45">
            <v>116730.04</v>
          </cell>
          <cell r="H45">
            <v>75593.13</v>
          </cell>
          <cell r="I45">
            <v>87514.09</v>
          </cell>
          <cell r="J45">
            <v>76877.88</v>
          </cell>
          <cell r="K45">
            <v>77885.06</v>
          </cell>
          <cell r="L45">
            <v>85056.46</v>
          </cell>
          <cell r="M45">
            <v>74581.759999999995</v>
          </cell>
          <cell r="N45">
            <v>76729.55</v>
          </cell>
          <cell r="O45">
            <v>85082.37</v>
          </cell>
          <cell r="P45">
            <v>874817.80999999994</v>
          </cell>
        </row>
        <row r="46">
          <cell r="B46" t="str">
            <v>BREWMkting</v>
          </cell>
          <cell r="C46" t="str">
            <v>7138 NC QIS Hong Kong</v>
          </cell>
          <cell r="D46">
            <v>2644.26</v>
          </cell>
          <cell r="E46">
            <v>29917.06</v>
          </cell>
          <cell r="F46">
            <v>6606.32</v>
          </cell>
          <cell r="G46">
            <v>16544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55711.64</v>
          </cell>
        </row>
        <row r="47">
          <cell r="B47" t="str">
            <v>BREWMkting</v>
          </cell>
          <cell r="C47" t="str">
            <v>7139 NC BREW Argentina</v>
          </cell>
          <cell r="D47">
            <v>6886.56</v>
          </cell>
          <cell r="E47">
            <v>7182.87</v>
          </cell>
          <cell r="F47">
            <v>10668.59</v>
          </cell>
          <cell r="G47">
            <v>11845</v>
          </cell>
          <cell r="H47">
            <v>11845</v>
          </cell>
          <cell r="I47">
            <v>11845</v>
          </cell>
          <cell r="J47">
            <v>11845</v>
          </cell>
          <cell r="K47">
            <v>11845</v>
          </cell>
          <cell r="L47">
            <v>11845</v>
          </cell>
          <cell r="M47">
            <v>11845</v>
          </cell>
          <cell r="N47">
            <v>11845</v>
          </cell>
          <cell r="O47">
            <v>11845</v>
          </cell>
          <cell r="P47">
            <v>131343.02000000002</v>
          </cell>
        </row>
        <row r="48">
          <cell r="B48" t="str">
            <v>BREWMkting</v>
          </cell>
          <cell r="C48" t="str">
            <v>7140 QIS UK Expat</v>
          </cell>
          <cell r="D48">
            <v>18062.75</v>
          </cell>
          <cell r="E48">
            <v>80221.62</v>
          </cell>
          <cell r="F48">
            <v>207296.56</v>
          </cell>
          <cell r="G48">
            <v>99450.64</v>
          </cell>
          <cell r="H48">
            <v>99451.24</v>
          </cell>
          <cell r="I48">
            <v>98753.95</v>
          </cell>
          <cell r="J48">
            <v>100557.21</v>
          </cell>
          <cell r="K48">
            <v>100556.53</v>
          </cell>
          <cell r="L48">
            <v>100556.81</v>
          </cell>
          <cell r="M48">
            <v>100557.32</v>
          </cell>
          <cell r="N48">
            <v>100556.8</v>
          </cell>
          <cell r="O48">
            <v>100556.81</v>
          </cell>
          <cell r="P48">
            <v>1206578.2400000002</v>
          </cell>
        </row>
        <row r="49">
          <cell r="B49" t="str">
            <v>BREWMkting</v>
          </cell>
          <cell r="C49" t="str">
            <v>7141 QIS Venezuela</v>
          </cell>
          <cell r="D49">
            <v>1426</v>
          </cell>
          <cell r="E49">
            <v>0</v>
          </cell>
          <cell r="F49">
            <v>10345.91</v>
          </cell>
          <cell r="G49">
            <v>28132.12</v>
          </cell>
          <cell r="H49">
            <v>35754.92</v>
          </cell>
          <cell r="I49">
            <v>37025.74</v>
          </cell>
          <cell r="J49">
            <v>38092.199999999997</v>
          </cell>
          <cell r="K49">
            <v>38091.839999999997</v>
          </cell>
          <cell r="L49">
            <v>38092.18</v>
          </cell>
          <cell r="M49">
            <v>38092.1</v>
          </cell>
          <cell r="N49">
            <v>38091.910000000003</v>
          </cell>
          <cell r="O49">
            <v>38092.400000000001</v>
          </cell>
          <cell r="P49">
            <v>341237.32000000007</v>
          </cell>
        </row>
        <row r="50">
          <cell r="B50" t="str">
            <v>BREWMkting</v>
          </cell>
          <cell r="C50" t="str">
            <v>7142 QIS Mexico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5601</v>
          </cell>
          <cell r="I50">
            <v>11475.73</v>
          </cell>
          <cell r="J50">
            <v>10207.99</v>
          </cell>
          <cell r="K50">
            <v>10332.15</v>
          </cell>
          <cell r="L50">
            <v>11188.75</v>
          </cell>
          <cell r="M50">
            <v>9937.58</v>
          </cell>
          <cell r="N50">
            <v>10194.120000000001</v>
          </cell>
          <cell r="O50">
            <v>11191.85</v>
          </cell>
          <cell r="P50">
            <v>80129.170000000013</v>
          </cell>
        </row>
        <row r="51">
          <cell r="B51" t="str">
            <v>BREWMkting</v>
          </cell>
          <cell r="C51" t="str">
            <v>7143 QIS Australia</v>
          </cell>
          <cell r="D51">
            <v>0</v>
          </cell>
          <cell r="E51">
            <v>0</v>
          </cell>
          <cell r="F51">
            <v>0</v>
          </cell>
          <cell r="G51">
            <v>9188</v>
          </cell>
          <cell r="H51">
            <v>3988</v>
          </cell>
          <cell r="I51">
            <v>15402.83</v>
          </cell>
          <cell r="J51">
            <v>12686.47</v>
          </cell>
          <cell r="K51">
            <v>18034.98</v>
          </cell>
          <cell r="L51">
            <v>13859.57</v>
          </cell>
          <cell r="M51">
            <v>13563.02</v>
          </cell>
          <cell r="N51">
            <v>12669.89</v>
          </cell>
          <cell r="O51">
            <v>19063.27</v>
          </cell>
          <cell r="P51">
            <v>118456.03000000001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0P&amp;L"/>
      <sheetName val="Sheet2"/>
      <sheetName val="FY01P&amp;L"/>
      <sheetName val="SR_P&amp;L By Year"/>
      <sheetName val="ProdSumm"/>
      <sheetName val="Output Rev"/>
      <sheetName val="Output-ASP"/>
      <sheetName val="Rev-Margin Buildup"/>
      <sheetName val="Attach Rates"/>
      <sheetName val="Forecast Data - Handsets"/>
      <sheetName val="CSM, VLSI, HDR, Dual Proc, Mem"/>
      <sheetName val="Rev by Customer"/>
      <sheetName val="Mkt Share Fcst"/>
      <sheetName val="ASP by Cust Buildup"/>
      <sheetName val="For PPT slides"/>
      <sheetName val="Output_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QCT Rev by Product Line</v>
          </cell>
          <cell r="D4">
            <v>2001</v>
          </cell>
          <cell r="E4">
            <v>2002</v>
          </cell>
          <cell r="F4">
            <v>2003</v>
          </cell>
          <cell r="H4">
            <v>2001</v>
          </cell>
          <cell r="I4">
            <v>2002</v>
          </cell>
          <cell r="J4">
            <v>2003</v>
          </cell>
        </row>
        <row r="5">
          <cell r="A5" t="str">
            <v>CDMA Market (M units)</v>
          </cell>
          <cell r="D5">
            <v>89.002534098572411</v>
          </cell>
          <cell r="E5">
            <v>116.69850644090906</v>
          </cell>
          <cell r="F5">
            <v>146.54864816041948</v>
          </cell>
        </row>
        <row r="6">
          <cell r="B6" t="str">
            <v>QCT Share</v>
          </cell>
          <cell r="D6">
            <v>0.85112500000000002</v>
          </cell>
          <cell r="E6">
            <v>0.82780000000000009</v>
          </cell>
          <cell r="F6">
            <v>0.79925000000000024</v>
          </cell>
        </row>
        <row r="7">
          <cell r="A7" t="str">
            <v>QCT Shipments</v>
          </cell>
          <cell r="D7">
            <v>75.752281834647448</v>
          </cell>
          <cell r="E7">
            <v>96.603023631784524</v>
          </cell>
          <cell r="F7">
            <v>117.12900704221531</v>
          </cell>
        </row>
        <row r="9">
          <cell r="A9" t="str">
            <v>Revenue, $ millions</v>
          </cell>
          <cell r="H9" t="str">
            <v>Gross Margin, % of Revenue</v>
          </cell>
        </row>
        <row r="10">
          <cell r="B10" t="str">
            <v>MSM</v>
          </cell>
          <cell r="D10">
            <v>1173.5918511042926</v>
          </cell>
          <cell r="E10">
            <v>1671.2904719029034</v>
          </cell>
          <cell r="F10">
            <v>2089.4060998226423</v>
          </cell>
          <cell r="H10">
            <v>0.65084444766815419</v>
          </cell>
          <cell r="I10">
            <v>0.63232893778921129</v>
          </cell>
          <cell r="J10">
            <v>0.615393190777206</v>
          </cell>
        </row>
        <row r="11">
          <cell r="B11" t="str">
            <v>RF / Analog</v>
          </cell>
          <cell r="D11">
            <v>541.84316686485101</v>
          </cell>
          <cell r="E11">
            <v>661.10165250703983</v>
          </cell>
          <cell r="F11">
            <v>797.44122903296534</v>
          </cell>
          <cell r="H11">
            <v>0.33057332792350003</v>
          </cell>
          <cell r="I11">
            <v>0.35836961717146204</v>
          </cell>
          <cell r="J11">
            <v>0.34456272749034267</v>
          </cell>
        </row>
        <row r="12">
          <cell r="B12" t="str">
            <v>Launchpad and DMSS</v>
          </cell>
          <cell r="D12">
            <v>24.204488560260508</v>
          </cell>
          <cell r="E12">
            <v>47.603520475727279</v>
          </cell>
          <cell r="F12">
            <v>77.087180612656454</v>
          </cell>
          <cell r="H12">
            <v>0.76272337946759805</v>
          </cell>
          <cell r="I12">
            <v>0.66972732396778201</v>
          </cell>
          <cell r="J12">
            <v>0.62849799416428853</v>
          </cell>
        </row>
        <row r="13">
          <cell r="B13" t="str">
            <v>CSM</v>
          </cell>
          <cell r="D13">
            <v>46</v>
          </cell>
          <cell r="E13">
            <v>51</v>
          </cell>
          <cell r="F13">
            <v>57</v>
          </cell>
          <cell r="H13">
            <v>0.7</v>
          </cell>
          <cell r="I13">
            <v>0.7</v>
          </cell>
          <cell r="J13">
            <v>0.7</v>
          </cell>
        </row>
        <row r="14">
          <cell r="B14" t="str">
            <v>VLSI</v>
          </cell>
          <cell r="D14">
            <v>4</v>
          </cell>
          <cell r="E14">
            <v>3</v>
          </cell>
          <cell r="F14">
            <v>0</v>
          </cell>
          <cell r="H14">
            <v>0.5</v>
          </cell>
          <cell r="I14">
            <v>0.5</v>
          </cell>
        </row>
        <row r="15">
          <cell r="B15" t="str">
            <v>3G DS</v>
          </cell>
          <cell r="D15">
            <v>0</v>
          </cell>
          <cell r="E15">
            <v>6.4126783799649809</v>
          </cell>
          <cell r="F15">
            <v>50.390411064257336</v>
          </cell>
          <cell r="I15">
            <v>0.5</v>
          </cell>
          <cell r="J15">
            <v>0.5</v>
          </cell>
        </row>
        <row r="16">
          <cell r="B16" t="str">
            <v>Globalstar - GUM</v>
          </cell>
          <cell r="D16">
            <v>14.187842430379746</v>
          </cell>
          <cell r="E16">
            <v>11.56432283544304</v>
          </cell>
          <cell r="F16">
            <v>8.8877645772151883</v>
          </cell>
          <cell r="H16">
            <v>0.8</v>
          </cell>
          <cell r="I16">
            <v>0.79999999999999993</v>
          </cell>
          <cell r="J16">
            <v>0.8</v>
          </cell>
        </row>
        <row r="17">
          <cell r="B17" t="str">
            <v>Total</v>
          </cell>
          <cell r="D17">
            <v>1803.8273489597839</v>
          </cell>
          <cell r="E17">
            <v>2451.9726461010787</v>
          </cell>
          <cell r="F17">
            <v>3080.2126851097369</v>
          </cell>
          <cell r="H17">
            <v>0.55823316064084283</v>
          </cell>
          <cell r="I17">
            <v>0.5608803397463592</v>
          </cell>
          <cell r="J17">
            <v>0.54581600004445885</v>
          </cell>
        </row>
        <row r="18">
          <cell r="B18" t="str">
            <v>Gross Margin $M</v>
          </cell>
          <cell r="D18">
            <v>1006.9562422602128</v>
          </cell>
          <cell r="E18">
            <v>1375.2632507939525</v>
          </cell>
          <cell r="F18">
            <v>1681.2293670727988</v>
          </cell>
        </row>
        <row r="22">
          <cell r="B22" t="str">
            <v>MSM3000</v>
          </cell>
          <cell r="D22">
            <v>371.46824055145015</v>
          </cell>
          <cell r="E22">
            <v>0</v>
          </cell>
          <cell r="F22">
            <v>0</v>
          </cell>
          <cell r="H22">
            <v>0.68600412747137629</v>
          </cell>
        </row>
        <row r="23">
          <cell r="B23" t="str">
            <v>MSM3100</v>
          </cell>
          <cell r="D23">
            <v>517.05327679246727</v>
          </cell>
          <cell r="E23">
            <v>616.18091915220441</v>
          </cell>
          <cell r="F23">
            <v>318.74591374199883</v>
          </cell>
          <cell r="H23">
            <v>0.6434253412147054</v>
          </cell>
          <cell r="I23">
            <v>0.63791204247381439</v>
          </cell>
          <cell r="J23">
            <v>0.63431466221127097</v>
          </cell>
        </row>
        <row r="24">
          <cell r="B24" t="str">
            <v>MSM3300</v>
          </cell>
          <cell r="D24">
            <v>132.70882680320156</v>
          </cell>
          <cell r="E24">
            <v>98.985282097423934</v>
          </cell>
          <cell r="F24">
            <v>0</v>
          </cell>
          <cell r="H24">
            <v>0.60949128022435273</v>
          </cell>
          <cell r="I24">
            <v>0.62393730074388942</v>
          </cell>
        </row>
        <row r="25">
          <cell r="B25" t="str">
            <v>MSM5000</v>
          </cell>
          <cell r="D25">
            <v>58.288540161192408</v>
          </cell>
          <cell r="E25">
            <v>0</v>
          </cell>
          <cell r="F25">
            <v>0</v>
          </cell>
          <cell r="H25">
            <v>0.5684366638121694</v>
          </cell>
        </row>
        <row r="26">
          <cell r="B26" t="str">
            <v>MSM5105</v>
          </cell>
          <cell r="D26">
            <v>68.18841209308215</v>
          </cell>
          <cell r="E26">
            <v>374.74926113995309</v>
          </cell>
          <cell r="F26">
            <v>577.09414362596669</v>
          </cell>
          <cell r="H26">
            <v>0.69986167034967361</v>
          </cell>
          <cell r="I26">
            <v>0.68955582232893153</v>
          </cell>
          <cell r="J26">
            <v>0.68511126095751851</v>
          </cell>
        </row>
        <row r="27">
          <cell r="B27" t="str">
            <v>MSM5100 &amp; derivatives</v>
          </cell>
          <cell r="D27">
            <v>16.635201090888579</v>
          </cell>
          <cell r="E27">
            <v>475.11168351835875</v>
          </cell>
          <cell r="F27">
            <v>952.28028794771274</v>
          </cell>
          <cell r="H27">
            <v>0.59791666666666654</v>
          </cell>
          <cell r="I27">
            <v>0.61190476190476184</v>
          </cell>
          <cell r="J27">
            <v>0.61351351351351346</v>
          </cell>
        </row>
        <row r="28">
          <cell r="B28" t="str">
            <v>+ HDR incremental</v>
          </cell>
          <cell r="D28">
            <v>0</v>
          </cell>
          <cell r="E28">
            <v>15.456483781085524</v>
          </cell>
          <cell r="F28">
            <v>42.166442535197511</v>
          </cell>
          <cell r="H28">
            <v>0</v>
          </cell>
          <cell r="I28">
            <v>0.58125000000000004</v>
          </cell>
          <cell r="J28">
            <v>0.57499999999999996</v>
          </cell>
        </row>
        <row r="29">
          <cell r="B29" t="str">
            <v>+ Int Memory</v>
          </cell>
          <cell r="D29">
            <v>0</v>
          </cell>
          <cell r="E29">
            <v>50.233572288527952</v>
          </cell>
          <cell r="F29">
            <v>128.84190774643685</v>
          </cell>
          <cell r="H29">
            <v>0</v>
          </cell>
          <cell r="I29">
            <v>0.37692307692307692</v>
          </cell>
          <cell r="J29">
            <v>0.27272727272727282</v>
          </cell>
        </row>
        <row r="30">
          <cell r="B30" t="str">
            <v>+ Dual Proc</v>
          </cell>
          <cell r="D30">
            <v>9.249353612010454</v>
          </cell>
          <cell r="E30">
            <v>40.5732699253495</v>
          </cell>
          <cell r="F30">
            <v>70.277404225329178</v>
          </cell>
          <cell r="H30">
            <v>0.48636363636363633</v>
          </cell>
          <cell r="I30">
            <v>0.55714285714285716</v>
          </cell>
          <cell r="J30">
            <v>0.54</v>
          </cell>
        </row>
        <row r="31">
          <cell r="B31" t="str">
            <v>Total</v>
          </cell>
          <cell r="D31">
            <v>1173.5918511042926</v>
          </cell>
          <cell r="E31">
            <v>1671.2904719029034</v>
          </cell>
          <cell r="F31">
            <v>2089.4060998226419</v>
          </cell>
        </row>
        <row r="43">
          <cell r="H43" t="str">
            <v>difference from 3</v>
          </cell>
        </row>
        <row r="44">
          <cell r="B44" t="str">
            <v>Current Case</v>
          </cell>
          <cell r="C44" t="str">
            <v>Rev</v>
          </cell>
          <cell r="D44">
            <v>1803.8273489597839</v>
          </cell>
          <cell r="E44">
            <v>2451.9726461010787</v>
          </cell>
          <cell r="F44">
            <v>3080.2126851097369</v>
          </cell>
          <cell r="H44">
            <v>388.5812996755933</v>
          </cell>
          <cell r="I44">
            <v>751.5413263955902</v>
          </cell>
          <cell r="J44">
            <v>1273.805967745066</v>
          </cell>
        </row>
        <row r="45">
          <cell r="B45" t="str">
            <v>SCENARIO 2</v>
          </cell>
          <cell r="C45" t="str">
            <v>GM</v>
          </cell>
          <cell r="D45">
            <v>1006.9562422602128</v>
          </cell>
          <cell r="E45">
            <v>1375.2632507939525</v>
          </cell>
          <cell r="F45">
            <v>1681.2293670727988</v>
          </cell>
          <cell r="H45">
            <v>213.4849896193623</v>
          </cell>
          <cell r="I45">
            <v>413.48263279078355</v>
          </cell>
          <cell r="J45">
            <v>696.3373434866628</v>
          </cell>
        </row>
        <row r="47">
          <cell r="B47" t="str">
            <v>Case 3</v>
          </cell>
          <cell r="D47">
            <v>2192.4086486353772</v>
          </cell>
          <cell r="E47">
            <v>3203.5139724966689</v>
          </cell>
          <cell r="F47">
            <v>4354.0186528548029</v>
          </cell>
        </row>
        <row r="48">
          <cell r="D48">
            <v>1220.4412318795751</v>
          </cell>
          <cell r="E48">
            <v>1788.745883584736</v>
          </cell>
          <cell r="F48">
            <v>2377.5667105594616</v>
          </cell>
        </row>
        <row r="49">
          <cell r="A49" t="str">
            <v>Case 3 Upside Contributors</v>
          </cell>
          <cell r="D49">
            <v>2001</v>
          </cell>
          <cell r="E49">
            <v>2002</v>
          </cell>
          <cell r="F49">
            <v>2003</v>
          </cell>
          <cell r="H49">
            <v>2001</v>
          </cell>
          <cell r="I49">
            <v>2002</v>
          </cell>
          <cell r="J49">
            <v>2003</v>
          </cell>
        </row>
        <row r="50">
          <cell r="A50" t="str">
            <v>vs. Case 2</v>
          </cell>
          <cell r="E50" t="str">
            <v>Revenue $M</v>
          </cell>
          <cell r="I50" t="str">
            <v>Gross Margin $M</v>
          </cell>
        </row>
        <row r="51">
          <cell r="A51" t="str">
            <v>Highly Successful Launchpad</v>
          </cell>
        </row>
        <row r="52">
          <cell r="B52" t="str">
            <v>Richer mix of MSMs, Launchpad</v>
          </cell>
          <cell r="D52">
            <v>0</v>
          </cell>
          <cell r="E52">
            <v>111.96549793352233</v>
          </cell>
          <cell r="F52">
            <v>226.62404212890851</v>
          </cell>
          <cell r="H52">
            <v>0</v>
          </cell>
          <cell r="I52">
            <v>58.970615472123882</v>
          </cell>
          <cell r="J52">
            <v>121.17589528048848</v>
          </cell>
        </row>
        <row r="53">
          <cell r="B53" t="str">
            <v>Increased cdma share in NA/Japan</v>
          </cell>
          <cell r="D53">
            <v>167.18702079671311</v>
          </cell>
          <cell r="E53">
            <v>220.55357036272244</v>
          </cell>
          <cell r="F53">
            <v>278.81963805958412</v>
          </cell>
          <cell r="H53">
            <v>91.851870970311211</v>
          </cell>
          <cell r="I53">
            <v>122.02372414964225</v>
          </cell>
          <cell r="J53">
            <v>151.23841299127071</v>
          </cell>
        </row>
        <row r="54">
          <cell r="B54" t="str">
            <v>Higher share of Nokia/Mot</v>
          </cell>
          <cell r="D54">
            <v>107.06140575063068</v>
          </cell>
          <cell r="E54">
            <v>152.11040865277619</v>
          </cell>
          <cell r="F54">
            <v>161.89008027122873</v>
          </cell>
          <cell r="H54">
            <v>58.819101985579209</v>
          </cell>
          <cell r="I54">
            <v>86.506057224482433</v>
          </cell>
          <cell r="J54">
            <v>91.395697739922696</v>
          </cell>
        </row>
        <row r="55">
          <cell r="A55" t="str">
            <v>New Market Development</v>
          </cell>
        </row>
        <row r="56">
          <cell r="B56" t="str">
            <v>New markets/operators and China</v>
          </cell>
          <cell r="D56">
            <v>114.3328731282495</v>
          </cell>
          <cell r="E56">
            <v>220.1914546072785</v>
          </cell>
          <cell r="F56">
            <v>392.26326009402874</v>
          </cell>
          <cell r="H56">
            <v>62.814016663471875</v>
          </cell>
          <cell r="I56">
            <v>121.82337956678293</v>
          </cell>
          <cell r="J56">
            <v>212.77293573821044</v>
          </cell>
        </row>
        <row r="57">
          <cell r="A57" t="str">
            <v>Product Development</v>
          </cell>
        </row>
        <row r="58">
          <cell r="B58" t="str">
            <v>ZIF RF Dvmt</v>
          </cell>
          <cell r="D58">
            <v>0</v>
          </cell>
          <cell r="E58">
            <v>9.7203948392907478</v>
          </cell>
          <cell r="F58">
            <v>76.208947191315929</v>
          </cell>
          <cell r="H58">
            <v>0</v>
          </cell>
          <cell r="I58">
            <v>9.7203948392905204</v>
          </cell>
          <cell r="J58">
            <v>76.208947191315929</v>
          </cell>
        </row>
        <row r="59">
          <cell r="B59" t="str">
            <v>Integrated Memory</v>
          </cell>
          <cell r="E59">
            <v>33</v>
          </cell>
          <cell r="F59">
            <v>112</v>
          </cell>
          <cell r="I59">
            <v>12.438461538461539</v>
          </cell>
          <cell r="J59">
            <v>30.545454545454554</v>
          </cell>
        </row>
        <row r="60">
          <cell r="B60" t="str">
            <v>DS chipset Dvmt</v>
          </cell>
          <cell r="D60">
            <v>0</v>
          </cell>
          <cell r="E60">
            <v>4</v>
          </cell>
          <cell r="F60">
            <v>26</v>
          </cell>
          <cell r="H60">
            <v>0</v>
          </cell>
          <cell r="I60">
            <v>2</v>
          </cell>
          <cell r="J60">
            <v>13</v>
          </cell>
        </row>
      </sheetData>
      <sheetData sheetId="6" refreshError="1">
        <row r="3">
          <cell r="A3" t="str">
            <v>MSM Family ASP $</v>
          </cell>
          <cell r="D3">
            <v>2001</v>
          </cell>
          <cell r="E3">
            <v>2002</v>
          </cell>
          <cell r="F3">
            <v>2003</v>
          </cell>
          <cell r="O3" t="str">
            <v>RF / Analog Family</v>
          </cell>
          <cell r="S3">
            <v>2001</v>
          </cell>
          <cell r="T3">
            <v>2002</v>
          </cell>
          <cell r="U3">
            <v>2003</v>
          </cell>
        </row>
        <row r="5">
          <cell r="A5" t="str">
            <v>MSM ASP</v>
          </cell>
          <cell r="O5" t="str">
            <v>Product Line</v>
          </cell>
          <cell r="S5" t="str">
            <v>ASP</v>
          </cell>
        </row>
        <row r="6">
          <cell r="B6" t="str">
            <v>MSM3000</v>
          </cell>
          <cell r="D6">
            <v>13.02</v>
          </cell>
          <cell r="E6">
            <v>11.5</v>
          </cell>
          <cell r="F6">
            <v>0</v>
          </cell>
          <cell r="P6" t="str">
            <v>IFR3000</v>
          </cell>
          <cell r="S6">
            <v>2.6459653798308351</v>
          </cell>
          <cell r="T6">
            <v>2.3625834757739828</v>
          </cell>
          <cell r="U6">
            <v>0</v>
          </cell>
        </row>
        <row r="7">
          <cell r="B7" t="str">
            <v>MSM3100</v>
          </cell>
          <cell r="D7">
            <v>15.04</v>
          </cell>
          <cell r="E7">
            <v>13.33</v>
          </cell>
          <cell r="F7">
            <v>11.92</v>
          </cell>
          <cell r="P7" t="str">
            <v>IFR3300</v>
          </cell>
          <cell r="S7">
            <v>2.8750825727906375</v>
          </cell>
          <cell r="T7">
            <v>2.5471584956345366</v>
          </cell>
          <cell r="U7">
            <v>2.3286684810576821</v>
          </cell>
        </row>
        <row r="8">
          <cell r="B8" t="str">
            <v>MSM3300</v>
          </cell>
          <cell r="D8">
            <v>21.26</v>
          </cell>
          <cell r="E8">
            <v>18.82</v>
          </cell>
          <cell r="F8">
            <v>17.36</v>
          </cell>
          <cell r="P8" t="str">
            <v>IFR3500</v>
          </cell>
          <cell r="S8">
            <v>2.6577937499999997</v>
          </cell>
          <cell r="T8">
            <v>2.2591246874999995</v>
          </cell>
          <cell r="U8">
            <v>1.9202559843749996</v>
          </cell>
        </row>
        <row r="9">
          <cell r="B9" t="str">
            <v>MSM5000</v>
          </cell>
          <cell r="D9">
            <v>21</v>
          </cell>
          <cell r="E9">
            <v>20</v>
          </cell>
          <cell r="F9">
            <v>0</v>
          </cell>
          <cell r="P9" t="str">
            <v>IFT3000</v>
          </cell>
          <cell r="S9">
            <v>2.6077302676632113</v>
          </cell>
          <cell r="T9">
            <v>2.3377072644989019</v>
          </cell>
          <cell r="U9">
            <v>0</v>
          </cell>
        </row>
        <row r="10">
          <cell r="B10" t="str">
            <v>MSM5105</v>
          </cell>
          <cell r="D10">
            <v>19.09</v>
          </cell>
          <cell r="E10">
            <v>16.66</v>
          </cell>
          <cell r="F10">
            <v>14.83</v>
          </cell>
          <cell r="P10" t="str">
            <v>PA3100</v>
          </cell>
          <cell r="S10">
            <v>3.5023457754516607</v>
          </cell>
          <cell r="T10">
            <v>2.6319798852197702</v>
          </cell>
          <cell r="U10">
            <v>1.9932339156733199</v>
          </cell>
        </row>
        <row r="11">
          <cell r="B11" t="str">
            <v>MSM5100</v>
          </cell>
          <cell r="D11">
            <v>24</v>
          </cell>
          <cell r="E11">
            <v>21</v>
          </cell>
          <cell r="F11">
            <v>18.5</v>
          </cell>
          <cell r="P11" t="str">
            <v>PA3300</v>
          </cell>
          <cell r="S11">
            <v>3.7234766589355477</v>
          </cell>
          <cell r="T11">
            <v>3.2856631255456801</v>
          </cell>
          <cell r="U11">
            <v>2.9235151400396782</v>
          </cell>
        </row>
        <row r="12">
          <cell r="B12" t="str">
            <v>+ HDR</v>
          </cell>
          <cell r="D12">
            <v>0</v>
          </cell>
          <cell r="E12">
            <v>8</v>
          </cell>
          <cell r="F12">
            <v>6</v>
          </cell>
          <cell r="P12" t="str">
            <v>PA5100</v>
          </cell>
          <cell r="S12">
            <v>0</v>
          </cell>
          <cell r="T12">
            <v>3.5</v>
          </cell>
          <cell r="U12">
            <v>3.1</v>
          </cell>
        </row>
        <row r="13">
          <cell r="B13" t="str">
            <v>+ Int Memory</v>
          </cell>
          <cell r="D13">
            <v>0</v>
          </cell>
          <cell r="E13">
            <v>6.5</v>
          </cell>
          <cell r="F13">
            <v>5.5</v>
          </cell>
          <cell r="P13" t="str">
            <v>PM1000</v>
          </cell>
          <cell r="S13">
            <v>2.8018766203613281</v>
          </cell>
          <cell r="T13">
            <v>2.6617827893432615</v>
          </cell>
          <cell r="U13">
            <v>2.5286936498760983</v>
          </cell>
        </row>
        <row r="14">
          <cell r="B14" t="str">
            <v>+ Dual Proc</v>
          </cell>
          <cell r="D14">
            <v>11</v>
          </cell>
          <cell r="E14">
            <v>7</v>
          </cell>
          <cell r="F14">
            <v>5</v>
          </cell>
          <cell r="P14" t="str">
            <v>PM5110 (High)</v>
          </cell>
          <cell r="S14">
            <v>3.29975</v>
          </cell>
          <cell r="T14">
            <v>2.9536647758138934</v>
          </cell>
          <cell r="U14">
            <v>2.7540327917465812</v>
          </cell>
        </row>
        <row r="15">
          <cell r="P15" t="str">
            <v>PM5120/30 (Low)</v>
          </cell>
          <cell r="S15">
            <v>2.2811250000000003</v>
          </cell>
          <cell r="T15">
            <v>1.9509349075766098</v>
          </cell>
          <cell r="U15">
            <v>1.7695723776107233</v>
          </cell>
        </row>
        <row r="16">
          <cell r="A16" t="str">
            <v>MSM Cost (excl ARM royalty)</v>
          </cell>
          <cell r="P16" t="str">
            <v>RFR3100</v>
          </cell>
          <cell r="S16">
            <v>1.5760555989532472</v>
          </cell>
          <cell r="T16">
            <v>1.3621571067461473</v>
          </cell>
          <cell r="U16">
            <v>1.2282305258005077</v>
          </cell>
        </row>
        <row r="17">
          <cell r="B17" t="str">
            <v>MSM3000</v>
          </cell>
          <cell r="D17">
            <v>3.9832142857142858</v>
          </cell>
          <cell r="E17">
            <v>0</v>
          </cell>
          <cell r="F17">
            <v>0</v>
          </cell>
          <cell r="P17" t="str">
            <v>RFR3300</v>
          </cell>
          <cell r="S17">
            <v>2.1233449652709964</v>
          </cell>
          <cell r="T17">
            <v>1.8431478250656341</v>
          </cell>
          <cell r="U17">
            <v>1.5666756513057889</v>
          </cell>
        </row>
        <row r="18">
          <cell r="B18" t="str">
            <v>MSM3100</v>
          </cell>
          <cell r="D18">
            <v>5.196258304248949</v>
          </cell>
          <cell r="E18">
            <v>4.6766324738240543</v>
          </cell>
          <cell r="F18">
            <v>4.2089692264416492</v>
          </cell>
          <cell r="P18" t="str">
            <v>RFR5100</v>
          </cell>
          <cell r="S18">
            <v>4</v>
          </cell>
          <cell r="T18">
            <v>3.46166413916472</v>
          </cell>
          <cell r="U18">
            <v>3.0654293164963016</v>
          </cell>
        </row>
        <row r="19">
          <cell r="B19" t="str">
            <v>MSM3300</v>
          </cell>
          <cell r="D19">
            <v>8.15</v>
          </cell>
          <cell r="E19">
            <v>6.9275000000000002</v>
          </cell>
          <cell r="F19">
            <v>6.23475</v>
          </cell>
          <cell r="P19" t="str">
            <v>RFT3100</v>
          </cell>
          <cell r="S19">
            <v>2.7472946082763672</v>
          </cell>
          <cell r="T19">
            <v>2.3781451681451529</v>
          </cell>
          <cell r="U19">
            <v>2.1409848126508129</v>
          </cell>
        </row>
        <row r="20">
          <cell r="B20" t="str">
            <v>MSM5000</v>
          </cell>
          <cell r="D20">
            <v>8.9300110451247683</v>
          </cell>
          <cell r="E20">
            <v>8.0370099406122915</v>
          </cell>
          <cell r="F20">
            <v>0</v>
          </cell>
          <cell r="P20" t="str">
            <v>RFT3500</v>
          </cell>
          <cell r="S20">
            <v>3.4343750000000002</v>
          </cell>
          <cell r="T20">
            <v>2.9192187500000002</v>
          </cell>
          <cell r="U20">
            <v>2.4813359374999999</v>
          </cell>
        </row>
        <row r="21">
          <cell r="B21" t="str">
            <v>MSM5105</v>
          </cell>
          <cell r="D21">
            <v>5.58</v>
          </cell>
          <cell r="E21">
            <v>5.0220000000000002</v>
          </cell>
          <cell r="F21">
            <v>4.5198</v>
          </cell>
          <cell r="P21" t="str">
            <v>RFT5100</v>
          </cell>
          <cell r="S21">
            <v>3.6</v>
          </cell>
          <cell r="T21">
            <v>3.06</v>
          </cell>
          <cell r="U21">
            <v>2.601</v>
          </cell>
        </row>
        <row r="22">
          <cell r="B22" t="str">
            <v>MSM5100</v>
          </cell>
          <cell r="D22">
            <v>9.5</v>
          </cell>
          <cell r="E22">
            <v>8</v>
          </cell>
          <cell r="F22">
            <v>7</v>
          </cell>
        </row>
        <row r="23">
          <cell r="B23" t="str">
            <v>+ HDR</v>
          </cell>
          <cell r="D23">
            <v>0</v>
          </cell>
          <cell r="E23">
            <v>3.2</v>
          </cell>
          <cell r="F23">
            <v>2.4000000000000004</v>
          </cell>
        </row>
        <row r="24">
          <cell r="B24" t="str">
            <v>+ Int Memory</v>
          </cell>
          <cell r="D24">
            <v>0</v>
          </cell>
          <cell r="E24">
            <v>3.9</v>
          </cell>
          <cell r="F24">
            <v>3.8499999999999996</v>
          </cell>
        </row>
        <row r="25">
          <cell r="B25" t="str">
            <v>+ Dual Proc</v>
          </cell>
          <cell r="D25">
            <v>5.5</v>
          </cell>
          <cell r="E25">
            <v>2.95</v>
          </cell>
          <cell r="F25">
            <v>2.15</v>
          </cell>
        </row>
        <row r="27">
          <cell r="A27" t="str">
            <v>Mix Adjusted ASP</v>
          </cell>
          <cell r="D27">
            <v>15.699874672345999</v>
          </cell>
          <cell r="E27">
            <v>17.30060208335976</v>
          </cell>
          <cell r="F27">
            <v>17.838502627018638</v>
          </cell>
        </row>
        <row r="28">
          <cell r="A28" t="str">
            <v>Mix Adjusted Cost</v>
          </cell>
          <cell r="D28">
            <v>5.4092906650510226</v>
          </cell>
          <cell r="E28">
            <v>6.3609307448750698</v>
          </cell>
          <cell r="F28">
            <v>6.8608095766900652</v>
          </cell>
        </row>
        <row r="29">
          <cell r="B29" t="str">
            <v>Gross Margin</v>
          </cell>
          <cell r="D29">
            <v>0.65545644293715088</v>
          </cell>
          <cell r="E29">
            <v>0.63232893778921118</v>
          </cell>
          <cell r="F29">
            <v>0.615393190777206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ancel_Requests"/>
      <sheetName val="Pull-ins"/>
      <sheetName val="R&amp;O_Q4"/>
      <sheetName val="Q4_P&amp;L_By_Month"/>
      <sheetName val="00JulV1Bridge_Jul"/>
      <sheetName val="Q4_Comparison"/>
      <sheetName val="Aug_Comparison"/>
      <sheetName val="Sep_Comparison"/>
      <sheetName val="Aug_Rpt"/>
      <sheetName val="Sep_Rpt"/>
      <sheetName val="Aug_Rpt (2)"/>
      <sheetName val="PendingItems"/>
      <sheetName val="p-tbl"/>
      <sheetName val=" Chgs"/>
      <sheetName val="lookup"/>
      <sheetName val="Hyp_Jul"/>
      <sheetName val="Output-ASP"/>
      <sheetName val="Output 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D2" t="str">
            <v>Prod</v>
          </cell>
        </row>
        <row r="4">
          <cell r="A4" t="str">
            <v>CD90-24056-1</v>
          </cell>
          <cell r="B4" t="str">
            <v>AGC</v>
          </cell>
          <cell r="C4" t="str">
            <v>AGC-Rx</v>
          </cell>
          <cell r="D4" t="str">
            <v>AGC</v>
          </cell>
          <cell r="E4" t="str">
            <v>Ic,Rx-AGC</v>
          </cell>
        </row>
        <row r="5">
          <cell r="A5" t="str">
            <v>CD90-24056-1TR</v>
          </cell>
          <cell r="B5" t="str">
            <v>AGC</v>
          </cell>
          <cell r="C5" t="str">
            <v>AGC-Rx</v>
          </cell>
          <cell r="D5" t="str">
            <v>AGC</v>
          </cell>
          <cell r="E5" t="str">
            <v>Ic,Rx-AGC, Tape &amp; Reel</v>
          </cell>
        </row>
        <row r="6">
          <cell r="A6" t="str">
            <v>CD90-24050-1</v>
          </cell>
          <cell r="B6" t="str">
            <v>AGC</v>
          </cell>
          <cell r="C6" t="str">
            <v>AGC-Tx</v>
          </cell>
          <cell r="D6" t="str">
            <v>AGC</v>
          </cell>
          <cell r="E6" t="str">
            <v>Ic,Amplifier,Tx AGC,CDMA/Fm. C</v>
          </cell>
        </row>
        <row r="7">
          <cell r="A7" t="str">
            <v>CD90-24050-1TR</v>
          </cell>
          <cell r="B7" t="str">
            <v>AGC</v>
          </cell>
          <cell r="C7" t="str">
            <v>AGC-Tx</v>
          </cell>
          <cell r="D7" t="str">
            <v>AGC</v>
          </cell>
          <cell r="E7" t="str">
            <v>Ic,Tx-AGC(Tape &amp; Reel)</v>
          </cell>
        </row>
        <row r="8">
          <cell r="A8" t="str">
            <v>CD90-21884-1</v>
          </cell>
          <cell r="B8" t="str">
            <v>BBA-3</v>
          </cell>
          <cell r="C8" t="str">
            <v>BBA-3</v>
          </cell>
          <cell r="D8" t="str">
            <v>BBA</v>
          </cell>
        </row>
        <row r="9">
          <cell r="A9" t="str">
            <v>CD90-21884-3</v>
          </cell>
          <cell r="B9" t="str">
            <v>BBA-3</v>
          </cell>
          <cell r="C9" t="str">
            <v>BBA-3</v>
          </cell>
          <cell r="D9" t="str">
            <v>BBA</v>
          </cell>
          <cell r="E9" t="str">
            <v>Ic,Q5312I-3S2,BBA2,Dual Mode</v>
          </cell>
        </row>
        <row r="10">
          <cell r="A10" t="str">
            <v>CD90-21884-3TR</v>
          </cell>
          <cell r="B10" t="str">
            <v>BBA-3</v>
          </cell>
          <cell r="C10" t="str">
            <v>BBA-3</v>
          </cell>
          <cell r="D10" t="str">
            <v>BBA</v>
          </cell>
          <cell r="E10" t="str">
            <v>Ic, BBA 2.0, Tape &amp; Reel</v>
          </cell>
        </row>
        <row r="11">
          <cell r="A11" t="str">
            <v>CD90-21884-4TR</v>
          </cell>
          <cell r="B11" t="str">
            <v>BBA-4</v>
          </cell>
          <cell r="C11" t="str">
            <v>BBA-4</v>
          </cell>
          <cell r="D11" t="str">
            <v>BBA</v>
          </cell>
          <cell r="E11" t="str">
            <v xml:space="preserve">Ic, BBA 2.0, CDMA Only,Tape &amp; </v>
          </cell>
        </row>
        <row r="12">
          <cell r="A12" t="str">
            <v>CD90-21884-5</v>
          </cell>
          <cell r="B12" t="str">
            <v>BBA-5</v>
          </cell>
          <cell r="C12" t="str">
            <v>BBA-5</v>
          </cell>
          <cell r="D12" t="str">
            <v>BBA</v>
          </cell>
          <cell r="E12" t="str">
            <v>Ic,Q5312I-4S2,BBA2,CDMA Only S</v>
          </cell>
        </row>
        <row r="13">
          <cell r="A13" t="str">
            <v>CD90-21884-5TR</v>
          </cell>
          <cell r="B13" t="str">
            <v>BBA-5</v>
          </cell>
          <cell r="C13" t="str">
            <v>BBA-5</v>
          </cell>
          <cell r="D13" t="str">
            <v>BBA</v>
          </cell>
          <cell r="E13" t="str">
            <v>Ic,Q53121-4S2-TR,BBA2,CDMA Onl</v>
          </cell>
        </row>
        <row r="14">
          <cell r="A14" t="str">
            <v>CD90-22350-1</v>
          </cell>
          <cell r="B14" t="str">
            <v>IFT+ IFR</v>
          </cell>
          <cell r="C14" t="str">
            <v>IFR3000</v>
          </cell>
          <cell r="D14" t="str">
            <v>BBA</v>
          </cell>
          <cell r="E14" t="str">
            <v>IFR3000-48TQFP-MT</v>
          </cell>
        </row>
        <row r="15">
          <cell r="A15" t="str">
            <v>CD90-22350-1TR</v>
          </cell>
          <cell r="B15" t="str">
            <v>IFT+ IFR</v>
          </cell>
          <cell r="C15" t="str">
            <v>IFR3000</v>
          </cell>
          <cell r="D15" t="str">
            <v>BBA</v>
          </cell>
          <cell r="E15" t="str">
            <v>IFR3000-48TQFP-TR</v>
          </cell>
        </row>
        <row r="16">
          <cell r="A16" t="str">
            <v>CD90-22350-2</v>
          </cell>
          <cell r="B16" t="str">
            <v>IFT+ IFR</v>
          </cell>
          <cell r="C16" t="str">
            <v>IFR3000B</v>
          </cell>
          <cell r="D16" t="str">
            <v>BBA</v>
          </cell>
          <cell r="E16" t="str">
            <v>IFR3000, BCC48, FUJITSU BAKEAB</v>
          </cell>
        </row>
        <row r="17">
          <cell r="A17" t="str">
            <v>CD90-22350-2TR</v>
          </cell>
          <cell r="B17" t="str">
            <v>IFT+ IFR</v>
          </cell>
          <cell r="C17" t="str">
            <v>IFR3000B</v>
          </cell>
          <cell r="D17" t="str">
            <v>BBA</v>
          </cell>
          <cell r="E17" t="str">
            <v>IFR3000-TR, BCC48, FUJITSU TAP</v>
          </cell>
        </row>
        <row r="18">
          <cell r="A18" t="str">
            <v>CD90-22345-1</v>
          </cell>
          <cell r="B18" t="str">
            <v>IFT+ IFR</v>
          </cell>
          <cell r="C18" t="str">
            <v>IFT3000</v>
          </cell>
          <cell r="D18" t="str">
            <v>BBA</v>
          </cell>
          <cell r="E18" t="str">
            <v>IFT3000-48TQFP</v>
          </cell>
        </row>
        <row r="19">
          <cell r="A19" t="str">
            <v>CD90-22345-1TR</v>
          </cell>
          <cell r="B19" t="str">
            <v>IFT+ IFR</v>
          </cell>
          <cell r="C19" t="str">
            <v>IFT3000</v>
          </cell>
          <cell r="D19" t="str">
            <v>BBA</v>
          </cell>
          <cell r="E19" t="str">
            <v>IFT3000-48TQFP,Tape &amp; Reel</v>
          </cell>
        </row>
        <row r="20">
          <cell r="A20" t="str">
            <v>CD90-22345-2</v>
          </cell>
          <cell r="B20" t="str">
            <v>IFT+ IFR</v>
          </cell>
          <cell r="C20" t="str">
            <v>IFT3000B</v>
          </cell>
          <cell r="D20" t="str">
            <v>BBA</v>
          </cell>
          <cell r="E20" t="str">
            <v>IFT3000, BCC48, FUJITSU BAKEAB</v>
          </cell>
        </row>
        <row r="21">
          <cell r="A21" t="str">
            <v>CD90-22345-2TR</v>
          </cell>
          <cell r="B21" t="str">
            <v>IFT+ IFR</v>
          </cell>
          <cell r="C21" t="str">
            <v>IFT3000B</v>
          </cell>
          <cell r="D21" t="str">
            <v>BBA</v>
          </cell>
          <cell r="E21" t="str">
            <v>IFT3000-TR, BCC48, FUJITSU TAP</v>
          </cell>
        </row>
        <row r="22">
          <cell r="A22" t="str">
            <v>CD90-10890-1</v>
          </cell>
          <cell r="B22" t="str">
            <v>CSM1.0</v>
          </cell>
          <cell r="C22" t="str">
            <v>CSM1.0</v>
          </cell>
          <cell r="D22" t="str">
            <v>CSM10</v>
          </cell>
          <cell r="E22" t="str">
            <v>Ic,Cell Site Modem Asic</v>
          </cell>
        </row>
        <row r="23">
          <cell r="A23" t="str">
            <v>CD90-21580-1</v>
          </cell>
          <cell r="B23" t="str">
            <v>CSM1.5</v>
          </cell>
          <cell r="C23" t="str">
            <v>CSM1.5</v>
          </cell>
          <cell r="D23" t="str">
            <v>CSM15</v>
          </cell>
          <cell r="E23" t="str">
            <v>Ic,Cell Site Modem 1.5 Asic</v>
          </cell>
        </row>
        <row r="24">
          <cell r="A24" t="str">
            <v>CD90-24323-1</v>
          </cell>
          <cell r="B24" t="str">
            <v>CSM2.0</v>
          </cell>
          <cell r="C24" t="str">
            <v>CSM2.0</v>
          </cell>
          <cell r="D24" t="str">
            <v>CSM20</v>
          </cell>
          <cell r="E24" t="str">
            <v>IC,CELL SITE MODEM (CSM) 2.0,C</v>
          </cell>
        </row>
        <row r="25">
          <cell r="A25" t="str">
            <v>CD90-22163-1</v>
          </cell>
          <cell r="B25" t="str">
            <v>GA</v>
          </cell>
          <cell r="C25" t="str">
            <v>GA_GDM</v>
          </cell>
          <cell r="D25" t="str">
            <v>GA</v>
          </cell>
          <cell r="E25" t="str">
            <v>Ic,Gateway Demodulator GDM</v>
          </cell>
        </row>
        <row r="26">
          <cell r="A26" t="str">
            <v>CD90-21855-1</v>
          </cell>
          <cell r="B26" t="str">
            <v>GA</v>
          </cell>
          <cell r="C26" t="str">
            <v>GA-FIRM</v>
          </cell>
          <cell r="D26" t="str">
            <v>GA</v>
          </cell>
          <cell r="E26" t="str">
            <v>Ic,Frame Interface &amp; Router Mo</v>
          </cell>
        </row>
        <row r="27">
          <cell r="A27" t="str">
            <v>CD90-22164-2</v>
          </cell>
          <cell r="B27" t="str">
            <v>GA</v>
          </cell>
          <cell r="C27" t="str">
            <v>GA-GMOD</v>
          </cell>
          <cell r="D27" t="str">
            <v>GA</v>
          </cell>
          <cell r="E27" t="str">
            <v>Ic,Global Star Gateway Modulat</v>
          </cell>
        </row>
        <row r="28">
          <cell r="A28" t="str">
            <v>CD90-21850-1</v>
          </cell>
          <cell r="B28" t="str">
            <v>GA</v>
          </cell>
          <cell r="C28" t="str">
            <v>GA-MINT</v>
          </cell>
          <cell r="D28" t="str">
            <v>GA</v>
          </cell>
          <cell r="E28" t="str">
            <v>Ic,MINT Asic</v>
          </cell>
        </row>
        <row r="29">
          <cell r="A29" t="str">
            <v>CD90-14460-1</v>
          </cell>
          <cell r="B29" t="str">
            <v>GA</v>
          </cell>
          <cell r="C29" t="str">
            <v>GA-PIM</v>
          </cell>
          <cell r="D29" t="str">
            <v>GA</v>
          </cell>
          <cell r="E29" t="str">
            <v>Ic,PIM Asic</v>
          </cell>
        </row>
        <row r="30">
          <cell r="A30" t="str">
            <v>65-V0390-1</v>
          </cell>
          <cell r="B30" t="str">
            <v>GA</v>
          </cell>
          <cell r="C30" t="str">
            <v>SURF</v>
          </cell>
          <cell r="D30" t="str">
            <v>GA</v>
          </cell>
          <cell r="E30" t="str">
            <v>KIT,SURF3100-3 with CRF3010</v>
          </cell>
        </row>
        <row r="31">
          <cell r="A31" t="str">
            <v>65-V0390-1</v>
          </cell>
          <cell r="B31" t="str">
            <v>GA</v>
          </cell>
          <cell r="C31" t="str">
            <v>SURF</v>
          </cell>
          <cell r="D31" t="str">
            <v>GA</v>
          </cell>
          <cell r="E31" t="str">
            <v>KIT,SURF3100-3 with CRF3010</v>
          </cell>
        </row>
        <row r="32">
          <cell r="A32" t="str">
            <v>65-V0390-1</v>
          </cell>
          <cell r="B32" t="str">
            <v>GA</v>
          </cell>
          <cell r="C32" t="str">
            <v>SURF</v>
          </cell>
          <cell r="D32" t="str">
            <v>GA</v>
          </cell>
          <cell r="E32" t="str">
            <v>KIT,SURF3100-3 with CRF3010</v>
          </cell>
        </row>
        <row r="33">
          <cell r="A33" t="str">
            <v>65-V0390-1</v>
          </cell>
          <cell r="B33" t="str">
            <v>GA</v>
          </cell>
          <cell r="C33" t="str">
            <v>SURF</v>
          </cell>
          <cell r="D33" t="str">
            <v>GA</v>
          </cell>
          <cell r="E33" t="str">
            <v>KIT,SURF3100-3 with CRF3010</v>
          </cell>
        </row>
        <row r="34">
          <cell r="A34" t="str">
            <v>20-V0042-1</v>
          </cell>
          <cell r="B34" t="str">
            <v>GA</v>
          </cell>
          <cell r="C34" t="str">
            <v>SURF</v>
          </cell>
          <cell r="D34" t="str">
            <v>GA</v>
          </cell>
          <cell r="E34" t="str">
            <v>CCA, SURF 1000 I/O INTERFACE C</v>
          </cell>
        </row>
        <row r="35">
          <cell r="A35" t="str">
            <v>65-V0482-1</v>
          </cell>
          <cell r="B35" t="str">
            <v>GA</v>
          </cell>
          <cell r="C35" t="str">
            <v>SURF</v>
          </cell>
          <cell r="D35" t="str">
            <v>GA</v>
          </cell>
          <cell r="E35" t="str">
            <v>Kit,Buffalo SURF w/TRF2000</v>
          </cell>
        </row>
        <row r="36">
          <cell r="A36" t="str">
            <v>65-V0379-1</v>
          </cell>
          <cell r="B36" t="str">
            <v>GA</v>
          </cell>
          <cell r="C36" t="str">
            <v>SURF</v>
          </cell>
          <cell r="D36" t="str">
            <v>GA</v>
          </cell>
          <cell r="E36" t="str">
            <v>KIT-SURF3100-2 with CRF3000</v>
          </cell>
        </row>
        <row r="37">
          <cell r="A37" t="str">
            <v>CD90-24436-1</v>
          </cell>
          <cell r="B37" t="str">
            <v>GA</v>
          </cell>
          <cell r="C37" t="str">
            <v>GA-GUM</v>
          </cell>
          <cell r="D37" t="str">
            <v>GUM</v>
          </cell>
          <cell r="E37" t="str">
            <v>Globalstar User Modem with Enc</v>
          </cell>
        </row>
        <row r="38">
          <cell r="A38" t="str">
            <v>65-24632-1</v>
          </cell>
          <cell r="B38" t="str">
            <v>GA</v>
          </cell>
          <cell r="C38" t="str">
            <v>SURF 2000</v>
          </cell>
          <cell r="D38" t="str">
            <v>INTRA</v>
          </cell>
          <cell r="E38" t="str">
            <v>KIT,SURF,DP2000</v>
          </cell>
        </row>
        <row r="39">
          <cell r="A39" t="str">
            <v>65-24896-1</v>
          </cell>
          <cell r="B39" t="str">
            <v>GA</v>
          </cell>
          <cell r="C39" t="str">
            <v>SURF 2000</v>
          </cell>
          <cell r="D39" t="str">
            <v>INTRA</v>
          </cell>
          <cell r="E39" t="str">
            <v>SURF2000</v>
          </cell>
        </row>
        <row r="40">
          <cell r="A40" t="str">
            <v>65-24452-1</v>
          </cell>
          <cell r="B40" t="str">
            <v>GA</v>
          </cell>
          <cell r="C40" t="str">
            <v>SURF1000</v>
          </cell>
          <cell r="D40" t="str">
            <v>INTRA</v>
          </cell>
          <cell r="E40" t="str">
            <v>PL,KIT,SURF1000 SUBSCRIBER UNI</v>
          </cell>
        </row>
        <row r="41">
          <cell r="A41" t="str">
            <v>65-V0149-1</v>
          </cell>
          <cell r="B41" t="str">
            <v>GA</v>
          </cell>
          <cell r="C41" t="str">
            <v>SURF3100</v>
          </cell>
          <cell r="D41" t="str">
            <v>INTRA</v>
          </cell>
          <cell r="E41" t="str">
            <v>SURF3100</v>
          </cell>
        </row>
        <row r="42">
          <cell r="A42" t="str">
            <v>CD90-22110-1</v>
          </cell>
          <cell r="B42" t="str">
            <v>MSM2300</v>
          </cell>
          <cell r="C42" t="str">
            <v>MSM2300</v>
          </cell>
          <cell r="D42" t="str">
            <v>M2300</v>
          </cell>
          <cell r="E42" t="str">
            <v>Ic,MSM 2300 (176 TQFP)</v>
          </cell>
        </row>
        <row r="43">
          <cell r="A43" t="str">
            <v>CD90-22110-3</v>
          </cell>
          <cell r="B43" t="str">
            <v>MSM2300</v>
          </cell>
          <cell r="C43" t="str">
            <v>MSM2300P</v>
          </cell>
          <cell r="D43" t="str">
            <v>M2300</v>
          </cell>
          <cell r="E43" t="str">
            <v xml:space="preserve">Ic,MSM2300-196Pbga-Mt, Mobile </v>
          </cell>
        </row>
        <row r="44">
          <cell r="A44" t="str">
            <v>CD90-22110-3TR</v>
          </cell>
          <cell r="B44" t="str">
            <v>MSM2300</v>
          </cell>
          <cell r="C44" t="str">
            <v>MSM2300P</v>
          </cell>
          <cell r="D44" t="str">
            <v>M2300</v>
          </cell>
          <cell r="E44" t="str">
            <v>Ic, MSM2300-196PBGA-TR, Tape A</v>
          </cell>
        </row>
        <row r="45">
          <cell r="A45" t="str">
            <v>CD90-24280-1</v>
          </cell>
          <cell r="B45" t="str">
            <v>MSM2310</v>
          </cell>
          <cell r="C45" t="str">
            <v>MSM2310</v>
          </cell>
          <cell r="D45" t="str">
            <v>M2310</v>
          </cell>
          <cell r="E45" t="str">
            <v>IC,MSM2310-176TQFP-MT,(LYNX),S</v>
          </cell>
        </row>
        <row r="46">
          <cell r="A46" t="str">
            <v>CD90-24280-3</v>
          </cell>
          <cell r="B46" t="str">
            <v>MSM2310</v>
          </cell>
          <cell r="C46" t="str">
            <v>MSM2310P</v>
          </cell>
          <cell r="D46" t="str">
            <v>M2310</v>
          </cell>
          <cell r="E46" t="str">
            <v>MSM2310 196 PBGA</v>
          </cell>
        </row>
        <row r="47">
          <cell r="A47" t="str">
            <v>CD90-24280-3TR</v>
          </cell>
          <cell r="B47" t="str">
            <v>MSM2310</v>
          </cell>
          <cell r="C47" t="str">
            <v>MSM2310P</v>
          </cell>
          <cell r="D47" t="str">
            <v>M2310</v>
          </cell>
          <cell r="E47" t="str">
            <v>IC,MSM2310-196PBGA-TR,(LYNX)</v>
          </cell>
        </row>
        <row r="48">
          <cell r="A48" t="str">
            <v>CD90-24640-3</v>
          </cell>
          <cell r="B48" t="str">
            <v>M3000B</v>
          </cell>
          <cell r="C48" t="str">
            <v>M3000BP</v>
          </cell>
          <cell r="D48" t="str">
            <v>M3000</v>
          </cell>
          <cell r="E48" t="str">
            <v>MSM3000-196PBGA_MT PantherB</v>
          </cell>
        </row>
        <row r="49">
          <cell r="A49" t="str">
            <v>CD90-24207-1</v>
          </cell>
          <cell r="B49" t="str">
            <v>M3000A</v>
          </cell>
          <cell r="C49" t="str">
            <v>MSM3000</v>
          </cell>
          <cell r="D49" t="str">
            <v>M3000</v>
          </cell>
          <cell r="E49" t="str">
            <v>MSM3000-176TQFP-MT PantherA</v>
          </cell>
        </row>
        <row r="50">
          <cell r="A50" t="str">
            <v>CD90-24207-3</v>
          </cell>
          <cell r="B50" t="str">
            <v>M3000A</v>
          </cell>
          <cell r="C50" t="str">
            <v>MSM3000P</v>
          </cell>
          <cell r="D50" t="str">
            <v>M3000</v>
          </cell>
          <cell r="E50" t="str">
            <v>MSM3000-196PBGA-MT PantherA</v>
          </cell>
        </row>
        <row r="51">
          <cell r="A51" t="str">
            <v>CD90-24207-3TR</v>
          </cell>
          <cell r="B51" t="str">
            <v>M3000A</v>
          </cell>
          <cell r="C51" t="str">
            <v>MSM3000P</v>
          </cell>
          <cell r="D51" t="str">
            <v>M3000</v>
          </cell>
          <cell r="E51" t="str">
            <v>MSM3000-196PBGA-TR PantherA</v>
          </cell>
        </row>
        <row r="52">
          <cell r="A52" t="str">
            <v>CD90-24640-3TR</v>
          </cell>
          <cell r="B52" t="str">
            <v>M3000B</v>
          </cell>
          <cell r="C52" t="str">
            <v>MSM3000P</v>
          </cell>
          <cell r="D52" t="str">
            <v>M3000</v>
          </cell>
          <cell r="E52" t="str">
            <v>MSM3000-196PBGA_TR PantherB</v>
          </cell>
        </row>
        <row r="53">
          <cell r="A53" t="str">
            <v>CD90-24640-1</v>
          </cell>
          <cell r="B53" t="str">
            <v>M3000B</v>
          </cell>
          <cell r="C53" t="str">
            <v>MSM3000B</v>
          </cell>
          <cell r="D53" t="str">
            <v>MSM3000</v>
          </cell>
          <cell r="E53" t="str">
            <v>MSM3000 176 TQFP (PANTHER B)</v>
          </cell>
        </row>
        <row r="54">
          <cell r="A54" t="str">
            <v>CD90-24640-1TR</v>
          </cell>
          <cell r="B54" t="str">
            <v>M3000B</v>
          </cell>
          <cell r="C54" t="str">
            <v>MSM3000B</v>
          </cell>
          <cell r="D54" t="str">
            <v>MSM3000</v>
          </cell>
          <cell r="E54" t="str">
            <v>MSM3000 176 TQFP (PANTHER B)</v>
          </cell>
        </row>
        <row r="55">
          <cell r="A55" t="str">
            <v>CD90-V0154-1</v>
          </cell>
          <cell r="B55" t="str">
            <v>M3000C</v>
          </cell>
          <cell r="C55" t="str">
            <v>MSM3000C</v>
          </cell>
          <cell r="D55" t="str">
            <v>MSM3000</v>
          </cell>
          <cell r="E55" t="str">
            <v>MSM3000 176 TQFP (PANTHER C)</v>
          </cell>
        </row>
        <row r="56">
          <cell r="A56" t="str">
            <v>CD90-V0154-1TR</v>
          </cell>
          <cell r="B56" t="str">
            <v>M3000C</v>
          </cell>
          <cell r="C56" t="str">
            <v>MSM3000C</v>
          </cell>
          <cell r="D56" t="str">
            <v>MSM3000</v>
          </cell>
          <cell r="E56" t="str">
            <v>MSM3000 176 TQFP (PANTHER C)</v>
          </cell>
        </row>
        <row r="57">
          <cell r="A57" t="str">
            <v>CD90-V0154-4</v>
          </cell>
          <cell r="B57" t="str">
            <v>M3000C</v>
          </cell>
          <cell r="C57" t="str">
            <v>MSM3000CF</v>
          </cell>
          <cell r="D57" t="str">
            <v>MSM3000</v>
          </cell>
          <cell r="E57" t="str">
            <v>MSM3000 176 FBGA (PANTHER C)</v>
          </cell>
        </row>
        <row r="58">
          <cell r="A58" t="str">
            <v>CD90-V0154-4TR</v>
          </cell>
          <cell r="B58" t="str">
            <v>M3000C</v>
          </cell>
          <cell r="C58" t="str">
            <v>MSM3000CF</v>
          </cell>
          <cell r="D58" t="str">
            <v>MSM3000</v>
          </cell>
          <cell r="E58" t="str">
            <v>MSM3000 176 FBGA (PANTHER C)</v>
          </cell>
        </row>
        <row r="59">
          <cell r="A59" t="str">
            <v>CD90-V0154-3</v>
          </cell>
          <cell r="B59" t="str">
            <v>M3000C</v>
          </cell>
          <cell r="C59" t="str">
            <v>MSM3000CP</v>
          </cell>
          <cell r="D59" t="str">
            <v>MSM3000</v>
          </cell>
          <cell r="E59" t="str">
            <v>MSM3000 196 PBGA (PANTHER C)</v>
          </cell>
        </row>
        <row r="60">
          <cell r="A60" t="str">
            <v>CD90-V0154-3TR</v>
          </cell>
          <cell r="B60" t="str">
            <v>M3000C</v>
          </cell>
          <cell r="C60" t="str">
            <v>MSM3000CP</v>
          </cell>
          <cell r="D60" t="str">
            <v>MSM3000</v>
          </cell>
          <cell r="E60" t="str">
            <v>MSM3000 196 PBGA (PANTHER C)</v>
          </cell>
        </row>
        <row r="61">
          <cell r="A61" t="str">
            <v>CD90-24640-4</v>
          </cell>
          <cell r="B61" t="str">
            <v>M3000B</v>
          </cell>
          <cell r="C61" t="str">
            <v>MSM3000F</v>
          </cell>
          <cell r="D61" t="str">
            <v>MSM3000</v>
          </cell>
          <cell r="E61" t="str">
            <v>MSM3000 176 FBGA (PANTHER B)</v>
          </cell>
        </row>
        <row r="62">
          <cell r="A62" t="str">
            <v>CD90-24640-4TR</v>
          </cell>
          <cell r="B62" t="str">
            <v>M3000B</v>
          </cell>
          <cell r="C62" t="str">
            <v>MSM3000F</v>
          </cell>
          <cell r="D62" t="str">
            <v>MSM3000</v>
          </cell>
          <cell r="E62" t="str">
            <v>MSM3000 176 FBGA (PANTHER B)</v>
          </cell>
        </row>
        <row r="63">
          <cell r="A63" t="str">
            <v>CD90-V0312-1</v>
          </cell>
          <cell r="B63" t="str">
            <v>M3100</v>
          </cell>
          <cell r="C63" t="str">
            <v>MSM3100</v>
          </cell>
          <cell r="D63" t="str">
            <v>MSM3100</v>
          </cell>
          <cell r="E63" t="str">
            <v>MSM3100,IC,PinkPanther(ROM bas</v>
          </cell>
        </row>
        <row r="64">
          <cell r="A64" t="str">
            <v>CD90-V0312-1</v>
          </cell>
          <cell r="B64" t="str">
            <v>M3100</v>
          </cell>
          <cell r="C64" t="str">
            <v>MSM3100</v>
          </cell>
          <cell r="D64" t="str">
            <v>MSM3100</v>
          </cell>
          <cell r="E64" t="str">
            <v>MSM3100,IC,PinkPanther(ROM bas</v>
          </cell>
        </row>
        <row r="65">
          <cell r="A65" t="str">
            <v>CD90-24715-1</v>
          </cell>
          <cell r="B65" t="str">
            <v>M3100F</v>
          </cell>
          <cell r="C65" t="str">
            <v>MSM3100F</v>
          </cell>
          <cell r="D65" t="str">
            <v>MSM3100</v>
          </cell>
          <cell r="E65" t="str">
            <v>MSM3100 FBGA (PINK PANTHER)</v>
          </cell>
        </row>
        <row r="66">
          <cell r="A66" t="str">
            <v>CD90-24715-1TR</v>
          </cell>
          <cell r="B66" t="str">
            <v>M3100F</v>
          </cell>
          <cell r="C66" t="str">
            <v>MSM3100F</v>
          </cell>
          <cell r="D66" t="str">
            <v>MSM3100</v>
          </cell>
          <cell r="E66" t="str">
            <v>MSM3100 FBGA (PINK PANTHER)</v>
          </cell>
        </row>
        <row r="67">
          <cell r="A67" t="str">
            <v>CD90-24920-1</v>
          </cell>
          <cell r="B67" t="str">
            <v>PM1000</v>
          </cell>
          <cell r="C67" t="str">
            <v>PM1000</v>
          </cell>
          <cell r="D67" t="str">
            <v>PM1000</v>
          </cell>
          <cell r="E67" t="str">
            <v>IC,PM1000-64FBGA-MT</v>
          </cell>
        </row>
        <row r="68">
          <cell r="A68" t="str">
            <v>CD90-22255-2</v>
          </cell>
          <cell r="B68" t="str">
            <v>GA</v>
          </cell>
          <cell r="C68" t="str">
            <v>DA</v>
          </cell>
          <cell r="D68" t="str">
            <v>RFDA</v>
          </cell>
          <cell r="E68" t="str">
            <v>Ic,Driver Amp,Cellular,Step Ga</v>
          </cell>
        </row>
        <row r="69">
          <cell r="A69" t="str">
            <v>CD90-24520-1</v>
          </cell>
          <cell r="B69" t="str">
            <v>RFT3100</v>
          </cell>
          <cell r="C69" t="str">
            <v>RFT3100</v>
          </cell>
          <cell r="D69" t="str">
            <v>RFT3100</v>
          </cell>
          <cell r="E69" t="str">
            <v>IC,RFT3100-32 BCCPF-1 BCC32++</v>
          </cell>
        </row>
        <row r="70">
          <cell r="A70" t="str">
            <v>CD90-24520-1TR</v>
          </cell>
          <cell r="B70" t="str">
            <v>RFT3100</v>
          </cell>
          <cell r="C70" t="str">
            <v>RFT3100</v>
          </cell>
          <cell r="D70" t="str">
            <v>RFT3100</v>
          </cell>
          <cell r="E70" t="str">
            <v>IC,RFT3100-32 BCCPF-1 BCC32++</v>
          </cell>
        </row>
        <row r="71">
          <cell r="A71" t="str">
            <v>CD90-22275-1</v>
          </cell>
          <cell r="B71" t="str">
            <v>UPC-DB</v>
          </cell>
          <cell r="C71" t="str">
            <v>UPC-DB</v>
          </cell>
          <cell r="D71" t="str">
            <v>RFUPC</v>
          </cell>
          <cell r="E71" t="str">
            <v>IC,UPCONVERTER,DUALBAND,CELLUL</v>
          </cell>
        </row>
        <row r="72">
          <cell r="A72" t="str">
            <v>CD90-22275-1TR</v>
          </cell>
          <cell r="B72" t="str">
            <v>UPC-DB</v>
          </cell>
          <cell r="C72" t="str">
            <v>UPC-DB</v>
          </cell>
          <cell r="D72" t="str">
            <v>RFUPC</v>
          </cell>
          <cell r="E72" t="str">
            <v>IC,UPCONVERTER,DUALBAND,CELLUL</v>
          </cell>
        </row>
        <row r="73">
          <cell r="A73" t="str">
            <v>CD90-22265-1TR</v>
          </cell>
          <cell r="B73" t="str">
            <v>UPC-WB</v>
          </cell>
          <cell r="C73" t="str">
            <v>UPC-WB</v>
          </cell>
          <cell r="D73" t="str">
            <v>RFUPC</v>
          </cell>
          <cell r="E73" t="str">
            <v>IC,UPCONVERTER,WIDEBAND,0DB,SO</v>
          </cell>
        </row>
        <row r="74">
          <cell r="A74" t="str">
            <v>CD90-14183-4</v>
          </cell>
          <cell r="B74" t="str">
            <v>GA</v>
          </cell>
          <cell r="C74" t="str">
            <v>VOCODER</v>
          </cell>
          <cell r="D74" t="str">
            <v>VDSP</v>
          </cell>
          <cell r="E74" t="str">
            <v>Ic,Dsp1617,Cbs Vocoder (100 Pq</v>
          </cell>
        </row>
        <row r="75">
          <cell r="A75" t="str">
            <v>CD90-14815-1</v>
          </cell>
          <cell r="B75" t="str">
            <v>GA</v>
          </cell>
          <cell r="E75" t="str">
            <v>Ic,HDLC 1.1 Asic</v>
          </cell>
        </row>
        <row r="76">
          <cell r="A76" t="str">
            <v>CD90-22140-1</v>
          </cell>
          <cell r="B76" t="str">
            <v>GA</v>
          </cell>
          <cell r="E76" t="str">
            <v>Ic,Chain Summation Asic (CSA)</v>
          </cell>
        </row>
        <row r="77">
          <cell r="A77" t="str">
            <v>CD90-22145-1</v>
          </cell>
          <cell r="B77" t="str">
            <v>GA</v>
          </cell>
          <cell r="E77" t="str">
            <v>Ic,MUT Asic</v>
          </cell>
        </row>
        <row r="78">
          <cell r="A78" t="str">
            <v>CD90-21732-3</v>
          </cell>
          <cell r="B78" t="str">
            <v>MSM2300</v>
          </cell>
          <cell r="C78" t="str">
            <v>MSM2300</v>
          </cell>
          <cell r="D78" t="str">
            <v>M2300</v>
          </cell>
          <cell r="E78" t="str">
            <v>Ic,MSM2P1 176TQFP(HG11-21733-1</v>
          </cell>
        </row>
        <row r="79">
          <cell r="A79" t="str">
            <v>CD90-V0312-1TR</v>
          </cell>
          <cell r="B79" t="str">
            <v>M3100</v>
          </cell>
        </row>
        <row r="80">
          <cell r="A80" t="str">
            <v>CD90-V0281-1</v>
          </cell>
          <cell r="B80" t="str">
            <v>MSM2300</v>
          </cell>
        </row>
        <row r="81">
          <cell r="A81" t="str">
            <v>CD90-V0292-1</v>
          </cell>
          <cell r="B81" t="str">
            <v>MSM2300</v>
          </cell>
          <cell r="E81" t="str">
            <v xml:space="preserve">DAISY CHAIN, DC-32BCCP,32 PIN </v>
          </cell>
        </row>
        <row r="82">
          <cell r="A82" t="str">
            <v>CD90-88125-1</v>
          </cell>
          <cell r="B82" t="str">
            <v>GA</v>
          </cell>
          <cell r="E82" t="str">
            <v>IC,CUB, ASIC</v>
          </cell>
        </row>
        <row r="83">
          <cell r="A83" t="str">
            <v>CD90-88125-1</v>
          </cell>
          <cell r="B83" t="str">
            <v>GA</v>
          </cell>
          <cell r="E83" t="str">
            <v>IC,CUB, ASIC</v>
          </cell>
        </row>
        <row r="84">
          <cell r="A84" t="str">
            <v>65-V0483-1</v>
          </cell>
          <cell r="B84" t="str">
            <v>GA</v>
          </cell>
          <cell r="C84" t="str">
            <v>SURF</v>
          </cell>
          <cell r="D84" t="str">
            <v>GA</v>
          </cell>
          <cell r="E84" t="str">
            <v>Kit,Buffalo SURF w/RF2000</v>
          </cell>
        </row>
        <row r="85">
          <cell r="A85" t="str">
            <v>65-V0487-1</v>
          </cell>
          <cell r="B85" t="str">
            <v>GA</v>
          </cell>
          <cell r="C85" t="str">
            <v>SURF</v>
          </cell>
          <cell r="D85" t="str">
            <v>GA</v>
          </cell>
          <cell r="E85" t="str">
            <v>KIT IO CARD Surf 5000</v>
          </cell>
        </row>
        <row r="86">
          <cell r="A86" t="str">
            <v>65-V1116-1</v>
          </cell>
          <cell r="B86" t="str">
            <v>CSM5.0</v>
          </cell>
          <cell r="D86" t="str">
            <v>CSM50</v>
          </cell>
          <cell r="E86" t="str">
            <v>CSM5000 Reference Kit</v>
          </cell>
        </row>
        <row r="87">
          <cell r="A87" t="str">
            <v>CD90-V0003-3</v>
          </cell>
          <cell r="B87" t="str">
            <v>M5000</v>
          </cell>
          <cell r="C87" t="str">
            <v>M5000P</v>
          </cell>
          <cell r="D87" t="str">
            <v>M5000</v>
          </cell>
          <cell r="E87" t="str">
            <v>MSM5000-196PBGA  TIGER Rev. 1.</v>
          </cell>
        </row>
        <row r="88">
          <cell r="A88" t="str">
            <v>CD90-V0003-4</v>
          </cell>
          <cell r="B88" t="str">
            <v>M5000</v>
          </cell>
          <cell r="C88" t="str">
            <v>M5000F</v>
          </cell>
          <cell r="D88" t="str">
            <v>M5000</v>
          </cell>
          <cell r="E88" t="str">
            <v>MSM5000-176FBGA-MT</v>
          </cell>
        </row>
        <row r="89">
          <cell r="A89" t="str">
            <v>CD90-V0491-1</v>
          </cell>
          <cell r="B89" t="str">
            <v>CSM5.0</v>
          </cell>
          <cell r="D89" t="str">
            <v>CSM50</v>
          </cell>
          <cell r="E89" t="str">
            <v>CSM5000-352BGA-MT</v>
          </cell>
        </row>
        <row r="90">
          <cell r="A90" t="str">
            <v>CD90-V1055-1</v>
          </cell>
          <cell r="B90" t="str">
            <v>MSM2300</v>
          </cell>
          <cell r="D90" t="str">
            <v>BCC</v>
          </cell>
          <cell r="E90" t="str">
            <v>Daisy Chain DC-32BCCP-MT</v>
          </cell>
        </row>
        <row r="91">
          <cell r="A91" t="str">
            <v>DMSS 5000</v>
          </cell>
          <cell r="B91" t="str">
            <v>SW</v>
          </cell>
          <cell r="C91" t="str">
            <v>DMSS5000</v>
          </cell>
          <cell r="D91" t="str">
            <v>SW</v>
          </cell>
          <cell r="E91" t="str">
            <v>DMSS 5000 Software Fee</v>
          </cell>
        </row>
        <row r="92">
          <cell r="A92" t="str">
            <v>PVVR3000</v>
          </cell>
          <cell r="B92" t="str">
            <v>SW</v>
          </cell>
          <cell r="C92" t="str">
            <v>PureVoice</v>
          </cell>
          <cell r="D92" t="str">
            <v>SW</v>
          </cell>
          <cell r="E92" t="str">
            <v>PureVoice 3000 Software Fee</v>
          </cell>
        </row>
        <row r="93">
          <cell r="A93" t="str">
            <v>CSM5000</v>
          </cell>
          <cell r="B93" t="str">
            <v>SW</v>
          </cell>
          <cell r="C93" t="str">
            <v>SW</v>
          </cell>
          <cell r="D93" t="str">
            <v>SW</v>
          </cell>
          <cell r="E93" t="str">
            <v>CSM5000 Software Fee</v>
          </cell>
        </row>
        <row r="94">
          <cell r="A94" t="str">
            <v>CD90-10891-1</v>
          </cell>
          <cell r="B94" t="str">
            <v>CSM1.0</v>
          </cell>
          <cell r="C94" t="str">
            <v>CSM1.0</v>
          </cell>
          <cell r="D94" t="str">
            <v>CSM10</v>
          </cell>
          <cell r="E94" t="str">
            <v>IC, Die, CellSite Modem</v>
          </cell>
        </row>
        <row r="95">
          <cell r="A95" t="str">
            <v>65-V1116-2</v>
          </cell>
          <cell r="B95" t="str">
            <v>CSM5.0</v>
          </cell>
          <cell r="C95" t="str">
            <v>CSM5.0</v>
          </cell>
          <cell r="D95" t="str">
            <v>CSM5.0</v>
          </cell>
          <cell r="E95" t="str">
            <v>CCA,CSM5000 REFERENCE BOARD (V</v>
          </cell>
        </row>
        <row r="96">
          <cell r="A96" t="str">
            <v>CD90-24920-1TR</v>
          </cell>
          <cell r="B96" t="str">
            <v>PM1000</v>
          </cell>
          <cell r="C96" t="str">
            <v>PM1000</v>
          </cell>
          <cell r="D96" t="str">
            <v>PM1000</v>
          </cell>
          <cell r="E96" t="str">
            <v>PM1000-64FBGA-TR</v>
          </cell>
        </row>
        <row r="97">
          <cell r="A97" t="str">
            <v>CD90-V0038-1TR</v>
          </cell>
          <cell r="B97" t="str">
            <v>IFT+ IFR</v>
          </cell>
          <cell r="E97" t="str">
            <v>IFR3000-48TQFP-TR</v>
          </cell>
        </row>
        <row r="98">
          <cell r="A98" t="str">
            <v>CD90-V0511-1</v>
          </cell>
          <cell r="B98" t="str">
            <v>MSM2300</v>
          </cell>
          <cell r="E98" t="str">
            <v>DC-208FBGA</v>
          </cell>
        </row>
        <row r="99">
          <cell r="A99" t="str">
            <v>DMSS 3000</v>
          </cell>
          <cell r="B99" t="str">
            <v>SW</v>
          </cell>
          <cell r="C99" t="str">
            <v>SW</v>
          </cell>
          <cell r="D99" t="str">
            <v>SW</v>
          </cell>
          <cell r="E99" t="str">
            <v>DMSS 3000 Software Agreement</v>
          </cell>
        </row>
        <row r="100">
          <cell r="A100" t="str">
            <v>DMSS 3100</v>
          </cell>
          <cell r="B100" t="str">
            <v>SW</v>
          </cell>
          <cell r="C100" t="str">
            <v>SW</v>
          </cell>
          <cell r="D100" t="str">
            <v>SW</v>
          </cell>
          <cell r="E100" t="str">
            <v>DMSS 3100 Software Fee</v>
          </cell>
        </row>
        <row r="101">
          <cell r="A101" t="str">
            <v>CD90-24520-2</v>
          </cell>
          <cell r="B101" t="str">
            <v>RFT3100</v>
          </cell>
          <cell r="C101" t="str">
            <v>RFT3100</v>
          </cell>
          <cell r="D101" t="str">
            <v>RFT3100</v>
          </cell>
          <cell r="E101" t="str">
            <v>RFT3100-32BCCPF-2 BCC32++</v>
          </cell>
        </row>
        <row r="102">
          <cell r="A102" t="str">
            <v>CD90-24520-2</v>
          </cell>
          <cell r="B102" t="str">
            <v>RFT3100</v>
          </cell>
          <cell r="C102" t="str">
            <v>RFT3100</v>
          </cell>
          <cell r="D102" t="str">
            <v>RFT3100</v>
          </cell>
          <cell r="E102" t="str">
            <v>RFT3100-32BCCPF-2 BCC32++</v>
          </cell>
        </row>
        <row r="103">
          <cell r="A103" t="str">
            <v>CD90-V1050-1</v>
          </cell>
          <cell r="B103" t="str">
            <v>M3300</v>
          </cell>
          <cell r="E103" t="str">
            <v>MSM3300-208FBGA-MT</v>
          </cell>
        </row>
        <row r="104">
          <cell r="A104" t="str">
            <v>CD90-V0312-1A</v>
          </cell>
          <cell r="B104" t="str">
            <v>M3100</v>
          </cell>
          <cell r="C104" t="str">
            <v>MSM3100F</v>
          </cell>
          <cell r="D104" t="str">
            <v>MSM3100</v>
          </cell>
          <cell r="E104" t="str">
            <v>MSM3100,Pink Panther,208FBGA,M</v>
          </cell>
        </row>
        <row r="105">
          <cell r="A105" t="str">
            <v>CD90-V0312-1ATR</v>
          </cell>
          <cell r="B105" t="str">
            <v>M3100</v>
          </cell>
          <cell r="C105" t="str">
            <v>MSM3100F</v>
          </cell>
          <cell r="D105" t="str">
            <v>MSM3100</v>
          </cell>
          <cell r="E105" t="str">
            <v>MSM3100,Pink Panther,208FBGA,T</v>
          </cell>
        </row>
        <row r="106">
          <cell r="A106" t="str">
            <v>CD90-V0092-1</v>
          </cell>
          <cell r="B106" t="str">
            <v>RFR3100</v>
          </cell>
          <cell r="C106" t="str">
            <v>RFR3100</v>
          </cell>
          <cell r="D106" t="str">
            <v>RFR3100</v>
          </cell>
          <cell r="E106" t="str">
            <v>RFR3100-32BCCP-MT</v>
          </cell>
        </row>
        <row r="107">
          <cell r="A107" t="str">
            <v>CD90-V1050-1A</v>
          </cell>
          <cell r="B107" t="str">
            <v>M3300</v>
          </cell>
          <cell r="C107" t="str">
            <v>M3300</v>
          </cell>
          <cell r="D107" t="str">
            <v>M3300</v>
          </cell>
          <cell r="E107" t="str">
            <v>MSM3300,208FBGA-MT</v>
          </cell>
        </row>
        <row r="108">
          <cell r="A108" t="str">
            <v>CD90-V1050-1ATR</v>
          </cell>
          <cell r="B108" t="str">
            <v>M3300</v>
          </cell>
          <cell r="C108" t="str">
            <v>M3300</v>
          </cell>
          <cell r="D108" t="str">
            <v>M3300</v>
          </cell>
          <cell r="E108" t="str">
            <v>MSM3300,208FBGA-TR</v>
          </cell>
        </row>
        <row r="109">
          <cell r="A109" t="str">
            <v>CD90-V0038-2</v>
          </cell>
          <cell r="B109" t="str">
            <v>IFT+ IFR</v>
          </cell>
          <cell r="C109" t="str">
            <v>IFT+ IFR</v>
          </cell>
          <cell r="D109" t="str">
            <v>IFT+ IFR</v>
          </cell>
          <cell r="E109" t="str">
            <v>IFR3000-48BCC-MT</v>
          </cell>
        </row>
        <row r="110">
          <cell r="A110" t="str">
            <v>CD90-V0038-1</v>
          </cell>
          <cell r="B110" t="str">
            <v>IFT+ IFR</v>
          </cell>
          <cell r="C110" t="str">
            <v>IFT+ IFR</v>
          </cell>
          <cell r="D110" t="str">
            <v>IFT+ IFR</v>
          </cell>
          <cell r="E110" t="str">
            <v>IFR3000-48TQFP-MT</v>
          </cell>
        </row>
        <row r="111">
          <cell r="A111" t="str">
            <v>20-24848-1</v>
          </cell>
          <cell r="B111" t="str">
            <v>GA</v>
          </cell>
          <cell r="E111" t="str">
            <v>CCA,MEM1100</v>
          </cell>
        </row>
        <row r="112">
          <cell r="A112" t="str">
            <v>20-V0293-1</v>
          </cell>
          <cell r="B112" t="str">
            <v>GA</v>
          </cell>
          <cell r="E112" t="str">
            <v>CCA,PCS RF CARD</v>
          </cell>
        </row>
        <row r="113">
          <cell r="A113" t="str">
            <v>65-54475-3</v>
          </cell>
          <cell r="B113" t="str">
            <v>GA</v>
          </cell>
          <cell r="E113" t="str">
            <v>Kit,Phone.TPROT000,CYCLONE</v>
          </cell>
        </row>
        <row r="114">
          <cell r="A114" t="str">
            <v>CANCELLATION FEE</v>
          </cell>
          <cell r="B114" t="str">
            <v>Cancellation Fee</v>
          </cell>
          <cell r="C114" t="str">
            <v>Cancellation Fee</v>
          </cell>
          <cell r="D114" t="str">
            <v>Cancellation Fee</v>
          </cell>
          <cell r="E114" t="str">
            <v>Cancellation Fee</v>
          </cell>
        </row>
        <row r="115">
          <cell r="A115" t="str">
            <v>CD90-24520-2TR</v>
          </cell>
          <cell r="B115" t="str">
            <v>RFT3100</v>
          </cell>
          <cell r="C115" t="str">
            <v>RFT3100</v>
          </cell>
          <cell r="D115" t="str">
            <v>RFT3100</v>
          </cell>
          <cell r="E115" t="str">
            <v>RFT3100-32BCCPF-2TR BCC32++Pkg</v>
          </cell>
        </row>
        <row r="116">
          <cell r="A116" t="str">
            <v>CD90-V0038-2TR</v>
          </cell>
          <cell r="B116" t="str">
            <v>IFT+ IFR</v>
          </cell>
          <cell r="C116" t="str">
            <v>IFT+ IFR</v>
          </cell>
          <cell r="D116" t="str">
            <v>IFT+ IFR</v>
          </cell>
          <cell r="E116" t="str">
            <v>IFR3000-48BCC-TR</v>
          </cell>
        </row>
        <row r="117">
          <cell r="A117" t="str">
            <v>CD90-V0092-3</v>
          </cell>
          <cell r="B117" t="str">
            <v>RFR3100</v>
          </cell>
          <cell r="C117" t="str">
            <v>RFR3100</v>
          </cell>
          <cell r="D117" t="str">
            <v>RFR3100</v>
          </cell>
          <cell r="E117" t="str">
            <v>RFR3100-3-BCC32F-MT</v>
          </cell>
        </row>
        <row r="118">
          <cell r="A118" t="str">
            <v>CD90-V0402-1</v>
          </cell>
          <cell r="B118" t="str">
            <v>M5000</v>
          </cell>
          <cell r="E118" t="str">
            <v>DAISY CHAIN,64FBGA</v>
          </cell>
        </row>
        <row r="119">
          <cell r="A119" t="str">
            <v>DMSS 5100</v>
          </cell>
          <cell r="B119" t="str">
            <v>SW</v>
          </cell>
          <cell r="C119" t="str">
            <v>SW</v>
          </cell>
          <cell r="D119" t="str">
            <v>SW</v>
          </cell>
          <cell r="E119" t="str">
            <v>DMSS 5100 Software Fee</v>
          </cell>
        </row>
        <row r="120">
          <cell r="A120" t="str">
            <v>DMSS PER UNIT CHG</v>
          </cell>
          <cell r="B120" t="str">
            <v>SW</v>
          </cell>
          <cell r="C120" t="str">
            <v>SW</v>
          </cell>
          <cell r="D120" t="str">
            <v>SW</v>
          </cell>
          <cell r="E120" t="str">
            <v>DMSS Per Unit Charge</v>
          </cell>
        </row>
        <row r="121">
          <cell r="A121" t="str">
            <v>CD90-24520-3TR</v>
          </cell>
          <cell r="B121" t="str">
            <v>RFT3100</v>
          </cell>
          <cell r="C121" t="str">
            <v>RFT3100</v>
          </cell>
          <cell r="D121" t="str">
            <v>RFT3100</v>
          </cell>
          <cell r="E121" t="str">
            <v>RFT3100-32BCCPF-3TR</v>
          </cell>
        </row>
        <row r="122">
          <cell r="A122" t="str">
            <v>CD90-21884-4</v>
          </cell>
          <cell r="B122" t="str">
            <v>BBA-4</v>
          </cell>
          <cell r="C122" t="str">
            <v>BBA-4</v>
          </cell>
          <cell r="D122" t="str">
            <v>BBA</v>
          </cell>
          <cell r="E122" t="str">
            <v>Ic,Q5312I-3S2,BBA2,CDMA Only</v>
          </cell>
        </row>
        <row r="123">
          <cell r="A123" t="str">
            <v>CD90-V0092-2</v>
          </cell>
          <cell r="B123" t="str">
            <v>RFR3100</v>
          </cell>
          <cell r="C123" t="str">
            <v>RFR3100</v>
          </cell>
          <cell r="D123" t="str">
            <v>RFR3100</v>
          </cell>
          <cell r="E123" t="str">
            <v>RFR3100-2-BCC32F-MT</v>
          </cell>
        </row>
        <row r="124">
          <cell r="A124" t="str">
            <v>CD90-V0695-3C</v>
          </cell>
          <cell r="B124" t="str">
            <v>M5000</v>
          </cell>
          <cell r="C124" t="str">
            <v>M5000P</v>
          </cell>
          <cell r="D124" t="str">
            <v>M5000</v>
          </cell>
          <cell r="E124" t="str">
            <v>MSM5000C,196PBGA-MT</v>
          </cell>
        </row>
        <row r="125">
          <cell r="A125" t="str">
            <v>65-V0375-1</v>
          </cell>
          <cell r="B125" t="str">
            <v>PM1000</v>
          </cell>
          <cell r="E125" t="str">
            <v>PL.KIT,PM1000 EVALUATION BOARD</v>
          </cell>
        </row>
        <row r="126">
          <cell r="A126" t="str">
            <v>CD90-V0491-1A</v>
          </cell>
          <cell r="B126" t="str">
            <v>CSM5.0</v>
          </cell>
          <cell r="E126" t="str">
            <v>CSM5000,A352BGA-MT</v>
          </cell>
        </row>
        <row r="127">
          <cell r="A127" t="str">
            <v>CD90-V1329-2</v>
          </cell>
          <cell r="B127" t="str">
            <v>GA</v>
          </cell>
          <cell r="E127" t="str">
            <v>PA31002-36-MA-MT</v>
          </cell>
        </row>
        <row r="128">
          <cell r="A128" t="str">
            <v>CD90-V0789-1C</v>
          </cell>
          <cell r="B128" t="str">
            <v>RFT3100</v>
          </cell>
          <cell r="C128" t="str">
            <v>RFT3100</v>
          </cell>
          <cell r="D128" t="str">
            <v>RFT3100</v>
          </cell>
          <cell r="E128" t="str">
            <v>RFT3100C32BCCP-1MT</v>
          </cell>
        </row>
        <row r="129">
          <cell r="A129" t="str">
            <v>CD90-V0092-1TR</v>
          </cell>
          <cell r="B129" t="str">
            <v>RFR3100</v>
          </cell>
          <cell r="C129" t="str">
            <v>RFR3100</v>
          </cell>
          <cell r="D129" t="str">
            <v>RFR3100</v>
          </cell>
          <cell r="E129" t="str">
            <v>RFR3100-1-BCCP32f-TR</v>
          </cell>
        </row>
        <row r="130">
          <cell r="A130" t="str">
            <v>65-V1126-1</v>
          </cell>
          <cell r="B130" t="str">
            <v>GA</v>
          </cell>
          <cell r="C130" t="str">
            <v>GA-FFA M5000</v>
          </cell>
          <cell r="D130" t="str">
            <v>GA</v>
          </cell>
          <cell r="E130" t="str">
            <v>MSM5000,FFA 800MHz 3-G1xDemo</v>
          </cell>
        </row>
        <row r="131">
          <cell r="A131" t="str">
            <v>DMSS 3300</v>
          </cell>
          <cell r="B131" t="str">
            <v>SW</v>
          </cell>
          <cell r="C131" t="str">
            <v>SW</v>
          </cell>
          <cell r="D131" t="str">
            <v>SW</v>
          </cell>
          <cell r="E131" t="str">
            <v>DMSS 3300 Software fee</v>
          </cell>
        </row>
        <row r="132">
          <cell r="A132" t="str">
            <v>65-V1070-1</v>
          </cell>
          <cell r="B132" t="str">
            <v>GA</v>
          </cell>
          <cell r="D132" t="str">
            <v>GA</v>
          </cell>
          <cell r="E132" t="str">
            <v>PA3100-CELLULAR USA EVAL BOARD</v>
          </cell>
        </row>
        <row r="133">
          <cell r="A133" t="str">
            <v>CD90-V0276-1</v>
          </cell>
          <cell r="B133" t="str">
            <v>GA</v>
          </cell>
          <cell r="C133" t="str">
            <v>GA</v>
          </cell>
          <cell r="D133" t="str">
            <v>GA</v>
          </cell>
          <cell r="E133" t="str">
            <v>DC-176FBGA-MT</v>
          </cell>
        </row>
        <row r="134">
          <cell r="A134" t="str">
            <v>65-V0392-1</v>
          </cell>
          <cell r="B134" t="str">
            <v>GA</v>
          </cell>
          <cell r="C134" t="str">
            <v>SURF</v>
          </cell>
          <cell r="D134" t="str">
            <v>GA</v>
          </cell>
          <cell r="E134" t="str">
            <v>KIT,SURF3100-5 with PRF3100</v>
          </cell>
        </row>
        <row r="135">
          <cell r="A135" t="str">
            <v>CD90-24520-3</v>
          </cell>
          <cell r="B135" t="str">
            <v>RFT3100</v>
          </cell>
          <cell r="C135" t="str">
            <v>RFT3100</v>
          </cell>
          <cell r="D135" t="str">
            <v>RFT3100</v>
          </cell>
          <cell r="E135" t="str">
            <v>RFT3100-32BCCPF-3</v>
          </cell>
        </row>
        <row r="136">
          <cell r="A136" t="str">
            <v>CD90-V0092-1C</v>
          </cell>
          <cell r="B136" t="str">
            <v>RFR3100</v>
          </cell>
          <cell r="C136" t="str">
            <v>RFR3100</v>
          </cell>
          <cell r="D136" t="str">
            <v>RFR3100</v>
          </cell>
          <cell r="E136" t="str">
            <v>RFR3100-1C32BCCP-MT</v>
          </cell>
        </row>
        <row r="137">
          <cell r="A137" t="str">
            <v>DMSS3300/5100/5105</v>
          </cell>
          <cell r="B137" t="str">
            <v>SW</v>
          </cell>
          <cell r="C137" t="str">
            <v>SW</v>
          </cell>
          <cell r="D137" t="str">
            <v>SW</v>
          </cell>
          <cell r="E137" t="str">
            <v>Software Fee 3300/5100/5105</v>
          </cell>
        </row>
        <row r="138">
          <cell r="A138" t="str">
            <v>CD90-24178-2</v>
          </cell>
          <cell r="B138" t="str">
            <v>M5000</v>
          </cell>
          <cell r="E138" t="str">
            <v>DC1001-196PBGA-MT Daisy Chain,</v>
          </cell>
        </row>
        <row r="139">
          <cell r="A139" t="str">
            <v>500-12062-1208</v>
          </cell>
          <cell r="B139" t="str">
            <v>GA</v>
          </cell>
          <cell r="C139" t="str">
            <v>SURF</v>
          </cell>
          <cell r="D139" t="str">
            <v>GA</v>
          </cell>
          <cell r="E139" t="str">
            <v>SURF 3100 Daughter Card</v>
          </cell>
        </row>
        <row r="141">
          <cell r="A141" t="str">
            <v>CD90-V1050-1B</v>
          </cell>
          <cell r="B141" t="str">
            <v>M3300</v>
          </cell>
          <cell r="E141" t="str">
            <v>MSM3300B208FBGA-MT</v>
          </cell>
        </row>
        <row r="142">
          <cell r="A142" t="str">
            <v>65-V1088-1</v>
          </cell>
          <cell r="B142" t="str">
            <v>GA</v>
          </cell>
          <cell r="C142" t="str">
            <v>SURF</v>
          </cell>
          <cell r="D142" t="str">
            <v>GA</v>
          </cell>
          <cell r="E142" t="str">
            <v>SURF3300-1</v>
          </cell>
        </row>
        <row r="143">
          <cell r="A143" t="str">
            <v>CD90-24920-1FTR</v>
          </cell>
          <cell r="B143" t="str">
            <v>PM1000</v>
          </cell>
          <cell r="E143" t="str">
            <v>PM100064FBGA-TR</v>
          </cell>
        </row>
        <row r="144">
          <cell r="A144" t="str">
            <v>CD90-V0092-1CTR</v>
          </cell>
          <cell r="B144" t="str">
            <v>RFR3100</v>
          </cell>
          <cell r="C144" t="str">
            <v>RFR3100</v>
          </cell>
          <cell r="D144" t="str">
            <v>RFR3100</v>
          </cell>
          <cell r="E144" t="str">
            <v>RFR3100-1C32BCCP-TR</v>
          </cell>
        </row>
        <row r="145">
          <cell r="A145" t="str">
            <v>CD90-V0491-1B</v>
          </cell>
          <cell r="B145" t="str">
            <v>CSM5.0</v>
          </cell>
          <cell r="E145" t="str">
            <v>CSM5000B352BGA-MT</v>
          </cell>
        </row>
        <row r="146">
          <cell r="A146" t="str">
            <v>CD90-V0695-4C</v>
          </cell>
          <cell r="B146" t="str">
            <v>M5000</v>
          </cell>
          <cell r="E146" t="str">
            <v>MSM5000C,176FBGA-MT</v>
          </cell>
        </row>
        <row r="147">
          <cell r="A147" t="str">
            <v>CD90-V0695-4CTR</v>
          </cell>
          <cell r="B147" t="str">
            <v>M5000</v>
          </cell>
          <cell r="E147" t="str">
            <v>MSM5000C,176FBGA-TR</v>
          </cell>
        </row>
        <row r="148">
          <cell r="A148" t="str">
            <v>CD90-V0760-2</v>
          </cell>
          <cell r="B148" t="str">
            <v>IFR3300</v>
          </cell>
          <cell r="E148" t="str">
            <v>IFR3300-48BCC-MT</v>
          </cell>
        </row>
        <row r="149">
          <cell r="A149" t="str">
            <v>DMSS3100/5000/5101</v>
          </cell>
          <cell r="B149" t="str">
            <v>SW</v>
          </cell>
          <cell r="E149" t="str">
            <v>DMSS 3100/5000/5101 Software f</v>
          </cell>
        </row>
        <row r="150">
          <cell r="A150" t="str">
            <v>PVVR PER UNIT CHG</v>
          </cell>
          <cell r="B150" t="str">
            <v>SW</v>
          </cell>
          <cell r="E150" t="str">
            <v>PVVR Per Unit Charge</v>
          </cell>
        </row>
      </sheetData>
      <sheetData sheetId="16"/>
      <sheetData sheetId="17" refreshError="1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 Bank Request Form"/>
      <sheetName val="Purchase Order"/>
      <sheetName val="PAYMENT REQUEST FORM "/>
      <sheetName val="Travel App_advance"/>
      <sheetName val="Travel Expense Form (RMB)"/>
      <sheetName val="Travel Expense Report(1week)"/>
      <sheetName val="Travel Expense 2 weeks-1"/>
      <sheetName val="Travel Expense 2 weeks-2"/>
      <sheetName val="Cash Reimb Form"/>
      <sheetName val="Travel Expense Report_1week_"/>
      <sheetName val="Finance Forms"/>
      <sheetName val="lookup"/>
      <sheetName val="BS - L+OE"/>
      <sheetName val="Outlook"/>
      <sheetName val="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MTD P&amp;L"/>
      <sheetName val="YTD P&amp;L"/>
      <sheetName val="MTD Prod Support Drill"/>
      <sheetName val="MTD Prod Support Drill2"/>
      <sheetName val="MTD Other Prod Cost Drill"/>
      <sheetName val="MTD Prod Var Drill"/>
      <sheetName val="MTD S&amp;M Drill"/>
      <sheetName val="MTD G&amp;A Drill"/>
      <sheetName val="YTD Prod Var Drill"/>
      <sheetName val="YTD S&amp;M Drill"/>
      <sheetName val="YTD G&amp;A Drill"/>
      <sheetName val="Sheet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Outlook Var Mthly"/>
      <sheetName val="Outlook Var YTD"/>
      <sheetName val="Budget Var YTD"/>
      <sheetName val="TREND"/>
      <sheetName val="HC"/>
      <sheetName val="TREND-B"/>
      <sheetName val="TREND-Q"/>
      <sheetName val="TREND-E"/>
      <sheetName val="Bud-OL Qtr"/>
      <sheetName val="Bud-OL Mo"/>
      <sheetName val="DB"/>
      <sheetName val="Mo."/>
      <sheetName val="HC Act"/>
      <sheetName val="HC OL"/>
      <sheetName val="LEXcel"/>
      <sheetName val="Bud_OL 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7">
          <cell r="C27" t="str">
            <v>Revenue</v>
          </cell>
          <cell r="E27">
            <v>2480.0138515597964</v>
          </cell>
          <cell r="F27">
            <v>2764.7235982984166</v>
          </cell>
          <cell r="G27">
            <v>9174.9174426042737</v>
          </cell>
          <cell r="H27">
            <v>4004.7401584662425</v>
          </cell>
          <cell r="I27">
            <v>4970.7768702388448</v>
          </cell>
          <cell r="J27">
            <v>5968.5327498362312</v>
          </cell>
          <cell r="K27">
            <v>5524.9947683655919</v>
          </cell>
          <cell r="L27">
            <v>5666.4607275701965</v>
          </cell>
          <cell r="M27">
            <v>7486.4531843812492</v>
          </cell>
          <cell r="N27">
            <v>6777.3496350163896</v>
          </cell>
          <cell r="O27">
            <v>7804.9097577480052</v>
          </cell>
          <cell r="P27">
            <v>9518.7162577154904</v>
          </cell>
        </row>
        <row r="29">
          <cell r="C29" t="str">
            <v>Cost of Sales</v>
          </cell>
          <cell r="E29">
            <v>2294.08</v>
          </cell>
          <cell r="F29">
            <v>2463.982</v>
          </cell>
          <cell r="G29">
            <v>2890.3610000000003</v>
          </cell>
          <cell r="H29">
            <v>2282.2080000000001</v>
          </cell>
          <cell r="I29">
            <v>1815.511</v>
          </cell>
          <cell r="J29">
            <v>2242.8779999999997</v>
          </cell>
          <cell r="K29">
            <v>1649.5889999999999</v>
          </cell>
          <cell r="L29">
            <v>1768.1869999999999</v>
          </cell>
          <cell r="M29">
            <v>1974.54</v>
          </cell>
          <cell r="N29">
            <v>2874.9540000000002</v>
          </cell>
          <cell r="O29">
            <v>3074.9759999999997</v>
          </cell>
          <cell r="P29">
            <v>3597.9259999999999</v>
          </cell>
        </row>
        <row r="31">
          <cell r="C31" t="str">
            <v>GROSS PROFIT</v>
          </cell>
          <cell r="E31">
            <v>185.93385155979649</v>
          </cell>
          <cell r="F31">
            <v>300.74159829841665</v>
          </cell>
          <cell r="G31">
            <v>6284.5564426042729</v>
          </cell>
          <cell r="H31">
            <v>1722.5321584662424</v>
          </cell>
          <cell r="I31">
            <v>3155.2658702388449</v>
          </cell>
          <cell r="J31">
            <v>3725.6547498362315</v>
          </cell>
          <cell r="K31">
            <v>3875.4057683655919</v>
          </cell>
          <cell r="L31">
            <v>3898.2737275701966</v>
          </cell>
          <cell r="M31">
            <v>5511.9131843812493</v>
          </cell>
          <cell r="N31">
            <v>3902.3956350163894</v>
          </cell>
          <cell r="O31">
            <v>4729.9337577480055</v>
          </cell>
          <cell r="P31">
            <v>5920.790257715491</v>
          </cell>
        </row>
        <row r="33">
          <cell r="C33" t="str">
            <v>R&amp;D</v>
          </cell>
          <cell r="E33">
            <v>185.15238799999997</v>
          </cell>
          <cell r="F33">
            <v>377.69287299999996</v>
          </cell>
          <cell r="G33">
            <v>423.9197979999999</v>
          </cell>
          <cell r="H33">
            <v>1099.7580909999999</v>
          </cell>
          <cell r="I33">
            <v>332.10192499999994</v>
          </cell>
          <cell r="J33">
            <v>374.43472099999985</v>
          </cell>
          <cell r="K33">
            <v>299.14272600000004</v>
          </cell>
          <cell r="L33">
            <v>514.70720000000006</v>
          </cell>
          <cell r="M33">
            <v>559.38832399999978</v>
          </cell>
          <cell r="N33">
            <v>527.11359399999947</v>
          </cell>
          <cell r="O33">
            <v>427.98483700000065</v>
          </cell>
          <cell r="P33">
            <v>378.15852899999982</v>
          </cell>
        </row>
        <row r="34">
          <cell r="C34" t="str">
            <v>Selling  Marketing</v>
          </cell>
          <cell r="E34">
            <v>3718.31</v>
          </cell>
          <cell r="F34">
            <v>3082.5680000000002</v>
          </cell>
          <cell r="G34">
            <v>3304.2109999999998</v>
          </cell>
          <cell r="H34">
            <v>3217.797</v>
          </cell>
          <cell r="I34">
            <v>3272.279</v>
          </cell>
          <cell r="J34">
            <v>4210.8620000000001</v>
          </cell>
          <cell r="K34">
            <v>3033.0259999999998</v>
          </cell>
          <cell r="L34">
            <v>3424.991</v>
          </cell>
          <cell r="M34">
            <v>3498.8429999999998</v>
          </cell>
          <cell r="N34">
            <v>2295.7280000000001</v>
          </cell>
          <cell r="O34">
            <v>2662.5369999999998</v>
          </cell>
          <cell r="P34">
            <v>3388.3069999999998</v>
          </cell>
        </row>
        <row r="35">
          <cell r="C35" t="str">
            <v>General &amp; Admin.</v>
          </cell>
          <cell r="E35">
            <v>2290.7860000000001</v>
          </cell>
          <cell r="F35">
            <v>2380.4989999999998</v>
          </cell>
          <cell r="G35">
            <v>2492.5320000000002</v>
          </cell>
          <cell r="H35">
            <v>2721.3240000000001</v>
          </cell>
          <cell r="I35">
            <v>2464.7579999999998</v>
          </cell>
          <cell r="J35">
            <v>3158.6950000000002</v>
          </cell>
          <cell r="K35">
            <v>2791</v>
          </cell>
          <cell r="L35">
            <v>2818.2220000000002</v>
          </cell>
          <cell r="M35">
            <v>3243.7130000000002</v>
          </cell>
          <cell r="N35">
            <v>2801.0729999999999</v>
          </cell>
          <cell r="O35">
            <v>2753.5079999999998</v>
          </cell>
          <cell r="P35">
            <v>3290.6439999999998</v>
          </cell>
        </row>
        <row r="36">
          <cell r="C36" t="str">
            <v>Total Operating Expense</v>
          </cell>
          <cell r="E36">
            <v>6194.248388</v>
          </cell>
          <cell r="F36">
            <v>5840.759873</v>
          </cell>
          <cell r="G36">
            <v>6220.6627979999994</v>
          </cell>
          <cell r="H36">
            <v>7038.8790910000007</v>
          </cell>
          <cell r="I36">
            <v>6069.1389249999993</v>
          </cell>
          <cell r="J36">
            <v>7743.9917210000003</v>
          </cell>
          <cell r="K36">
            <v>6123.1687259999999</v>
          </cell>
          <cell r="L36">
            <v>6757.9202000000005</v>
          </cell>
          <cell r="M36">
            <v>7301.9443240000001</v>
          </cell>
          <cell r="N36">
            <v>5623.9145939999999</v>
          </cell>
          <cell r="O36">
            <v>5844.029837</v>
          </cell>
          <cell r="P36">
            <v>7057.1095289999994</v>
          </cell>
        </row>
        <row r="38">
          <cell r="C38" t="str">
            <v>OPERATING PROFIT</v>
          </cell>
          <cell r="E38">
            <v>-6008.3145364402035</v>
          </cell>
          <cell r="F38">
            <v>-5540.0182747015833</v>
          </cell>
          <cell r="G38">
            <v>63.893644604273504</v>
          </cell>
          <cell r="H38">
            <v>-5316.3469325337583</v>
          </cell>
          <cell r="I38">
            <v>-2913.8730547611544</v>
          </cell>
          <cell r="J38">
            <v>-4018.3369711637688</v>
          </cell>
          <cell r="K38">
            <v>-2247.7629576344079</v>
          </cell>
          <cell r="L38">
            <v>-2859.6464724298039</v>
          </cell>
          <cell r="M38">
            <v>-1790.0311396187508</v>
          </cell>
          <cell r="N38">
            <v>-1721.5189589836104</v>
          </cell>
          <cell r="O38">
            <v>-1114.0960792519945</v>
          </cell>
          <cell r="P38">
            <v>-1136.3192712845084</v>
          </cell>
        </row>
        <row r="40">
          <cell r="C40" t="str">
            <v>Total Investment Income</v>
          </cell>
          <cell r="E40">
            <v>-88.0271992967198</v>
          </cell>
          <cell r="F40">
            <v>-91.297793860975261</v>
          </cell>
          <cell r="G40">
            <v>-177.31394123359703</v>
          </cell>
          <cell r="H40">
            <v>-133.56549155502134</v>
          </cell>
          <cell r="I40">
            <v>-72.715939761267364</v>
          </cell>
          <cell r="J40">
            <v>-77.296183193944316</v>
          </cell>
          <cell r="K40">
            <v>-83.051505000186324</v>
          </cell>
          <cell r="L40">
            <v>-76.825423402359945</v>
          </cell>
          <cell r="M40">
            <v>-78.038438321741552</v>
          </cell>
          <cell r="N40">
            <v>-63.573314022531136</v>
          </cell>
          <cell r="O40">
            <v>-59.171049896316418</v>
          </cell>
          <cell r="P40">
            <v>-54.898945100312261</v>
          </cell>
        </row>
        <row r="41">
          <cell r="C41" t="str">
            <v>Interest Expense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Other Expense/(Income)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 t="str">
            <v>Total Other Expense/(Income)</v>
          </cell>
          <cell r="E43">
            <v>-88.0271992967198</v>
          </cell>
          <cell r="F43">
            <v>-91.297793860975261</v>
          </cell>
          <cell r="G43">
            <v>-177.31394123359703</v>
          </cell>
          <cell r="H43">
            <v>-133.56549155502134</v>
          </cell>
          <cell r="I43">
            <v>-72.715939761267364</v>
          </cell>
          <cell r="J43">
            <v>-77.296183193944316</v>
          </cell>
          <cell r="K43">
            <v>-83.051505000186324</v>
          </cell>
          <cell r="L43">
            <v>-76.825423402359945</v>
          </cell>
          <cell r="M43">
            <v>-78.038438321741552</v>
          </cell>
          <cell r="N43">
            <v>-63.573314022531136</v>
          </cell>
          <cell r="O43">
            <v>-59.171049896316418</v>
          </cell>
          <cell r="P43">
            <v>-54.898945100312261</v>
          </cell>
        </row>
        <row r="45">
          <cell r="C45" t="str">
            <v>EBT</v>
          </cell>
          <cell r="E45">
            <v>-6096.3417357369235</v>
          </cell>
          <cell r="F45">
            <v>-5631.3160685625589</v>
          </cell>
          <cell r="G45">
            <v>-113.42029662932353</v>
          </cell>
          <cell r="H45">
            <v>-5449.9124240887795</v>
          </cell>
          <cell r="I45">
            <v>-2986.5889945224217</v>
          </cell>
          <cell r="J45">
            <v>-4095.633154357713</v>
          </cell>
          <cell r="K45">
            <v>-2330.8144626345943</v>
          </cell>
          <cell r="L45">
            <v>-2936.4718958321637</v>
          </cell>
          <cell r="M45">
            <v>-1868.0695779404923</v>
          </cell>
          <cell r="N45">
            <v>-1785.0922730061416</v>
          </cell>
          <cell r="O45">
            <v>-1173.2671291483109</v>
          </cell>
          <cell r="P45">
            <v>-1191.2182163848206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RPT01"/>
      <sheetName val="QUERY"/>
      <sheetName val="Mar Roster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_Rev_Compo"/>
      <sheetName val="Chart_GST_Take_Rate"/>
      <sheetName val="Chart_Cumulative_GST_Subs"/>
      <sheetName val="Chart_Fin_Sum"/>
      <sheetName val="Charts_Data"/>
      <sheetName val="Biz_case"/>
      <sheetName val="Assumptions_take_rate"/>
      <sheetName val="71231 QChat R&amp;D"/>
      <sheetName val="Outlook_Apr01"/>
      <sheetName val="Subs"/>
      <sheetName val="Implementation"/>
      <sheetName val="Tech_support"/>
      <sheetName val="Base_Case_Corp"/>
      <sheetName val="Dept_Calc"/>
      <sheetName val="FY01_b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"/>
    </sheetNames>
    <sheetDataSet>
      <sheetData sheetId="0" refreshError="1">
        <row r="254">
          <cell r="A254" t="str">
            <v>KDDI</v>
          </cell>
          <cell r="B254">
            <v>241.06899999999999</v>
          </cell>
          <cell r="C254">
            <v>249.00399999999999</v>
          </cell>
          <cell r="D254">
            <v>252.23099999999999</v>
          </cell>
          <cell r="E254">
            <v>253.77</v>
          </cell>
          <cell r="F254">
            <v>254.64830297340001</v>
          </cell>
          <cell r="G254">
            <v>310.67700000000002</v>
          </cell>
          <cell r="H254">
            <v>382.25483309999998</v>
          </cell>
          <cell r="I254">
            <v>455.88738194999996</v>
          </cell>
          <cell r="J254">
            <v>529.5199308</v>
          </cell>
          <cell r="K254">
            <v>637.71741413333336</v>
          </cell>
          <cell r="L254">
            <v>825.17002866666667</v>
          </cell>
          <cell r="M254">
            <v>1012.6226432</v>
          </cell>
          <cell r="N254">
            <v>1200.0752577333333</v>
          </cell>
          <cell r="O254">
            <v>1394.6073830666667</v>
          </cell>
          <cell r="P254">
            <v>1597.9818777333335</v>
          </cell>
          <cell r="Q254">
            <v>1801.3563724000003</v>
          </cell>
          <cell r="R254">
            <v>1995.3865804000002</v>
          </cell>
          <cell r="S254">
            <v>2189.4167884000003</v>
          </cell>
          <cell r="T254">
            <v>2383.4469964000004</v>
          </cell>
          <cell r="U254">
            <v>2589.0867964000004</v>
          </cell>
          <cell r="V254">
            <v>2794.7265964000003</v>
          </cell>
          <cell r="W254">
            <v>3000.3663964000002</v>
          </cell>
          <cell r="X254">
            <v>3213.4495964000002</v>
          </cell>
          <cell r="Y254">
            <v>3426.5327964000003</v>
          </cell>
          <cell r="Z254">
            <v>3639.6159964000003</v>
          </cell>
          <cell r="AA254">
            <v>4176.9903324000006</v>
          </cell>
          <cell r="AB254">
            <v>4714.3646684000005</v>
          </cell>
          <cell r="AC254">
            <v>5251.7390044000003</v>
          </cell>
          <cell r="AD254">
            <v>5702.1315316</v>
          </cell>
          <cell r="AE254">
            <v>6127.5022517333337</v>
          </cell>
          <cell r="AF254">
            <v>6527.8511648000003</v>
          </cell>
          <cell r="AG254">
            <v>6908.8047708000004</v>
          </cell>
          <cell r="AH254">
            <v>7264.3614697333342</v>
          </cell>
          <cell r="AI254">
            <v>7594.5212616000008</v>
          </cell>
          <cell r="AJ254">
            <v>7910.0390756000006</v>
          </cell>
          <cell r="AK254">
            <v>8199.2637384333339</v>
          </cell>
          <cell r="AL254">
            <v>8462.1952501000014</v>
          </cell>
          <cell r="AM254">
            <v>8702.2862356000005</v>
          </cell>
          <cell r="AN254">
            <v>8915.7004449333344</v>
          </cell>
          <cell r="AO254">
            <v>9102.4378781000014</v>
          </cell>
          <cell r="AP254">
            <v>9252.5687205000013</v>
          </cell>
          <cell r="AQ254">
            <v>9377.6777558333342</v>
          </cell>
          <cell r="AR254">
            <v>9477.7649841000002</v>
          </cell>
          <cell r="AS254">
            <v>9553.9557053000008</v>
          </cell>
          <cell r="AT254">
            <v>9604.7495194333333</v>
          </cell>
          <cell r="AU254">
            <v>9630.1464264999995</v>
          </cell>
          <cell r="AV254">
            <v>9656.4395776666661</v>
          </cell>
          <cell r="AW254">
            <v>9682.7327288333327</v>
          </cell>
          <cell r="AX254">
            <v>9709.0258799999992</v>
          </cell>
          <cell r="AZ254">
            <v>253.77</v>
          </cell>
          <cell r="BA254">
            <v>382.25483309999998</v>
          </cell>
          <cell r="BB254">
            <v>637.71741413333336</v>
          </cell>
          <cell r="BC254">
            <v>1200.0752577333333</v>
          </cell>
        </row>
        <row r="255">
          <cell r="A255" t="str">
            <v>KT Freetel</v>
          </cell>
          <cell r="B255" t="e">
            <v>#REF!</v>
          </cell>
          <cell r="C255">
            <v>2523.6469999999999</v>
          </cell>
          <cell r="D255">
            <v>2771.723</v>
          </cell>
          <cell r="E255">
            <v>2917.145</v>
          </cell>
          <cell r="F255">
            <v>3113.6749999999997</v>
          </cell>
          <cell r="G255">
            <v>3367.9119999999998</v>
          </cell>
          <cell r="H255">
            <v>3640.9740253333334</v>
          </cell>
          <cell r="I255">
            <v>3892.7413052683605</v>
          </cell>
          <cell r="J255">
            <v>4160.7461175367207</v>
          </cell>
          <cell r="K255">
            <v>4444.9884621384144</v>
          </cell>
          <cell r="L255">
            <v>4839.034992607234</v>
          </cell>
          <cell r="M255">
            <v>5254.37527274272</v>
          </cell>
          <cell r="N255">
            <v>5691.0093025448723</v>
          </cell>
          <cell r="O255">
            <v>6126.803679211539</v>
          </cell>
          <cell r="P255">
            <v>6562.5980558782057</v>
          </cell>
          <cell r="Q255">
            <v>6995.8289362115393</v>
          </cell>
          <cell r="R255">
            <v>7336.848144211539</v>
          </cell>
          <cell r="S255">
            <v>7677.8673522115387</v>
          </cell>
          <cell r="T255">
            <v>8018.8865602115384</v>
          </cell>
          <cell r="U255">
            <v>8304.1508806282054</v>
          </cell>
          <cell r="V255">
            <v>8589.4152010448724</v>
          </cell>
          <cell r="W255">
            <v>8874.6795214615395</v>
          </cell>
          <cell r="X255">
            <v>9197.0991020448728</v>
          </cell>
          <cell r="Y255">
            <v>9519.5186826282061</v>
          </cell>
          <cell r="Z255">
            <v>9841.9382632115394</v>
          </cell>
          <cell r="AA255">
            <v>10210.943736711539</v>
          </cell>
          <cell r="AB255">
            <v>10579.949210211538</v>
          </cell>
          <cell r="AC255">
            <v>10948.954683711538</v>
          </cell>
          <cell r="AD255">
            <v>11286.56109579487</v>
          </cell>
          <cell r="AE255">
            <v>11621.839187794871</v>
          </cell>
          <cell r="AF255">
            <v>11954.788959711537</v>
          </cell>
          <cell r="AG255">
            <v>12228.411096794871</v>
          </cell>
          <cell r="AH255">
            <v>12500.106317419872</v>
          </cell>
          <cell r="AI255">
            <v>12769.874621586538</v>
          </cell>
          <cell r="AJ255">
            <v>13074.390082044871</v>
          </cell>
          <cell r="AK255">
            <v>13376.714783794871</v>
          </cell>
          <cell r="AL255">
            <v>13676.848726836537</v>
          </cell>
          <cell r="AM255">
            <v>14019.816156169871</v>
          </cell>
          <cell r="AN255">
            <v>14360.261766169871</v>
          </cell>
          <cell r="AO255">
            <v>14698.185556836537</v>
          </cell>
          <cell r="AP255">
            <v>15007.85212791987</v>
          </cell>
          <cell r="AQ255">
            <v>15315.19037891987</v>
          </cell>
          <cell r="AR255">
            <v>15620.200309836537</v>
          </cell>
          <cell r="AS255">
            <v>15870.69944941987</v>
          </cell>
          <cell r="AT255">
            <v>16119.27167254487</v>
          </cell>
          <cell r="AU255">
            <v>16365.916979211537</v>
          </cell>
          <cell r="AV255">
            <v>16644.143335169869</v>
          </cell>
          <cell r="AW255">
            <v>16920.178932419869</v>
          </cell>
          <cell r="AX255">
            <v>17194.023770961536</v>
          </cell>
          <cell r="AZ255">
            <v>2917.145</v>
          </cell>
          <cell r="BA255">
            <v>3640.9740253333334</v>
          </cell>
          <cell r="BB255">
            <v>4444.9884621384144</v>
          </cell>
          <cell r="BC255">
            <v>5691.0093025448723</v>
          </cell>
        </row>
        <row r="256">
          <cell r="A256" t="str">
            <v>SK Telecom</v>
          </cell>
          <cell r="B256" t="e">
            <v>#REF!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159.40250149999997</v>
          </cell>
          <cell r="AE256">
            <v>318.80500299999994</v>
          </cell>
          <cell r="AF256">
            <v>478.20750449999991</v>
          </cell>
          <cell r="AG256">
            <v>639.68178949999992</v>
          </cell>
          <cell r="AH256">
            <v>801.15607449999993</v>
          </cell>
          <cell r="AI256">
            <v>962.63035949999994</v>
          </cell>
          <cell r="AJ256">
            <v>1125.5776444999999</v>
          </cell>
          <cell r="AK256">
            <v>1288.5249294999999</v>
          </cell>
          <cell r="AL256">
            <v>1451.4722144999998</v>
          </cell>
          <cell r="AM256">
            <v>1615.8924994999998</v>
          </cell>
          <cell r="AN256">
            <v>1780.3127844999997</v>
          </cell>
          <cell r="AO256">
            <v>1944.7330694999996</v>
          </cell>
          <cell r="AP256">
            <v>2104.1355709999998</v>
          </cell>
          <cell r="AQ256">
            <v>2263.5380724999995</v>
          </cell>
          <cell r="AR256">
            <v>2422.9405739999993</v>
          </cell>
          <cell r="AS256">
            <v>2584.4148589999991</v>
          </cell>
          <cell r="AT256">
            <v>2745.8891439999989</v>
          </cell>
          <cell r="AU256">
            <v>2907.3634289999986</v>
          </cell>
          <cell r="AV256">
            <v>3070.3107139999984</v>
          </cell>
          <cell r="AW256">
            <v>3233.2579989999981</v>
          </cell>
          <cell r="AX256">
            <v>3396.2052839999978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A257" t="str">
            <v>LG Telecom</v>
          </cell>
          <cell r="B257" t="e">
            <v>#REF!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56.629545791666658</v>
          </cell>
          <cell r="V257">
            <v>115.08585112499998</v>
          </cell>
          <cell r="W257">
            <v>173.5421564583333</v>
          </cell>
          <cell r="X257">
            <v>237.50810283333328</v>
          </cell>
          <cell r="Y257">
            <v>291.15696108333327</v>
          </cell>
          <cell r="Z257">
            <v>348.93265458333326</v>
          </cell>
          <cell r="AA257">
            <v>401.79657804999994</v>
          </cell>
          <cell r="AB257">
            <v>450.88450698333327</v>
          </cell>
          <cell r="AC257">
            <v>498.08443864999992</v>
          </cell>
          <cell r="AD257">
            <v>539.04273574999991</v>
          </cell>
          <cell r="AE257">
            <v>581.51800681666657</v>
          </cell>
          <cell r="AF257">
            <v>623.99327788333323</v>
          </cell>
          <cell r="AG257">
            <v>649.06002646666661</v>
          </cell>
          <cell r="AH257">
            <v>674.84296786666664</v>
          </cell>
          <cell r="AI257">
            <v>700.62590926666667</v>
          </cell>
          <cell r="AJ257">
            <v>723.41736933333334</v>
          </cell>
          <cell r="AK257">
            <v>744.78436314583337</v>
          </cell>
          <cell r="AL257">
            <v>766.15135695833339</v>
          </cell>
          <cell r="AM257">
            <v>807.12843675000011</v>
          </cell>
          <cell r="AN257">
            <v>849.74459973333342</v>
          </cell>
          <cell r="AO257">
            <v>894.8193875041668</v>
          </cell>
          <cell r="AP257">
            <v>935.01919762083344</v>
          </cell>
          <cell r="AQ257">
            <v>978.25295567083344</v>
          </cell>
          <cell r="AR257">
            <v>1023.7621746708335</v>
          </cell>
          <cell r="AS257">
            <v>1062.6156349750001</v>
          </cell>
          <cell r="AT257">
            <v>1103.3491014229169</v>
          </cell>
          <cell r="AU257">
            <v>1145.3359053000001</v>
          </cell>
          <cell r="AV257">
            <v>1195.1922241958334</v>
          </cell>
          <cell r="AW257">
            <v>1245.7607762187502</v>
          </cell>
          <cell r="AX257">
            <v>1297.0415613687501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</row>
        <row r="258">
          <cell r="A258" t="str">
            <v>Verizon</v>
          </cell>
          <cell r="B258" t="e">
            <v>#REF!</v>
          </cell>
          <cell r="C258">
            <v>142.27910799185173</v>
          </cell>
          <cell r="D258">
            <v>268.7998098225184</v>
          </cell>
          <cell r="E258">
            <v>556.99190975585179</v>
          </cell>
          <cell r="F258">
            <v>744.93021723005177</v>
          </cell>
          <cell r="G258">
            <v>958.10236742271843</v>
          </cell>
          <cell r="H258">
            <v>1214.6693674227186</v>
          </cell>
          <cell r="I258">
            <v>1591.6894174227186</v>
          </cell>
          <cell r="J258">
            <v>2044.1134774227189</v>
          </cell>
          <cell r="K258">
            <v>2546.806877422719</v>
          </cell>
          <cell r="L258">
            <v>3063.297392422719</v>
          </cell>
          <cell r="M258">
            <v>3570.7209164318942</v>
          </cell>
          <cell r="N258">
            <v>4072.0205339318945</v>
          </cell>
          <cell r="O258">
            <v>4289.3685639318946</v>
          </cell>
          <cell r="P258">
            <v>4484.9817909318945</v>
          </cell>
          <cell r="Q258">
            <v>4658.860214931894</v>
          </cell>
          <cell r="R258">
            <v>4781.8013829318943</v>
          </cell>
          <cell r="S258">
            <v>4887.1795269318945</v>
          </cell>
          <cell r="T258">
            <v>4974.9946469318947</v>
          </cell>
          <cell r="U258">
            <v>5041.2188069318945</v>
          </cell>
          <cell r="V258">
            <v>5110.2023069318948</v>
          </cell>
          <cell r="W258">
            <v>5179.1858069318951</v>
          </cell>
          <cell r="X258">
            <v>5250.0869569318947</v>
          </cell>
          <cell r="Y258">
            <v>5320.9881069318944</v>
          </cell>
          <cell r="Z258">
            <v>5391.8892569318941</v>
          </cell>
          <cell r="AA258">
            <v>5454.4310122652278</v>
          </cell>
          <cell r="AB258">
            <v>5497.222739598561</v>
          </cell>
          <cell r="AC258">
            <v>5520.2644389318948</v>
          </cell>
          <cell r="AD258">
            <v>5523.197476265228</v>
          </cell>
          <cell r="AE258">
            <v>5523.197476265228</v>
          </cell>
          <cell r="AF258">
            <v>5523.197476265228</v>
          </cell>
          <cell r="AG258">
            <v>5523.197476265228</v>
          </cell>
          <cell r="AH258">
            <v>5523.197476265228</v>
          </cell>
          <cell r="AI258">
            <v>5523.197476265228</v>
          </cell>
          <cell r="AJ258">
            <v>5523.197476265228</v>
          </cell>
          <cell r="AK258">
            <v>5523.197476265228</v>
          </cell>
          <cell r="AL258">
            <v>5523.197476265228</v>
          </cell>
          <cell r="AM258">
            <v>5523.197476265228</v>
          </cell>
          <cell r="AN258">
            <v>5523.197476265228</v>
          </cell>
          <cell r="AO258">
            <v>5523.197476265228</v>
          </cell>
          <cell r="AP258">
            <v>5523.197476265228</v>
          </cell>
          <cell r="AQ258">
            <v>5523.197476265228</v>
          </cell>
          <cell r="AR258">
            <v>5523.197476265228</v>
          </cell>
          <cell r="AS258">
            <v>5523.197476265228</v>
          </cell>
          <cell r="AT258">
            <v>5523.197476265228</v>
          </cell>
          <cell r="AU258">
            <v>5523.197476265228</v>
          </cell>
          <cell r="AV258">
            <v>5523.197476265228</v>
          </cell>
          <cell r="AW258">
            <v>5523.197476265228</v>
          </cell>
          <cell r="AX258">
            <v>5523.197476265228</v>
          </cell>
          <cell r="AZ258">
            <v>556.99190975585179</v>
          </cell>
          <cell r="BA258">
            <v>1214.6693674227186</v>
          </cell>
          <cell r="BB258">
            <v>2546.806877422719</v>
          </cell>
          <cell r="BC258">
            <v>4072.0205339318945</v>
          </cell>
        </row>
        <row r="259">
          <cell r="A259" t="str">
            <v>US Cellular</v>
          </cell>
          <cell r="B259" t="e">
            <v>#REF!</v>
          </cell>
          <cell r="C259">
            <v>0.26100000000000001</v>
          </cell>
          <cell r="D259">
            <v>0.34</v>
          </cell>
          <cell r="E259">
            <v>0.34567160533333335</v>
          </cell>
          <cell r="F259">
            <v>0.40175563596083336</v>
          </cell>
          <cell r="G259">
            <v>0.42399999999999999</v>
          </cell>
          <cell r="H259">
            <v>0.434</v>
          </cell>
          <cell r="I259">
            <v>4.1189212812499996</v>
          </cell>
          <cell r="J259">
            <v>10.818778156250001</v>
          </cell>
          <cell r="K259">
            <v>17.518635031250003</v>
          </cell>
          <cell r="L259">
            <v>24.926651906250004</v>
          </cell>
          <cell r="M259">
            <v>32.334668781250002</v>
          </cell>
          <cell r="N259">
            <v>39.742685656250003</v>
          </cell>
          <cell r="O259">
            <v>47.439029781250007</v>
          </cell>
          <cell r="P259">
            <v>55.13537390625001</v>
          </cell>
          <cell r="Q259">
            <v>62.831718031250013</v>
          </cell>
          <cell r="R259">
            <v>72.711674287500017</v>
          </cell>
          <cell r="S259">
            <v>87.53160867187502</v>
          </cell>
          <cell r="T259">
            <v>101.61054633703127</v>
          </cell>
          <cell r="U259">
            <v>114.03822134953127</v>
          </cell>
          <cell r="V259">
            <v>125.78802317953127</v>
          </cell>
          <cell r="W259">
            <v>140.85187167953126</v>
          </cell>
          <cell r="X259">
            <v>156.70605017953125</v>
          </cell>
          <cell r="Y259">
            <v>171.56934252328125</v>
          </cell>
          <cell r="Z259">
            <v>185.11145332536458</v>
          </cell>
          <cell r="AA259">
            <v>198.80440890869792</v>
          </cell>
          <cell r="AB259">
            <v>212.15504060244791</v>
          </cell>
          <cell r="AC259">
            <v>224.82102451703125</v>
          </cell>
          <cell r="AD259">
            <v>236.5573854175</v>
          </cell>
          <cell r="AE259">
            <v>247.28777252649999</v>
          </cell>
          <cell r="AF259">
            <v>257.34751044118747</v>
          </cell>
          <cell r="AG259">
            <v>266.01545624052079</v>
          </cell>
          <cell r="AH259">
            <v>273.75469356135415</v>
          </cell>
          <cell r="AI259">
            <v>280.56522240368747</v>
          </cell>
          <cell r="AJ259">
            <v>287.689074049</v>
          </cell>
          <cell r="AK259">
            <v>294.47369466358333</v>
          </cell>
          <cell r="AL259">
            <v>300.24062218597919</v>
          </cell>
          <cell r="AM259">
            <v>305.4725261062917</v>
          </cell>
          <cell r="AN259">
            <v>310.7044300266042</v>
          </cell>
          <cell r="AO259">
            <v>315.9363339469167</v>
          </cell>
          <cell r="AP259">
            <v>320.96620290426046</v>
          </cell>
          <cell r="AQ259">
            <v>325.99607186160421</v>
          </cell>
          <cell r="AR259">
            <v>331.02594081894796</v>
          </cell>
          <cell r="AS259">
            <v>334.12163574728129</v>
          </cell>
          <cell r="AT259">
            <v>336.28862219711465</v>
          </cell>
          <cell r="AU259">
            <v>337.83646966128134</v>
          </cell>
          <cell r="AV259">
            <v>339.5326248149272</v>
          </cell>
          <cell r="AW259">
            <v>341.22877996857306</v>
          </cell>
          <cell r="AX259">
            <v>342.92493512221893</v>
          </cell>
          <cell r="AZ259">
            <v>0.34567160533333335</v>
          </cell>
          <cell r="BA259">
            <v>0.434</v>
          </cell>
          <cell r="BB259">
            <v>17.518635031250003</v>
          </cell>
          <cell r="BC259">
            <v>39.742685656250003</v>
          </cell>
        </row>
        <row r="260">
          <cell r="A260" t="str">
            <v>Alltel</v>
          </cell>
          <cell r="B260" t="e">
            <v>#REF!</v>
          </cell>
          <cell r="C260">
            <v>0.18240417912418605</v>
          </cell>
          <cell r="D260">
            <v>0.21817012579085271</v>
          </cell>
          <cell r="E260">
            <v>0.56895152579085284</v>
          </cell>
          <cell r="F260">
            <v>0.96139468503085279</v>
          </cell>
          <cell r="G260">
            <v>2.302</v>
          </cell>
          <cell r="H260">
            <v>10.576524744566667</v>
          </cell>
          <cell r="I260">
            <v>24.539154919204517</v>
          </cell>
          <cell r="J260">
            <v>38.501785093842365</v>
          </cell>
          <cell r="K260">
            <v>57.392402388940639</v>
          </cell>
          <cell r="L260">
            <v>77.781188624786566</v>
          </cell>
          <cell r="M260">
            <v>99.056443827408401</v>
          </cell>
          <cell r="N260">
            <v>120.33169903003024</v>
          </cell>
          <cell r="O260">
            <v>142.82570528003023</v>
          </cell>
          <cell r="P260">
            <v>165.31971153003025</v>
          </cell>
          <cell r="Q260">
            <v>187.81371778003026</v>
          </cell>
          <cell r="R260">
            <v>219.28539359253026</v>
          </cell>
          <cell r="S260">
            <v>250.75706940503025</v>
          </cell>
          <cell r="T260">
            <v>282.22874521753027</v>
          </cell>
          <cell r="U260">
            <v>313.9496457175303</v>
          </cell>
          <cell r="V260">
            <v>345.67054621753027</v>
          </cell>
          <cell r="W260">
            <v>377.39144671753024</v>
          </cell>
          <cell r="X260">
            <v>411.11573484253023</v>
          </cell>
          <cell r="Y260">
            <v>444.84002296753022</v>
          </cell>
          <cell r="Z260">
            <v>478.5643110925302</v>
          </cell>
          <cell r="AA260">
            <v>597.26902426221159</v>
          </cell>
          <cell r="AB260">
            <v>717.60543071423047</v>
          </cell>
          <cell r="AC260">
            <v>839.57353044858542</v>
          </cell>
          <cell r="AD260">
            <v>960.45039612329128</v>
          </cell>
          <cell r="AE260">
            <v>1082.6233853291119</v>
          </cell>
          <cell r="AF260">
            <v>1206.0924980660477</v>
          </cell>
          <cell r="AG260">
            <v>1330.8652103113734</v>
          </cell>
          <cell r="AH260">
            <v>1456.9341237519966</v>
          </cell>
          <cell r="AI260">
            <v>1584.2992383879168</v>
          </cell>
          <cell r="AJ260">
            <v>1712.9615945049122</v>
          </cell>
          <cell r="AK260">
            <v>1842.9201622975854</v>
          </cell>
          <cell r="AL260">
            <v>1974.1749417659375</v>
          </cell>
          <cell r="AM260">
            <v>2095.3534957469333</v>
          </cell>
          <cell r="AN260">
            <v>2218.1977479737225</v>
          </cell>
          <cell r="AO260">
            <v>2342.7076984463038</v>
          </cell>
          <cell r="AP260">
            <v>2463.5845641210099</v>
          </cell>
          <cell r="AQ260">
            <v>2585.7575533268305</v>
          </cell>
          <cell r="AR260">
            <v>2709.2266660637661</v>
          </cell>
          <cell r="AS260">
            <v>2833.9993783090918</v>
          </cell>
          <cell r="AT260">
            <v>2960.0682917497152</v>
          </cell>
          <cell r="AU260">
            <v>3087.4334063856354</v>
          </cell>
          <cell r="AV260">
            <v>3216.0957625026308</v>
          </cell>
          <cell r="AW260">
            <v>3346.0543302953038</v>
          </cell>
          <cell r="AX260">
            <v>3477.3091097636557</v>
          </cell>
          <cell r="AZ260">
            <v>0.56895152579085284</v>
          </cell>
          <cell r="BA260">
            <v>10.576524744566667</v>
          </cell>
          <cell r="BB260">
            <v>57.392402388940639</v>
          </cell>
          <cell r="BC260">
            <v>120.33169903003024</v>
          </cell>
        </row>
        <row r="261">
          <cell r="A261" t="str">
            <v>Single Touch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4.5</v>
          </cell>
          <cell r="K261">
            <v>5.4450000000000003</v>
          </cell>
          <cell r="L261">
            <v>6.5884499999999999</v>
          </cell>
          <cell r="M261">
            <v>7.9720244999999998</v>
          </cell>
          <cell r="N261">
            <v>9.6461496449999995</v>
          </cell>
          <cell r="O261">
            <v>10.45642621518</v>
          </cell>
          <cell r="P261">
            <v>11.334766017255122</v>
          </cell>
          <cell r="Q261">
            <v>12.286886362704553</v>
          </cell>
          <cell r="R261">
            <v>13.318984817171737</v>
          </cell>
          <cell r="S261">
            <v>14.437779541814164</v>
          </cell>
          <cell r="T261">
            <v>15.650553023326555</v>
          </cell>
          <cell r="U261">
            <v>16.965199477285989</v>
          </cell>
          <cell r="V261">
            <v>18.390276233378014</v>
          </cell>
          <cell r="W261">
            <v>19.935059436981767</v>
          </cell>
          <cell r="X261">
            <v>21.609604429688236</v>
          </cell>
          <cell r="Y261">
            <v>23.424811201782049</v>
          </cell>
          <cell r="Z261">
            <v>25.392495342731742</v>
          </cell>
          <cell r="AA261">
            <v>26.458980147126475</v>
          </cell>
          <cell r="AB261">
            <v>27.570257313305788</v>
          </cell>
          <cell r="AC261">
            <v>28.728208120464632</v>
          </cell>
          <cell r="AD261">
            <v>29.934792861524148</v>
          </cell>
          <cell r="AE261">
            <v>31.192054161708164</v>
          </cell>
          <cell r="AF261">
            <v>32.502120436499908</v>
          </cell>
          <cell r="AG261">
            <v>33.867209494832906</v>
          </cell>
          <cell r="AH261">
            <v>35.289632293615888</v>
          </cell>
          <cell r="AI261">
            <v>36.771796849947755</v>
          </cell>
          <cell r="AJ261">
            <v>38.316212317645565</v>
          </cell>
          <cell r="AK261">
            <v>39.925493234986682</v>
          </cell>
          <cell r="AL261">
            <v>41.602363950856123</v>
          </cell>
          <cell r="AM261">
            <v>42.476013593824099</v>
          </cell>
          <cell r="AN261">
            <v>43.368009879294398</v>
          </cell>
          <cell r="AO261">
            <v>44.278738086759574</v>
          </cell>
          <cell r="AP261">
            <v>45.20859158658152</v>
          </cell>
          <cell r="AQ261">
            <v>46.15797200989973</v>
          </cell>
          <cell r="AR261">
            <v>47.127289422107623</v>
          </cell>
          <cell r="AS261">
            <v>48.116962499971876</v>
          </cell>
          <cell r="AT261">
            <v>49.127418712471282</v>
          </cell>
          <cell r="AU261">
            <v>50.159094505433174</v>
          </cell>
          <cell r="AV261">
            <v>51.21243549004727</v>
          </cell>
          <cell r="AW261">
            <v>52.287896635338257</v>
          </cell>
          <cell r="AX261">
            <v>53.385942464680355</v>
          </cell>
          <cell r="AZ261">
            <v>0</v>
          </cell>
          <cell r="BA261">
            <v>0</v>
          </cell>
          <cell r="BB261">
            <v>5.4450000000000003</v>
          </cell>
          <cell r="BC261">
            <v>9.6461496449999995</v>
          </cell>
        </row>
        <row r="262">
          <cell r="A262" t="str">
            <v>BSI</v>
          </cell>
          <cell r="B262" t="e">
            <v>#REF!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1.0857685151397953</v>
          </cell>
          <cell r="M262">
            <v>2.2257849106033998</v>
          </cell>
          <cell r="N262">
            <v>5.3213524690265732</v>
          </cell>
          <cell r="O262">
            <v>8.5849912725331627</v>
          </cell>
          <cell r="P262">
            <v>12.012523886239803</v>
          </cell>
          <cell r="Q262">
            <v>18.806914692163609</v>
          </cell>
          <cell r="R262">
            <v>30.962892748975769</v>
          </cell>
          <cell r="S262">
            <v>44.031421954532064</v>
          </cell>
          <cell r="T262">
            <v>60.794832846653783</v>
          </cell>
          <cell r="U262">
            <v>78.641839666896601</v>
          </cell>
          <cell r="V262">
            <v>98.247677616187332</v>
          </cell>
          <cell r="W262">
            <v>120.55832709359935</v>
          </cell>
          <cell r="X262">
            <v>193.57150230543357</v>
          </cell>
          <cell r="Y262">
            <v>297.81625140808097</v>
          </cell>
          <cell r="Z262">
            <v>404.2879582164187</v>
          </cell>
          <cell r="AA262">
            <v>515.53377015395131</v>
          </cell>
          <cell r="AB262">
            <v>628.51265787806039</v>
          </cell>
          <cell r="AC262">
            <v>743.2173673354921</v>
          </cell>
          <cell r="AD262">
            <v>870.46544106322472</v>
          </cell>
          <cell r="AE262">
            <v>999.91647979286677</v>
          </cell>
          <cell r="AF262">
            <v>1131.5555262589942</v>
          </cell>
          <cell r="AG262">
            <v>1265.3694626447475</v>
          </cell>
          <cell r="AH262">
            <v>1401.3467208382349</v>
          </cell>
          <cell r="AI262">
            <v>1537.7974014972131</v>
          </cell>
          <cell r="AJ262">
            <v>1669.4038507733433</v>
          </cell>
          <cell r="AK262">
            <v>1803.0030720443606</v>
          </cell>
          <cell r="AL262">
            <v>1938.5878257577326</v>
          </cell>
          <cell r="AM262">
            <v>2076.1515869278064</v>
          </cell>
          <cell r="AN262">
            <v>2215.6884540912365</v>
          </cell>
          <cell r="AO262">
            <v>2357.1930723150367</v>
          </cell>
          <cell r="AP262">
            <v>2457.1943482438992</v>
          </cell>
          <cell r="AQ262">
            <v>2558.4680640335905</v>
          </cell>
          <cell r="AR262">
            <v>2661.0132331548448</v>
          </cell>
          <cell r="AS262">
            <v>2764.8289519015693</v>
          </cell>
          <cell r="AT262">
            <v>2869.9143903721042</v>
          </cell>
          <cell r="AU262">
            <v>2976.2687846455296</v>
          </cell>
          <cell r="AV262">
            <v>3064.0043610416906</v>
          </cell>
          <cell r="AW262">
            <v>3152.7782918242119</v>
          </cell>
          <cell r="AX262">
            <v>3242.5900399017842</v>
          </cell>
          <cell r="AZ262">
            <v>0</v>
          </cell>
          <cell r="BA262">
            <v>0</v>
          </cell>
          <cell r="BB262">
            <v>0</v>
          </cell>
          <cell r="BC262">
            <v>5.3213524690265732</v>
          </cell>
        </row>
        <row r="263">
          <cell r="A263" t="str">
            <v>Brasicel</v>
          </cell>
          <cell r="B263" t="e">
            <v>#REF!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1.4E-2</v>
          </cell>
          <cell r="I263">
            <v>4.9759646967538762</v>
          </cell>
          <cell r="J263">
            <v>10.25377498633846</v>
          </cell>
          <cell r="K263">
            <v>13.561751450841044</v>
          </cell>
          <cell r="L263">
            <v>27.088343469267755</v>
          </cell>
          <cell r="M263">
            <v>43.996583492301149</v>
          </cell>
          <cell r="N263">
            <v>70.976047602654148</v>
          </cell>
          <cell r="O263">
            <v>95.825598294918819</v>
          </cell>
          <cell r="P263">
            <v>120.67514898718349</v>
          </cell>
          <cell r="Q263">
            <v>144.14416908543348</v>
          </cell>
          <cell r="R263">
            <v>174.67862962672118</v>
          </cell>
          <cell r="S263">
            <v>201.62080069256328</v>
          </cell>
          <cell r="T263">
            <v>228.56297175840538</v>
          </cell>
          <cell r="U263">
            <v>256.0911133836745</v>
          </cell>
          <cell r="V263">
            <v>289.12488333399739</v>
          </cell>
          <cell r="W263">
            <v>322.52569517265721</v>
          </cell>
          <cell r="X263">
            <v>356.50625109124434</v>
          </cell>
          <cell r="Y263">
            <v>385.63244187860471</v>
          </cell>
          <cell r="Z263">
            <v>414.75863266596508</v>
          </cell>
          <cell r="AA263">
            <v>541.00738219526249</v>
          </cell>
          <cell r="AB263">
            <v>669.80315557835775</v>
          </cell>
          <cell r="AC263">
            <v>798.1047303032534</v>
          </cell>
          <cell r="AD263">
            <v>929.09551478647859</v>
          </cell>
          <cell r="AE263">
            <v>1063.649127319884</v>
          </cell>
          <cell r="AF263">
            <v>1201.6139581992068</v>
          </cell>
          <cell r="AG263">
            <v>1340.4360322916775</v>
          </cell>
          <cell r="AH263">
            <v>1482.3781363512653</v>
          </cell>
          <cell r="AI263">
            <v>1637.2240680526338</v>
          </cell>
          <cell r="AJ263">
            <v>1807.9946552634278</v>
          </cell>
          <cell r="AK263">
            <v>1994.5286812936797</v>
          </cell>
          <cell r="AL263">
            <v>2191.5716665369036</v>
          </cell>
          <cell r="AM263">
            <v>2419.0105976744694</v>
          </cell>
          <cell r="AN263">
            <v>2673.207050122337</v>
          </cell>
          <cell r="AO263">
            <v>2940.7822632253556</v>
          </cell>
          <cell r="AP263">
            <v>3194.7285178658672</v>
          </cell>
          <cell r="AQ263">
            <v>3448.6747725063788</v>
          </cell>
          <cell r="AR263">
            <v>3702.6210271468904</v>
          </cell>
          <cell r="AS263">
            <v>3960.6975799825045</v>
          </cell>
          <cell r="AT263">
            <v>4218.7741328181191</v>
          </cell>
          <cell r="AU263">
            <v>4476.8506856537333</v>
          </cell>
          <cell r="AV263">
            <v>4739.5746659780316</v>
          </cell>
          <cell r="AW263">
            <v>5002.2986463023299</v>
          </cell>
          <cell r="AX263">
            <v>5265.0226266266282</v>
          </cell>
          <cell r="AZ263">
            <v>0</v>
          </cell>
          <cell r="BA263">
            <v>1.4E-2</v>
          </cell>
          <cell r="BB263">
            <v>13.561751450841044</v>
          </cell>
          <cell r="BC263">
            <v>70.976047602654148</v>
          </cell>
        </row>
        <row r="264">
          <cell r="A264" t="str">
            <v>VZI</v>
          </cell>
          <cell r="B264">
            <v>10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0.29917916921319532</v>
          </cell>
          <cell r="N264">
            <v>1.0538206721218304</v>
          </cell>
          <cell r="O264">
            <v>3.1836474964477084</v>
          </cell>
          <cell r="P264">
            <v>6.2957901119520505</v>
          </cell>
          <cell r="Q264">
            <v>10.445734995147019</v>
          </cell>
          <cell r="R264">
            <v>20.32088787205247</v>
          </cell>
          <cell r="S264">
            <v>30.816245933328947</v>
          </cell>
          <cell r="T264">
            <v>43.247455341922112</v>
          </cell>
          <cell r="U264">
            <v>57.666988660737886</v>
          </cell>
          <cell r="V264">
            <v>73.18891001479183</v>
          </cell>
          <cell r="W264">
            <v>90.277403525463598</v>
          </cell>
          <cell r="X264">
            <v>108.64967436171453</v>
          </cell>
          <cell r="Y264">
            <v>129.06116836873798</v>
          </cell>
          <cell r="Z264">
            <v>150.39784837520179</v>
          </cell>
          <cell r="AA264">
            <v>171.60403551102786</v>
          </cell>
          <cell r="AB264">
            <v>195.05734225419329</v>
          </cell>
          <cell r="AC264">
            <v>221.58620631163055</v>
          </cell>
          <cell r="AD264">
            <v>248.68812039652846</v>
          </cell>
          <cell r="AE264">
            <v>279.88720726688916</v>
          </cell>
          <cell r="AF264">
            <v>315.18346692271263</v>
          </cell>
          <cell r="AG264">
            <v>355.21761219176415</v>
          </cell>
          <cell r="AH264">
            <v>399.41556854100259</v>
          </cell>
          <cell r="AI264">
            <v>444.55321814179956</v>
          </cell>
          <cell r="AJ264">
            <v>494.45991046380055</v>
          </cell>
          <cell r="AK264">
            <v>548.32280934957691</v>
          </cell>
          <cell r="AL264">
            <v>606.14191479912859</v>
          </cell>
          <cell r="AM264">
            <v>613.20840929231542</v>
          </cell>
          <cell r="AN264">
            <v>620.97256924554642</v>
          </cell>
          <cell r="AO264">
            <v>761.71723238723132</v>
          </cell>
          <cell r="AP264">
            <v>1177.9234675423509</v>
          </cell>
          <cell r="AQ264">
            <v>2030.8713619468949</v>
          </cell>
          <cell r="AR264">
            <v>2039.2545646974972</v>
          </cell>
          <cell r="AS264">
            <v>2047.7741156972163</v>
          </cell>
          <cell r="AT264">
            <v>2056.2936666969354</v>
          </cell>
          <cell r="AU264">
            <v>2064.2452476300064</v>
          </cell>
          <cell r="AV264">
            <v>2072.340020168052</v>
          </cell>
          <cell r="AW264">
            <v>2080.4347927060976</v>
          </cell>
          <cell r="AX264">
            <v>2088.5295652441432</v>
          </cell>
          <cell r="AZ264">
            <v>0</v>
          </cell>
          <cell r="BA264">
            <v>0</v>
          </cell>
          <cell r="BB264">
            <v>0</v>
          </cell>
          <cell r="BC264">
            <v>1.0538206721218304</v>
          </cell>
        </row>
        <row r="265">
          <cell r="A265" t="str">
            <v>Telefonica-Peru</v>
          </cell>
          <cell r="B265" t="e">
            <v>#REF!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1.2774373312753209</v>
          </cell>
          <cell r="M265">
            <v>2.5548746625506418</v>
          </cell>
          <cell r="N265">
            <v>3.8323119938259627</v>
          </cell>
          <cell r="O265">
            <v>5.0629697106315046</v>
          </cell>
          <cell r="P265">
            <v>6.2936274274370465</v>
          </cell>
          <cell r="Q265">
            <v>7.5242851442425884</v>
          </cell>
          <cell r="R265">
            <v>8.805206779191705</v>
          </cell>
          <cell r="S265">
            <v>10.086128414140822</v>
          </cell>
          <cell r="T265">
            <v>11.367050049089938</v>
          </cell>
          <cell r="U265">
            <v>12.675830699750112</v>
          </cell>
          <cell r="V265">
            <v>13.984611350410285</v>
          </cell>
          <cell r="W265">
            <v>15.293392001070458</v>
          </cell>
          <cell r="X265">
            <v>16.62488939998839</v>
          </cell>
          <cell r="Y265">
            <v>17.956386798906323</v>
          </cell>
          <cell r="Z265">
            <v>19.287884197824255</v>
          </cell>
          <cell r="AA265">
            <v>20.643415168720153</v>
          </cell>
          <cell r="AB265">
            <v>21.998946139616052</v>
          </cell>
          <cell r="AC265">
            <v>23.354477110511951</v>
          </cell>
          <cell r="AD265">
            <v>24.705983939138378</v>
          </cell>
          <cell r="AE265">
            <v>26.057490767764804</v>
          </cell>
          <cell r="AF265">
            <v>27.408997596391231</v>
          </cell>
          <cell r="AG265">
            <v>28.782485951080513</v>
          </cell>
          <cell r="AH265">
            <v>30.155974305769796</v>
          </cell>
          <cell r="AI265">
            <v>31.529462660459078</v>
          </cell>
          <cell r="AJ265">
            <v>32.927684713211342</v>
          </cell>
          <cell r="AK265">
            <v>34.325906765963602</v>
          </cell>
          <cell r="AL265">
            <v>35.724128818715862</v>
          </cell>
          <cell r="AM265">
            <v>37.14816922518623</v>
          </cell>
          <cell r="AN265">
            <v>38.572209631656598</v>
          </cell>
          <cell r="AO265">
            <v>39.996250038126966</v>
          </cell>
          <cell r="AP265">
            <v>41.347756866753393</v>
          </cell>
          <cell r="AQ265">
            <v>42.69926369537982</v>
          </cell>
          <cell r="AR265">
            <v>44.050770524006246</v>
          </cell>
          <cell r="AS265">
            <v>45.424258878695525</v>
          </cell>
          <cell r="AT265">
            <v>46.797747233384804</v>
          </cell>
          <cell r="AU265">
            <v>48.171235588074083</v>
          </cell>
          <cell r="AV265">
            <v>49.569457640826343</v>
          </cell>
          <cell r="AW265">
            <v>50.967679693578603</v>
          </cell>
          <cell r="AX265">
            <v>52.365901746330863</v>
          </cell>
          <cell r="AZ265">
            <v>0</v>
          </cell>
          <cell r="BA265">
            <v>0</v>
          </cell>
          <cell r="BB265">
            <v>0</v>
          </cell>
          <cell r="BC265">
            <v>3.8323119938259627</v>
          </cell>
        </row>
        <row r="266">
          <cell r="A266" t="str">
            <v>Inquam</v>
          </cell>
          <cell r="B266" t="e">
            <v>#REF!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2.4749999999999992</v>
          </cell>
          <cell r="M266">
            <v>4.9899999999999984</v>
          </cell>
          <cell r="N266">
            <v>7.5449999999999982</v>
          </cell>
          <cell r="O266">
            <v>10.248124999999998</v>
          </cell>
          <cell r="P266">
            <v>12.992916666666664</v>
          </cell>
          <cell r="Q266">
            <v>15.779374999999996</v>
          </cell>
          <cell r="R266">
            <v>20.435624999999995</v>
          </cell>
          <cell r="S266">
            <v>24.654374999999995</v>
          </cell>
          <cell r="T266">
            <v>28.92520833333333</v>
          </cell>
          <cell r="U266">
            <v>33.196258680555552</v>
          </cell>
          <cell r="V266">
            <v>37.571258680555552</v>
          </cell>
          <cell r="W266">
            <v>41.998342013888887</v>
          </cell>
          <cell r="X266">
            <v>46.477508680555552</v>
          </cell>
          <cell r="Y266">
            <v>51.008758680555552</v>
          </cell>
          <cell r="Z266">
            <v>55.592092013888887</v>
          </cell>
          <cell r="AA266">
            <v>87.229470508485264</v>
          </cell>
          <cell r="AB266">
            <v>118.86684900308164</v>
          </cell>
          <cell r="AC266">
            <v>150.50422749767802</v>
          </cell>
          <cell r="AD266">
            <v>207.28798803357688</v>
          </cell>
          <cell r="AE266">
            <v>264.07174856947574</v>
          </cell>
          <cell r="AF266">
            <v>320.85550910537461</v>
          </cell>
          <cell r="AG266">
            <v>378.02531199438852</v>
          </cell>
          <cell r="AH266">
            <v>435.19511488340243</v>
          </cell>
          <cell r="AI266">
            <v>492.36491777241633</v>
          </cell>
          <cell r="AJ266">
            <v>549.92076301454529</v>
          </cell>
          <cell r="AK266">
            <v>607.47660825667424</v>
          </cell>
          <cell r="AL266">
            <v>665.03245349880319</v>
          </cell>
          <cell r="AM266">
            <v>722.97434109404719</v>
          </cell>
          <cell r="AN266">
            <v>780.91622868929119</v>
          </cell>
          <cell r="AO266">
            <v>838.85811628453519</v>
          </cell>
          <cell r="AP266">
            <v>895.64187682043405</v>
          </cell>
          <cell r="AQ266">
            <v>952.42563735633291</v>
          </cell>
          <cell r="AR266">
            <v>1009.2093978922318</v>
          </cell>
          <cell r="AS266">
            <v>1066.3792007812456</v>
          </cell>
          <cell r="AT266">
            <v>1123.5490036702595</v>
          </cell>
          <cell r="AU266">
            <v>1180.7188065592734</v>
          </cell>
          <cell r="AV266">
            <v>1238.2746518014023</v>
          </cell>
          <cell r="AW266">
            <v>1295.8304970435313</v>
          </cell>
          <cell r="AX266">
            <v>1353.3863422856602</v>
          </cell>
          <cell r="AZ266">
            <v>0</v>
          </cell>
          <cell r="BA266">
            <v>0</v>
          </cell>
          <cell r="BB266">
            <v>0</v>
          </cell>
          <cell r="BC266">
            <v>7.5449999999999982</v>
          </cell>
        </row>
        <row r="267">
          <cell r="A267" t="str">
            <v>TIM</v>
          </cell>
          <cell r="B267" t="e">
            <v>#REF!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10.025000000000002</v>
          </cell>
          <cell r="R267">
            <v>20.050000000000004</v>
          </cell>
          <cell r="S267">
            <v>30.075000000000006</v>
          </cell>
          <cell r="T267">
            <v>40.100000000000009</v>
          </cell>
          <cell r="U267">
            <v>50.125000000000014</v>
          </cell>
          <cell r="V267">
            <v>60.15000000000002</v>
          </cell>
          <cell r="W267">
            <v>70.175000000000026</v>
          </cell>
          <cell r="X267">
            <v>80.200000000000031</v>
          </cell>
          <cell r="Y267">
            <v>90.225000000000037</v>
          </cell>
          <cell r="Z267">
            <v>100.25000000000004</v>
          </cell>
          <cell r="AA267">
            <v>210.39758860503699</v>
          </cell>
          <cell r="AB267">
            <v>321.62279914428439</v>
          </cell>
          <cell r="AC267">
            <v>433.93365414736934</v>
          </cell>
          <cell r="AD267">
            <v>547.33822942866686</v>
          </cell>
          <cell r="AE267">
            <v>661.844654419584</v>
          </cell>
          <cell r="AF267">
            <v>777.46111250283514</v>
          </cell>
          <cell r="AG267">
            <v>894.19584134871809</v>
          </cell>
          <cell r="AH267">
            <v>1012.0571332534076</v>
          </cell>
          <cell r="AI267">
            <v>1131.0533354792706</v>
          </cell>
          <cell r="AJ267">
            <v>1251.1928505972212</v>
          </cell>
          <cell r="AK267">
            <v>1372.4841368311247</v>
          </cell>
          <cell r="AL267">
            <v>1494.9357084042622</v>
          </cell>
          <cell r="AM267">
            <v>1605.083297009299</v>
          </cell>
          <cell r="AN267">
            <v>1716.3085075485465</v>
          </cell>
          <cell r="AO267">
            <v>1828.6193625516314</v>
          </cell>
          <cell r="AP267">
            <v>1942.0239378329288</v>
          </cell>
          <cell r="AQ267">
            <v>2056.5303628238462</v>
          </cell>
          <cell r="AR267">
            <v>2172.1468209070972</v>
          </cell>
          <cell r="AS267">
            <v>2288.8815497529804</v>
          </cell>
          <cell r="AT267">
            <v>2406.7428416576699</v>
          </cell>
          <cell r="AU267">
            <v>2525.7390438835328</v>
          </cell>
          <cell r="AV267">
            <v>2645.8785590014832</v>
          </cell>
          <cell r="AW267">
            <v>2767.1698452353867</v>
          </cell>
          <cell r="AX267">
            <v>2889.6214168085239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A268" t="str">
            <v>China Unicom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2.5</v>
          </cell>
          <cell r="I268">
            <v>171.91374666666667</v>
          </cell>
          <cell r="J268">
            <v>346.41187484234263</v>
          </cell>
          <cell r="K268">
            <v>528.85744817567593</v>
          </cell>
          <cell r="L268">
            <v>746.04124817567595</v>
          </cell>
          <cell r="M268">
            <v>992.182888175676</v>
          </cell>
          <cell r="N268">
            <v>1238.3245281756761</v>
          </cell>
          <cell r="O268">
            <v>1488.6358148423426</v>
          </cell>
          <cell r="P268">
            <v>1738.9471015090091</v>
          </cell>
          <cell r="Q268">
            <v>1989.2583881756757</v>
          </cell>
          <cell r="R268">
            <v>2447.6792381756759</v>
          </cell>
          <cell r="S268">
            <v>3089.4684281756759</v>
          </cell>
          <cell r="T268">
            <v>3921.960691775676</v>
          </cell>
          <cell r="U268">
            <v>4771.9357251090096</v>
          </cell>
          <cell r="V268">
            <v>5621.9107584423427</v>
          </cell>
          <cell r="W268">
            <v>6471.8857917756759</v>
          </cell>
          <cell r="X268">
            <v>7352.5091584423426</v>
          </cell>
          <cell r="Y268">
            <v>8233.1325251090093</v>
          </cell>
          <cell r="Z268">
            <v>9113.755891775676</v>
          </cell>
          <cell r="AA268">
            <v>10429.420941775676</v>
          </cell>
          <cell r="AB268">
            <v>11745.085991775675</v>
          </cell>
          <cell r="AC268">
            <v>13060.751041775675</v>
          </cell>
          <cell r="AD268">
            <v>14630.644091775675</v>
          </cell>
          <cell r="AE268">
            <v>16200.537141775676</v>
          </cell>
          <cell r="AF268">
            <v>17770.430191775675</v>
          </cell>
          <cell r="AG268">
            <v>19216.813241775675</v>
          </cell>
          <cell r="AH268">
            <v>20663.196291775675</v>
          </cell>
          <cell r="AI268">
            <v>22109.579341775676</v>
          </cell>
          <cell r="AJ268">
            <v>23602.709891775678</v>
          </cell>
          <cell r="AK268">
            <v>25095.840441775679</v>
          </cell>
          <cell r="AL268">
            <v>26588.970991775681</v>
          </cell>
          <cell r="AM268">
            <v>28077.494041775681</v>
          </cell>
          <cell r="AN268">
            <v>29566.01709177568</v>
          </cell>
          <cell r="AO268">
            <v>31054.54014177568</v>
          </cell>
          <cell r="AP268">
            <v>32624.433191775679</v>
          </cell>
          <cell r="AQ268">
            <v>34194.326241775678</v>
          </cell>
          <cell r="AR268">
            <v>36287.516975109014</v>
          </cell>
          <cell r="AS268">
            <v>38216.027708442351</v>
          </cell>
          <cell r="AT268">
            <v>40144.538441775687</v>
          </cell>
          <cell r="AU268">
            <v>42073.049175109023</v>
          </cell>
          <cell r="AV268">
            <v>44063.889908442354</v>
          </cell>
          <cell r="AW268">
            <v>46054.730641775684</v>
          </cell>
          <cell r="AX268">
            <v>48045.571375109015</v>
          </cell>
          <cell r="AZ268">
            <v>0</v>
          </cell>
          <cell r="BA268">
            <v>2.5</v>
          </cell>
          <cell r="BB268">
            <v>528.85744817567593</v>
          </cell>
          <cell r="BC268">
            <v>1238.3245281756761</v>
          </cell>
        </row>
        <row r="269">
          <cell r="A269" t="str">
            <v>NZ Telecom</v>
          </cell>
          <cell r="B269" t="e">
            <v>#REF!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0.50340150438871156</v>
          </cell>
          <cell r="R269">
            <v>1.1294306991427183</v>
          </cell>
          <cell r="S269">
            <v>1.7554598938967252</v>
          </cell>
          <cell r="T269">
            <v>2.3814890886507318</v>
          </cell>
          <cell r="U269">
            <v>3.032591451116085</v>
          </cell>
          <cell r="V269">
            <v>3.6836938135814377</v>
          </cell>
          <cell r="W269">
            <v>4.3347961760467904</v>
          </cell>
          <cell r="X269">
            <v>5.0109717062234891</v>
          </cell>
          <cell r="Y269">
            <v>5.6871472364001878</v>
          </cell>
          <cell r="Z269">
            <v>6.3633227665768866</v>
          </cell>
          <cell r="AA269">
            <v>14.068146016930029</v>
          </cell>
          <cell r="AB269">
            <v>21.8483489159795</v>
          </cell>
          <cell r="AC269">
            <v>29.704492639631013</v>
          </cell>
          <cell r="AD269">
            <v>38.20273850353523</v>
          </cell>
          <cell r="AE269">
            <v>46.783554137787711</v>
          </cell>
          <cell r="AF269">
            <v>55.447552783945355</v>
          </cell>
          <cell r="AG269">
            <v>64.502812085192872</v>
          </cell>
          <cell r="AH269">
            <v>73.64546029561555</v>
          </cell>
          <cell r="AI269">
            <v>82.876144922822604</v>
          </cell>
          <cell r="AJ269">
            <v>92.511945752785593</v>
          </cell>
          <cell r="AK269">
            <v>102.24012449075104</v>
          </cell>
          <cell r="AL269">
            <v>112.06136402077819</v>
          </cell>
          <cell r="AM269">
            <v>121.18587234319756</v>
          </cell>
          <cell r="AN269">
            <v>130.39964971300736</v>
          </cell>
          <cell r="AO269">
            <v>139.70336070797345</v>
          </cell>
          <cell r="AP269">
            <v>148.20160657187768</v>
          </cell>
          <cell r="AQ269">
            <v>156.78242220613015</v>
          </cell>
          <cell r="AR269">
            <v>165.44642085228779</v>
          </cell>
          <cell r="AS269">
            <v>174.50168015353529</v>
          </cell>
          <cell r="AT269">
            <v>183.64432836395798</v>
          </cell>
          <cell r="AU269">
            <v>192.87501299116505</v>
          </cell>
          <cell r="AV269">
            <v>202.51081382112804</v>
          </cell>
          <cell r="AW269">
            <v>212.23899255909348</v>
          </cell>
          <cell r="AX269">
            <v>222.0602320891206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A270" t="str">
            <v>Reliance</v>
          </cell>
          <cell r="B270" t="e">
            <v>#REF!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230.1976384042419</v>
          </cell>
          <cell r="AB270">
            <v>462.64740077678397</v>
          </cell>
          <cell r="AC270">
            <v>697.36605341634913</v>
          </cell>
          <cell r="AD270">
            <v>945.07791034578634</v>
          </cell>
          <cell r="AE270">
            <v>1195.1965593905329</v>
          </cell>
          <cell r="AF270">
            <v>1447.7398756753191</v>
          </cell>
          <cell r="AG270">
            <v>1710.2460115345202</v>
          </cell>
          <cell r="AH270">
            <v>1975.2854955951761</v>
          </cell>
          <cell r="AI270">
            <v>2242.8770986859049</v>
          </cell>
          <cell r="AJ270">
            <v>2520.7792141021578</v>
          </cell>
          <cell r="AK270">
            <v>2801.3455622588576</v>
          </cell>
          <cell r="AL270">
            <v>3084.5958379305221</v>
          </cell>
          <cell r="AM270">
            <v>3346.4808214209606</v>
          </cell>
          <cell r="AN270">
            <v>3610.9279400068995</v>
          </cell>
          <cell r="AO270">
            <v>3877.9562679147057</v>
          </cell>
          <cell r="AP270">
            <v>4125.6681248441428</v>
          </cell>
          <cell r="AQ270">
            <v>4375.786773888889</v>
          </cell>
          <cell r="AR270">
            <v>4628.3300901736757</v>
          </cell>
          <cell r="AS270">
            <v>4890.8362260328768</v>
          </cell>
          <cell r="AT270">
            <v>5155.8757100935327</v>
          </cell>
          <cell r="AU270">
            <v>5423.467313184261</v>
          </cell>
          <cell r="AV270">
            <v>5701.3694286005139</v>
          </cell>
          <cell r="AW270">
            <v>5981.9357767572137</v>
          </cell>
          <cell r="AX270">
            <v>6265.1860524288777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A271" t="str">
            <v>Telstra</v>
          </cell>
          <cell r="B271" t="e">
            <v>#REF!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2.4E-2</v>
          </cell>
          <cell r="I271">
            <v>5.429990265688164</v>
          </cell>
          <cell r="J271">
            <v>11.608264855046066</v>
          </cell>
          <cell r="K271">
            <v>18.944965929908573</v>
          </cell>
          <cell r="L271">
            <v>28.251167268313157</v>
          </cell>
          <cell r="M271">
            <v>38.298698121002019</v>
          </cell>
          <cell r="N271">
            <v>49.461991069187057</v>
          </cell>
          <cell r="O271">
            <v>58.877033060004194</v>
          </cell>
          <cell r="P271">
            <v>68.729123144339056</v>
          </cell>
          <cell r="Q271">
            <v>79.018261322191648</v>
          </cell>
          <cell r="R271">
            <v>91.023420476734344</v>
          </cell>
          <cell r="S271">
            <v>102.54293603677084</v>
          </cell>
          <cell r="T271">
            <v>114.50364175704765</v>
          </cell>
          <cell r="U271">
            <v>126.68565820175812</v>
          </cell>
          <cell r="V271">
            <v>138.20405276641347</v>
          </cell>
          <cell r="W271">
            <v>148.71647493912036</v>
          </cell>
          <cell r="X271">
            <v>159.99629536375733</v>
          </cell>
          <cell r="Y271">
            <v>169.55969368898036</v>
          </cell>
          <cell r="Z271">
            <v>179.42092356204606</v>
          </cell>
          <cell r="AA271">
            <v>189.95669168029636</v>
          </cell>
          <cell r="AB271">
            <v>200.80133519523554</v>
          </cell>
          <cell r="AC271">
            <v>211.95485410686359</v>
          </cell>
          <cell r="AD271">
            <v>224.23451497144012</v>
          </cell>
          <cell r="AE271">
            <v>236.98528573944029</v>
          </cell>
          <cell r="AF271">
            <v>249.99306458454359</v>
          </cell>
          <cell r="AG271">
            <v>263.72407116101385</v>
          </cell>
          <cell r="AH271">
            <v>276.50398433214536</v>
          </cell>
          <cell r="AI271">
            <v>289.52680466980513</v>
          </cell>
          <cell r="AJ271">
            <v>303.24295384236211</v>
          </cell>
          <cell r="AK271">
            <v>314.71609637843153</v>
          </cell>
          <cell r="AL271">
            <v>326.39554463025564</v>
          </cell>
          <cell r="AM271">
            <v>338.67161231231432</v>
          </cell>
          <cell r="AN271">
            <v>351.51448187472749</v>
          </cell>
          <cell r="AO271">
            <v>364.72313998752037</v>
          </cell>
          <cell r="AP271">
            <v>377.00280085209693</v>
          </cell>
          <cell r="AQ271">
            <v>389.75357162009709</v>
          </cell>
          <cell r="AR271">
            <v>402.76135046520039</v>
          </cell>
          <cell r="AS271">
            <v>416.49235704167063</v>
          </cell>
          <cell r="AT271">
            <v>429.27227021280214</v>
          </cell>
          <cell r="AU271">
            <v>442.29509055046191</v>
          </cell>
          <cell r="AV271">
            <v>456.01123972301889</v>
          </cell>
          <cell r="AW271">
            <v>467.48438225908831</v>
          </cell>
          <cell r="AX271">
            <v>479.16383051091242</v>
          </cell>
          <cell r="AZ271">
            <v>0</v>
          </cell>
          <cell r="BA271">
            <v>2.4E-2</v>
          </cell>
          <cell r="BB271">
            <v>18.944965929908573</v>
          </cell>
          <cell r="BC271">
            <v>49.461991069187057</v>
          </cell>
        </row>
        <row r="272">
          <cell r="A272" t="str">
            <v>Hutch-Hong Kong</v>
          </cell>
          <cell r="B272" t="e">
            <v>#REF!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8.4415879980183281E-2</v>
          </cell>
          <cell r="J272">
            <v>0.29175641141556086</v>
          </cell>
          <cell r="K272">
            <v>0.5523868589325196</v>
          </cell>
          <cell r="L272">
            <v>0.82025631576118263</v>
          </cell>
          <cell r="M272">
            <v>1.132377339062121</v>
          </cell>
          <cell r="N272">
            <v>1.4821501245086077</v>
          </cell>
          <cell r="O272">
            <v>1.8469652216835668</v>
          </cell>
          <cell r="P272">
            <v>2.2117803188585259</v>
          </cell>
          <cell r="Q272">
            <v>2.5765954160334852</v>
          </cell>
          <cell r="R272">
            <v>3.030278806979795</v>
          </cell>
          <cell r="S272">
            <v>3.4839621979261048</v>
          </cell>
          <cell r="T272">
            <v>3.9376455888724147</v>
          </cell>
          <cell r="U272">
            <v>4.4094995058011737</v>
          </cell>
          <cell r="V272">
            <v>4.8813534227299318</v>
          </cell>
          <cell r="W272">
            <v>5.3532073396586899</v>
          </cell>
          <cell r="X272">
            <v>5.8432317825698972</v>
          </cell>
          <cell r="Y272">
            <v>6.3332562254811045</v>
          </cell>
          <cell r="Z272">
            <v>6.8232806683923117</v>
          </cell>
          <cell r="AA272">
            <v>18.825514896847583</v>
          </cell>
          <cell r="AB272">
            <v>31.705961385921533</v>
          </cell>
          <cell r="AC272">
            <v>44.87914529520171</v>
          </cell>
          <cell r="AD272">
            <v>59.932403366682479</v>
          </cell>
          <cell r="AE272">
            <v>75.612880524474946</v>
          </cell>
          <cell r="AF272">
            <v>91.92057676857911</v>
          </cell>
          <cell r="AG272">
            <v>109.12607433238209</v>
          </cell>
          <cell r="AH272">
            <v>126.98083595519651</v>
          </cell>
          <cell r="AI272">
            <v>146.4587577255395</v>
          </cell>
          <cell r="AJ272">
            <v>168.27630125615246</v>
          </cell>
          <cell r="AK272">
            <v>192.10777188189891</v>
          </cell>
          <cell r="AL272">
            <v>217.28186057106771</v>
          </cell>
          <cell r="AM272">
            <v>246.74940575853105</v>
          </cell>
          <cell r="AN272">
            <v>279.68372096804893</v>
          </cell>
          <cell r="AO272">
            <v>314.35142118859403</v>
          </cell>
          <cell r="AP272">
            <v>345.71237550417897</v>
          </cell>
          <cell r="AQ272">
            <v>377.0733298197639</v>
          </cell>
          <cell r="AR272">
            <v>408.43428413534883</v>
          </cell>
          <cell r="AS272">
            <v>440.89748708592049</v>
          </cell>
          <cell r="AT272">
            <v>473.36069003649214</v>
          </cell>
          <cell r="AU272">
            <v>505.8238929870638</v>
          </cell>
          <cell r="AV272">
            <v>539.38934457262224</v>
          </cell>
          <cell r="AW272">
            <v>572.95479615818067</v>
          </cell>
          <cell r="AX272">
            <v>606.52024774373911</v>
          </cell>
          <cell r="AZ272">
            <v>0</v>
          </cell>
          <cell r="BA272">
            <v>0</v>
          </cell>
          <cell r="BB272">
            <v>0.5523868589325196</v>
          </cell>
          <cell r="BC272">
            <v>1.4821501245086077</v>
          </cell>
        </row>
        <row r="273">
          <cell r="A273" t="str">
            <v>APBW</v>
          </cell>
          <cell r="B273" t="e">
            <v>#REF!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1.137922494693986E-2</v>
          </cell>
          <cell r="U273">
            <v>2.3214200548818217E-2</v>
          </cell>
          <cell r="V273">
            <v>3.5049176150696575E-2</v>
          </cell>
          <cell r="W273">
            <v>4.6884151752574932E-2</v>
          </cell>
          <cell r="X273">
            <v>5.9174878009391786E-2</v>
          </cell>
          <cell r="Y273">
            <v>7.146560426620864E-2</v>
          </cell>
          <cell r="Z273">
            <v>8.3756330523025488E-2</v>
          </cell>
          <cell r="AA273">
            <v>0.24421275281326893</v>
          </cell>
          <cell r="AB273">
            <v>0.40623899031539978</v>
          </cell>
          <cell r="AC273">
            <v>0.56984672977097983</v>
          </cell>
          <cell r="AD273">
            <v>0.74682653615426453</v>
          </cell>
          <cell r="AE273">
            <v>0.92552589527859397</v>
          </cell>
          <cell r="AF273">
            <v>1.1059575781762192</v>
          </cell>
          <cell r="AG273">
            <v>1.2945374408384849</v>
          </cell>
          <cell r="AH273">
            <v>1.4849372169833148</v>
          </cell>
          <cell r="AI273">
            <v>1.6771703912489682</v>
          </cell>
          <cell r="AJ273">
            <v>1.8778402933140614</v>
          </cell>
          <cell r="AK273">
            <v>2.0804340070144254</v>
          </cell>
          <cell r="AL273">
            <v>2.2849657537188599</v>
          </cell>
          <cell r="AM273">
            <v>2.4749877585073357</v>
          </cell>
          <cell r="AN273">
            <v>2.6668688315054387</v>
          </cell>
          <cell r="AO273">
            <v>2.8606228128451456</v>
          </cell>
          <cell r="AP273">
            <v>3.0376026192284304</v>
          </cell>
          <cell r="AQ273">
            <v>3.2163019783527598</v>
          </cell>
          <cell r="AR273">
            <v>3.3967336612503849</v>
          </cell>
          <cell r="AS273">
            <v>3.5853135239126503</v>
          </cell>
          <cell r="AT273">
            <v>3.7757133000574803</v>
          </cell>
          <cell r="AU273">
            <v>3.9679464743231336</v>
          </cell>
          <cell r="AV273">
            <v>4.1686163763882274</v>
          </cell>
          <cell r="AW273">
            <v>4.3712100900885913</v>
          </cell>
          <cell r="AX273">
            <v>4.5757418367930258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ก็บหนี้"/>
      <sheetName val="ค้างชำระ"/>
      <sheetName val="ACL"/>
      <sheetName val="ACAP"/>
      <sheetName val="AMC"/>
      <sheetName val="AMCT"/>
      <sheetName val="BAM"/>
      <sheetName val="BAY"/>
      <sheetName val="BBL"/>
      <sheetName val="BOA"/>
      <sheetName val="BT"/>
      <sheetName val="CB"/>
      <sheetName val="CC"/>
      <sheetName val="DTDB"/>
      <sheetName val="GE"/>
      <sheetName val="GR"/>
      <sheetName val="ISBT"/>
      <sheetName val="KTB"/>
      <sheetName val="LHB"/>
      <sheetName val="MAX"/>
      <sheetName val="NFS"/>
      <sheetName val="NHA"/>
      <sheetName val="PAM"/>
      <sheetName val="SAM"/>
      <sheetName val="SCIB"/>
      <sheetName val="SCBT"/>
      <sheetName val="SMC"/>
      <sheetName val="SME"/>
      <sheetName val="3TFB"/>
      <sheetName val="TFB"/>
      <sheetName val="TAMC "/>
      <sheetName val="TMB"/>
      <sheetName val="TS"/>
      <sheetName val="UOBR"/>
      <sheetName val="GHB"/>
      <sheetName val="GHBดูแ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BS$ (1)"/>
      <sheetName val="PL Month GBP (3)"/>
      <sheetName val="PL Month GBP (2)"/>
      <sheetName val="PL YTD GBP (3)"/>
      <sheetName val="PL Month $ USD (4)"/>
      <sheetName val="YTD T-1 $ USD"/>
      <sheetName val="PL YTD $ USD (5)"/>
      <sheetName val="Interco. Invoice (6)"/>
      <sheetName val="Appendix Jan05"/>
      <sheetName val="Interco Rec 7"/>
      <sheetName val="Intercompany Balance a#11862 (8"/>
      <sheetName val="I co QWBSE 20506"/>
      <sheetName val="Prepaid (11)"/>
      <sheetName val="Prepaid (10)"/>
      <sheetName val="Bal details (11)"/>
      <sheetName val="vacation accrual"/>
      <sheetName val="20100 Creditors"/>
      <sheetName val="11110 Debtors"/>
      <sheetName val="17750 Def Inc Tax"/>
      <sheetName val="# 13770 Refundable Vat (12)"/>
      <sheetName val="Fixed assetsRegister"/>
      <sheetName val="17520.17620 Intang."/>
      <sheetName val="17510_17610 Goodwill"/>
      <sheetName val="# 22411Bonus accrual (13)"/>
      <sheetName val="26715 Deferred Tax Payble"/>
      <sheetName val="22238 Foreign Inc Tax Liab (14)"/>
      <sheetName val="25110 Deferred Rev_ Res Rev"/>
      <sheetName val=" GBP Bank Acct (17)"/>
      <sheetName val="Euro Bank Acct (18)"/>
      <sheetName val="Consolidated Bank rec"/>
      <sheetName val="CTA (22)"/>
      <sheetName val="Headcount_Exp Allocation"/>
      <sheetName val="2005 -Gift Log"/>
      <sheetName val="11210 Other Debtors"/>
      <sheetName val="Project Structure"/>
      <sheetName val="Accounting Firm (27)"/>
      <sheetName val="17811 Deposits"/>
      <sheetName val="11501 unbilled Rev"/>
      <sheetName val="13932 ST ASSET"/>
      <sheetName val="27911 LT Liab"/>
      <sheetName val="21100 ST Liability"/>
      <sheetName val="17814 Long Term Asset"/>
      <sheetName val="Reterntion 13932 27911, 17814"/>
      <sheetName val="Fiscal Janu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>
        <row r="13">
          <cell r="O13">
            <v>1.8771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"/>
      <sheetName val="pivot 1"/>
      <sheetName val="look2"/>
      <sheetName val="look"/>
      <sheetName val="lookups"/>
      <sheetName val="budget&amp;outlook"/>
      <sheetName val="Outlook"/>
    </sheetNames>
    <sheetDataSet>
      <sheetData sheetId="0"/>
      <sheetData sheetId="1"/>
      <sheetData sheetId="2" refreshError="1">
        <row r="3">
          <cell r="A3" t="str">
            <v>is</v>
          </cell>
          <cell r="B3" t="str">
            <v>kjkj</v>
          </cell>
          <cell r="C3" t="str">
            <v>Category</v>
          </cell>
          <cell r="D3" t="str">
            <v>Oct</v>
          </cell>
          <cell r="E3" t="str">
            <v>Nov</v>
          </cell>
          <cell r="F3" t="str">
            <v>Dec</v>
          </cell>
          <cell r="G3" t="str">
            <v>Jan</v>
          </cell>
          <cell r="H3" t="str">
            <v>Feb</v>
          </cell>
          <cell r="I3" t="str">
            <v>Mar</v>
          </cell>
          <cell r="J3" t="str">
            <v>Apr</v>
          </cell>
          <cell r="K3" t="str">
            <v>May</v>
          </cell>
          <cell r="L3" t="str">
            <v>Jun</v>
          </cell>
          <cell r="M3" t="str">
            <v>Jul</v>
          </cell>
          <cell r="N3" t="str">
            <v>Aug</v>
          </cell>
          <cell r="O3" t="str">
            <v>Sep</v>
          </cell>
          <cell r="P3" t="str">
            <v>Total</v>
          </cell>
        </row>
        <row r="4">
          <cell r="A4" t="str">
            <v>BudgetComputer Related</v>
          </cell>
          <cell r="B4" t="str">
            <v>Budget</v>
          </cell>
          <cell r="C4" t="str">
            <v>Computer Related</v>
          </cell>
          <cell r="D4">
            <v>15850.54</v>
          </cell>
          <cell r="E4">
            <v>34940</v>
          </cell>
          <cell r="F4">
            <v>35420</v>
          </cell>
          <cell r="G4">
            <v>35900</v>
          </cell>
          <cell r="H4">
            <v>36380</v>
          </cell>
          <cell r="I4">
            <v>36940</v>
          </cell>
          <cell r="J4">
            <v>37420</v>
          </cell>
          <cell r="K4">
            <v>38060</v>
          </cell>
          <cell r="L4">
            <v>38540</v>
          </cell>
          <cell r="M4">
            <v>38860</v>
          </cell>
          <cell r="N4">
            <v>38860</v>
          </cell>
          <cell r="O4">
            <v>38860</v>
          </cell>
          <cell r="P4">
            <v>426030.54</v>
          </cell>
        </row>
        <row r="5">
          <cell r="A5" t="str">
            <v>BudgetDepreciation Expense</v>
          </cell>
          <cell r="B5" t="str">
            <v>Budget</v>
          </cell>
          <cell r="C5" t="str">
            <v>Depreciation Expense</v>
          </cell>
          <cell r="D5">
            <v>5233.83</v>
          </cell>
          <cell r="E5">
            <v>6409</v>
          </cell>
          <cell r="F5">
            <v>6409</v>
          </cell>
          <cell r="G5">
            <v>5072</v>
          </cell>
          <cell r="H5">
            <v>5649.6</v>
          </cell>
          <cell r="I5">
            <v>7983.5</v>
          </cell>
          <cell r="J5">
            <v>7074.79</v>
          </cell>
          <cell r="K5">
            <v>10385.719999999999</v>
          </cell>
          <cell r="L5">
            <v>17135.560000000001</v>
          </cell>
          <cell r="M5">
            <v>16262.97</v>
          </cell>
          <cell r="N5">
            <v>18818.3</v>
          </cell>
          <cell r="O5">
            <v>26718.04</v>
          </cell>
          <cell r="P5">
            <v>133152.31</v>
          </cell>
        </row>
        <row r="6">
          <cell r="A6" t="str">
            <v>BudgetDirect Labor</v>
          </cell>
          <cell r="B6" t="str">
            <v>Budget</v>
          </cell>
          <cell r="C6" t="str">
            <v>Direct Labor</v>
          </cell>
          <cell r="D6">
            <v>294509.55</v>
          </cell>
          <cell r="E6">
            <v>353279</v>
          </cell>
          <cell r="F6">
            <v>393332</v>
          </cell>
          <cell r="G6">
            <v>327827</v>
          </cell>
          <cell r="H6">
            <v>374853</v>
          </cell>
          <cell r="I6">
            <v>543165</v>
          </cell>
          <cell r="J6">
            <v>472360</v>
          </cell>
          <cell r="K6">
            <v>509751</v>
          </cell>
          <cell r="L6">
            <v>650570</v>
          </cell>
          <cell r="M6">
            <v>524085</v>
          </cell>
          <cell r="N6">
            <v>554033</v>
          </cell>
          <cell r="O6">
            <v>673824</v>
          </cell>
          <cell r="P6">
            <v>5671588.5499999989</v>
          </cell>
        </row>
        <row r="7">
          <cell r="A7" t="str">
            <v>BudgetEmployee Related</v>
          </cell>
          <cell r="B7" t="str">
            <v>Budget</v>
          </cell>
          <cell r="C7" t="str">
            <v>Employee Related</v>
          </cell>
          <cell r="D7">
            <v>16812.21</v>
          </cell>
          <cell r="E7">
            <v>21563</v>
          </cell>
          <cell r="F7">
            <v>15159</v>
          </cell>
          <cell r="G7">
            <v>4063</v>
          </cell>
          <cell r="H7">
            <v>3133</v>
          </cell>
          <cell r="I7">
            <v>21225</v>
          </cell>
          <cell r="J7">
            <v>1371</v>
          </cell>
          <cell r="K7">
            <v>3825</v>
          </cell>
          <cell r="L7">
            <v>25075</v>
          </cell>
          <cell r="M7">
            <v>163</v>
          </cell>
          <cell r="N7">
            <v>5163</v>
          </cell>
          <cell r="O7">
            <v>31413</v>
          </cell>
          <cell r="P7">
            <v>148965.21</v>
          </cell>
        </row>
        <row r="8">
          <cell r="A8" t="str">
            <v>BudgetOther Allocations</v>
          </cell>
          <cell r="B8" t="str">
            <v>Budget</v>
          </cell>
          <cell r="C8" t="str">
            <v>Other Allocations</v>
          </cell>
          <cell r="D8">
            <v>228150.16</v>
          </cell>
          <cell r="E8">
            <v>327636.15000000002</v>
          </cell>
          <cell r="F8">
            <v>367031.22</v>
          </cell>
          <cell r="G8">
            <v>344095.89</v>
          </cell>
          <cell r="H8">
            <v>390026.04</v>
          </cell>
          <cell r="I8">
            <v>550444.01</v>
          </cell>
          <cell r="J8">
            <v>472915.56</v>
          </cell>
          <cell r="K8">
            <v>510996.22</v>
          </cell>
          <cell r="L8">
            <v>648435.32999999996</v>
          </cell>
          <cell r="M8">
            <v>533188.35</v>
          </cell>
          <cell r="N8">
            <v>551694.66</v>
          </cell>
          <cell r="O8">
            <v>665696.09</v>
          </cell>
          <cell r="P8">
            <v>5590309.6799999997</v>
          </cell>
        </row>
        <row r="9">
          <cell r="A9" t="str">
            <v>BudgetOther Expenses</v>
          </cell>
          <cell r="B9" t="str">
            <v>Budget</v>
          </cell>
          <cell r="C9" t="str">
            <v>Other Expenses</v>
          </cell>
          <cell r="D9">
            <v>3385.8</v>
          </cell>
          <cell r="E9">
            <v>21650</v>
          </cell>
          <cell r="F9">
            <v>54750</v>
          </cell>
          <cell r="G9">
            <v>22550</v>
          </cell>
          <cell r="H9">
            <v>22550</v>
          </cell>
          <cell r="I9">
            <v>45050</v>
          </cell>
          <cell r="J9">
            <v>118550</v>
          </cell>
          <cell r="K9">
            <v>48550</v>
          </cell>
          <cell r="L9">
            <v>71050</v>
          </cell>
          <cell r="M9">
            <v>144550</v>
          </cell>
          <cell r="N9">
            <v>144550</v>
          </cell>
          <cell r="O9">
            <v>263050</v>
          </cell>
          <cell r="P9">
            <v>960235.8</v>
          </cell>
        </row>
        <row r="10">
          <cell r="A10" t="str">
            <v>BudgetOverhead Labor</v>
          </cell>
          <cell r="B10" t="str">
            <v>Budget</v>
          </cell>
          <cell r="C10" t="str">
            <v>Overhead Labor</v>
          </cell>
          <cell r="D10">
            <v>-12340.98</v>
          </cell>
          <cell r="E10">
            <v>62343</v>
          </cell>
          <cell r="F10">
            <v>69412</v>
          </cell>
          <cell r="G10">
            <v>57852</v>
          </cell>
          <cell r="H10">
            <v>66151</v>
          </cell>
          <cell r="I10">
            <v>95853</v>
          </cell>
          <cell r="J10">
            <v>83358</v>
          </cell>
          <cell r="K10">
            <v>89956</v>
          </cell>
          <cell r="L10">
            <v>114807</v>
          </cell>
          <cell r="M10">
            <v>92486</v>
          </cell>
          <cell r="N10">
            <v>97771</v>
          </cell>
          <cell r="O10">
            <v>118910</v>
          </cell>
          <cell r="P10">
            <v>936558.02</v>
          </cell>
        </row>
        <row r="11">
          <cell r="A11" t="str">
            <v>BudgetTravel</v>
          </cell>
          <cell r="B11" t="str">
            <v>Budget</v>
          </cell>
          <cell r="C11" t="str">
            <v>Travel</v>
          </cell>
          <cell r="D11">
            <v>3660.19</v>
          </cell>
          <cell r="E11">
            <v>2500</v>
          </cell>
          <cell r="F11">
            <v>155900</v>
          </cell>
          <cell r="G11">
            <v>2500</v>
          </cell>
          <cell r="H11">
            <v>2500</v>
          </cell>
          <cell r="I11">
            <v>155900</v>
          </cell>
          <cell r="J11">
            <v>2500</v>
          </cell>
          <cell r="K11">
            <v>43900</v>
          </cell>
          <cell r="L11">
            <v>173900</v>
          </cell>
          <cell r="M11">
            <v>2500</v>
          </cell>
          <cell r="N11">
            <v>43900</v>
          </cell>
          <cell r="O11">
            <v>173900</v>
          </cell>
          <cell r="P11">
            <v>763560.19</v>
          </cell>
        </row>
        <row r="12">
          <cell r="A12" t="str">
            <v>OutlookComputer Related</v>
          </cell>
          <cell r="B12" t="str">
            <v>Oulook</v>
          </cell>
          <cell r="C12" t="str">
            <v>Computer Related</v>
          </cell>
          <cell r="D12">
            <v>15850.54</v>
          </cell>
          <cell r="E12">
            <v>-2329.4</v>
          </cell>
          <cell r="F12">
            <v>9708.7999999999993</v>
          </cell>
          <cell r="G12">
            <v>31060</v>
          </cell>
          <cell r="H12">
            <v>32100</v>
          </cell>
          <cell r="I12">
            <v>33220</v>
          </cell>
          <cell r="J12">
            <v>33860</v>
          </cell>
          <cell r="K12">
            <v>33860</v>
          </cell>
          <cell r="L12">
            <v>33860</v>
          </cell>
          <cell r="M12">
            <v>33940</v>
          </cell>
          <cell r="N12">
            <v>33940</v>
          </cell>
          <cell r="O12">
            <v>33940</v>
          </cell>
          <cell r="P12">
            <v>323009.94</v>
          </cell>
        </row>
        <row r="13">
          <cell r="A13" t="str">
            <v>OutlookDepreciation Expense</v>
          </cell>
          <cell r="B13" t="str">
            <v>Oulook</v>
          </cell>
          <cell r="C13" t="str">
            <v>Depreciation Expense</v>
          </cell>
          <cell r="D13">
            <v>5233.83</v>
          </cell>
          <cell r="E13">
            <v>6484.42</v>
          </cell>
          <cell r="F13">
            <v>10900.25</v>
          </cell>
          <cell r="G13">
            <v>5072</v>
          </cell>
          <cell r="H13">
            <v>4883</v>
          </cell>
          <cell r="I13">
            <v>6067</v>
          </cell>
          <cell r="J13">
            <v>7969.16</v>
          </cell>
          <cell r="K13">
            <v>11663.37</v>
          </cell>
          <cell r="L13">
            <v>15378.78</v>
          </cell>
          <cell r="M13">
            <v>12941.04</v>
          </cell>
          <cell r="N13">
            <v>16135.2</v>
          </cell>
          <cell r="O13">
            <v>20968.560000000001</v>
          </cell>
          <cell r="P13">
            <v>123696.61</v>
          </cell>
        </row>
        <row r="14">
          <cell r="A14" t="str">
            <v>OutlookDirect Labor</v>
          </cell>
          <cell r="B14" t="str">
            <v>Oulook</v>
          </cell>
          <cell r="C14" t="str">
            <v>Direct Labor</v>
          </cell>
          <cell r="D14">
            <v>294509.55</v>
          </cell>
          <cell r="E14">
            <v>339248.35</v>
          </cell>
          <cell r="F14">
            <v>351252.08</v>
          </cell>
          <cell r="G14">
            <v>321967</v>
          </cell>
          <cell r="H14">
            <v>408403</v>
          </cell>
          <cell r="I14">
            <v>645208</v>
          </cell>
          <cell r="J14">
            <v>567529</v>
          </cell>
          <cell r="K14">
            <v>567529</v>
          </cell>
          <cell r="L14">
            <v>690238</v>
          </cell>
          <cell r="M14">
            <v>542150</v>
          </cell>
          <cell r="N14">
            <v>573130</v>
          </cell>
          <cell r="O14">
            <v>697050</v>
          </cell>
          <cell r="P14">
            <v>5998213.9799999995</v>
          </cell>
        </row>
        <row r="15">
          <cell r="A15" t="str">
            <v>OutlookEmployee Related</v>
          </cell>
          <cell r="B15" t="str">
            <v>Oulook</v>
          </cell>
          <cell r="C15" t="str">
            <v>Employee Related</v>
          </cell>
          <cell r="D15">
            <v>16812.21</v>
          </cell>
          <cell r="E15">
            <v>73433.91</v>
          </cell>
          <cell r="F15">
            <v>49312.18</v>
          </cell>
          <cell r="G15">
            <v>28888</v>
          </cell>
          <cell r="H15">
            <v>40925</v>
          </cell>
          <cell r="I15">
            <v>70296</v>
          </cell>
          <cell r="J15">
            <v>44938</v>
          </cell>
          <cell r="K15">
            <v>46275</v>
          </cell>
          <cell r="L15">
            <v>72525</v>
          </cell>
          <cell r="M15">
            <v>48059</v>
          </cell>
          <cell r="N15">
            <v>48059</v>
          </cell>
          <cell r="O15">
            <v>74309</v>
          </cell>
          <cell r="P15">
            <v>613832.30000000005</v>
          </cell>
        </row>
        <row r="16">
          <cell r="A16" t="str">
            <v>OutlookOther Allocations</v>
          </cell>
          <cell r="B16" t="str">
            <v>Oulook</v>
          </cell>
          <cell r="C16" t="str">
            <v>Other Allocations</v>
          </cell>
          <cell r="D16">
            <v>228150.16</v>
          </cell>
          <cell r="E16">
            <v>266420.32</v>
          </cell>
          <cell r="F16">
            <v>370618.78</v>
          </cell>
          <cell r="G16">
            <v>343214.04</v>
          </cell>
          <cell r="H16">
            <v>424809.58</v>
          </cell>
          <cell r="I16">
            <v>645671.06000000006</v>
          </cell>
          <cell r="J16">
            <v>557602.59</v>
          </cell>
          <cell r="K16">
            <v>557897.14</v>
          </cell>
          <cell r="L16">
            <v>674558.42</v>
          </cell>
          <cell r="M16">
            <v>538864.55000000005</v>
          </cell>
          <cell r="N16">
            <v>558418.22</v>
          </cell>
          <cell r="O16">
            <v>674957.85</v>
          </cell>
          <cell r="P16">
            <v>5841182.71</v>
          </cell>
        </row>
        <row r="17">
          <cell r="A17" t="str">
            <v>OutlookOther Expenses</v>
          </cell>
          <cell r="B17" t="str">
            <v>Oulook</v>
          </cell>
          <cell r="C17" t="str">
            <v>Other Expenses</v>
          </cell>
          <cell r="D17">
            <v>3385.8</v>
          </cell>
          <cell r="E17">
            <v>5480.55</v>
          </cell>
          <cell r="F17">
            <v>3920.66</v>
          </cell>
          <cell r="G17">
            <v>17550</v>
          </cell>
          <cell r="H17">
            <v>17550</v>
          </cell>
          <cell r="I17">
            <v>35050</v>
          </cell>
          <cell r="J17">
            <v>20050</v>
          </cell>
          <cell r="K17">
            <v>20050</v>
          </cell>
          <cell r="L17">
            <v>35050</v>
          </cell>
          <cell r="M17">
            <v>20050</v>
          </cell>
          <cell r="N17">
            <v>20050</v>
          </cell>
          <cell r="O17">
            <v>35050</v>
          </cell>
          <cell r="P17">
            <v>233237.01</v>
          </cell>
        </row>
        <row r="18">
          <cell r="A18" t="str">
            <v>OutlookOverhead Labor</v>
          </cell>
          <cell r="B18" t="str">
            <v>Oulook</v>
          </cell>
          <cell r="C18" t="str">
            <v>Overhead Labor</v>
          </cell>
          <cell r="D18">
            <v>-12340.98</v>
          </cell>
          <cell r="E18">
            <v>-512.78000000000247</v>
          </cell>
          <cell r="F18">
            <v>118550.03</v>
          </cell>
          <cell r="G18">
            <v>56818</v>
          </cell>
          <cell r="H18">
            <v>72071</v>
          </cell>
          <cell r="I18">
            <v>113860</v>
          </cell>
          <cell r="J18">
            <v>100152</v>
          </cell>
          <cell r="K18">
            <v>100152</v>
          </cell>
          <cell r="L18">
            <v>121807</v>
          </cell>
          <cell r="M18">
            <v>95673</v>
          </cell>
          <cell r="N18">
            <v>101141</v>
          </cell>
          <cell r="O18">
            <v>123009</v>
          </cell>
          <cell r="P18">
            <v>990379.27</v>
          </cell>
        </row>
        <row r="19">
          <cell r="A19" t="str">
            <v>OutlookTravel</v>
          </cell>
          <cell r="B19" t="str">
            <v>Oulook</v>
          </cell>
          <cell r="C19" t="str">
            <v>Travel</v>
          </cell>
          <cell r="D19">
            <v>3660.19</v>
          </cell>
          <cell r="E19">
            <v>8430.42</v>
          </cell>
          <cell r="F19">
            <v>6690.61</v>
          </cell>
          <cell r="G19">
            <v>2500</v>
          </cell>
          <cell r="H19">
            <v>2500</v>
          </cell>
          <cell r="I19">
            <v>155900</v>
          </cell>
          <cell r="J19">
            <v>2500</v>
          </cell>
          <cell r="K19">
            <v>43900</v>
          </cell>
          <cell r="L19">
            <v>173900</v>
          </cell>
          <cell r="M19">
            <v>2500</v>
          </cell>
          <cell r="N19">
            <v>43900</v>
          </cell>
          <cell r="O19">
            <v>173900</v>
          </cell>
          <cell r="P19">
            <v>620281.22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U168"/>
  <sheetViews>
    <sheetView tabSelected="1" zoomScaleNormal="100" zoomScaleSheetLayoutView="100" workbookViewId="0"/>
  </sheetViews>
  <sheetFormatPr defaultColWidth="9.75" defaultRowHeight="20.100000000000001" customHeight="1"/>
  <cols>
    <col min="1" max="1" width="1.75" style="3" customWidth="1"/>
    <col min="2" max="2" width="2" style="3" customWidth="1"/>
    <col min="3" max="3" width="33.25" style="3" customWidth="1"/>
    <col min="4" max="4" width="5.75" style="16" bestFit="1" customWidth="1"/>
    <col min="5" max="5" width="0.875" style="3" customWidth="1"/>
    <col min="6" max="6" width="12.25" style="30" bestFit="1" customWidth="1"/>
    <col min="7" max="7" width="0.875" style="30" customWidth="1"/>
    <col min="8" max="8" width="12.25" style="30" bestFit="1" customWidth="1"/>
    <col min="9" max="9" width="0.875" style="30" customWidth="1"/>
    <col min="10" max="10" width="11.75" style="30" customWidth="1"/>
    <col min="11" max="11" width="0.875" style="30" customWidth="1"/>
    <col min="12" max="12" width="11.75" style="30" customWidth="1"/>
    <col min="13" max="14" width="11.25" style="3" customWidth="1"/>
    <col min="15" max="15" width="13.75" style="4" bestFit="1" customWidth="1"/>
    <col min="16" max="16" width="7.625" style="4" customWidth="1"/>
    <col min="17" max="20" width="14.25" style="4" bestFit="1" customWidth="1"/>
    <col min="21" max="21" width="8" style="3" customWidth="1"/>
    <col min="22" max="22" width="8.875" style="3" customWidth="1"/>
    <col min="23" max="252" width="8" style="3" customWidth="1"/>
    <col min="253" max="253" width="1.75" style="3" customWidth="1"/>
    <col min="254" max="254" width="2" style="3" customWidth="1"/>
    <col min="255" max="255" width="22.875" style="3" customWidth="1"/>
    <col min="256" max="256" width="7.625" style="3" customWidth="1"/>
    <col min="257" max="257" width="0.875" style="3" customWidth="1"/>
    <col min="258" max="16384" width="9.75" style="3"/>
  </cols>
  <sheetData>
    <row r="1" spans="1:12" ht="16.5" customHeight="1">
      <c r="A1" s="1" t="s">
        <v>207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2" ht="16.5" customHeight="1">
      <c r="A2" s="1" t="s">
        <v>0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2" ht="16.5" customHeight="1">
      <c r="A3" s="5" t="s">
        <v>1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16.5" customHeight="1">
      <c r="A4" s="10"/>
      <c r="B4" s="11"/>
      <c r="C4" s="12"/>
      <c r="D4" s="13"/>
      <c r="E4" s="12"/>
      <c r="F4" s="14"/>
      <c r="G4" s="14"/>
      <c r="H4" s="14"/>
      <c r="I4" s="14"/>
      <c r="J4" s="14"/>
      <c r="K4" s="14"/>
      <c r="L4" s="14"/>
    </row>
    <row r="5" spans="1:12" ht="16.5" customHeight="1">
      <c r="A5" s="1"/>
      <c r="B5" s="15"/>
      <c r="F5" s="14"/>
      <c r="G5" s="14"/>
      <c r="H5" s="14"/>
      <c r="I5" s="14"/>
      <c r="J5" s="14"/>
      <c r="K5" s="14"/>
      <c r="L5" s="14"/>
    </row>
    <row r="6" spans="1:12" ht="16.5" customHeight="1">
      <c r="A6" s="1"/>
      <c r="B6" s="15"/>
      <c r="F6" s="152" t="s">
        <v>194</v>
      </c>
      <c r="G6" s="152"/>
      <c r="H6" s="152"/>
      <c r="I6" s="14"/>
      <c r="J6" s="152" t="s">
        <v>193</v>
      </c>
      <c r="K6" s="152"/>
      <c r="L6" s="152"/>
    </row>
    <row r="7" spans="1:12" ht="16.5" customHeight="1">
      <c r="A7" s="1"/>
      <c r="B7" s="15"/>
      <c r="F7" s="153" t="s">
        <v>192</v>
      </c>
      <c r="G7" s="153"/>
      <c r="H7" s="153"/>
      <c r="I7" s="17"/>
      <c r="J7" s="153" t="s">
        <v>192</v>
      </c>
      <c r="K7" s="153"/>
      <c r="L7" s="153"/>
    </row>
    <row r="8" spans="1:12" ht="16.5" customHeight="1">
      <c r="A8" s="1"/>
      <c r="B8" s="15"/>
      <c r="F8" s="18" t="s">
        <v>2</v>
      </c>
      <c r="G8" s="18"/>
      <c r="H8" s="18" t="s">
        <v>3</v>
      </c>
      <c r="I8" s="18"/>
      <c r="J8" s="18" t="s">
        <v>2</v>
      </c>
      <c r="K8" s="18"/>
      <c r="L8" s="18" t="s">
        <v>3</v>
      </c>
    </row>
    <row r="9" spans="1:12" ht="16.5" customHeight="1">
      <c r="A9" s="1"/>
      <c r="B9" s="15"/>
      <c r="F9" s="19" t="s">
        <v>4</v>
      </c>
      <c r="G9" s="18"/>
      <c r="H9" s="19" t="s">
        <v>5</v>
      </c>
      <c r="I9" s="18"/>
      <c r="J9" s="19" t="s">
        <v>4</v>
      </c>
      <c r="K9" s="18"/>
      <c r="L9" s="19" t="s">
        <v>5</v>
      </c>
    </row>
    <row r="10" spans="1:12" ht="16.5" customHeight="1">
      <c r="A10" s="20"/>
      <c r="B10" s="15"/>
      <c r="F10" s="21" t="s">
        <v>6</v>
      </c>
      <c r="G10" s="22"/>
      <c r="H10" s="21" t="s">
        <v>7</v>
      </c>
      <c r="I10" s="22"/>
      <c r="J10" s="21" t="s">
        <v>6</v>
      </c>
      <c r="K10" s="22"/>
      <c r="L10" s="21" t="s">
        <v>7</v>
      </c>
    </row>
    <row r="11" spans="1:12" ht="16.5" customHeight="1">
      <c r="A11" s="20"/>
      <c r="B11" s="20"/>
      <c r="C11" s="20"/>
      <c r="D11" s="107" t="s">
        <v>8</v>
      </c>
      <c r="E11" s="16"/>
      <c r="F11" s="23" t="s">
        <v>9</v>
      </c>
      <c r="G11" s="22"/>
      <c r="H11" s="23" t="s">
        <v>9</v>
      </c>
      <c r="I11" s="22"/>
      <c r="J11" s="23" t="s">
        <v>9</v>
      </c>
      <c r="K11" s="22"/>
      <c r="L11" s="23" t="s">
        <v>9</v>
      </c>
    </row>
    <row r="12" spans="1:12" ht="16.5" customHeight="1">
      <c r="A12" s="24"/>
      <c r="B12" s="24"/>
      <c r="C12" s="24"/>
      <c r="D12" s="13"/>
      <c r="E12" s="13"/>
      <c r="F12" s="25"/>
      <c r="G12" s="26"/>
      <c r="H12" s="26"/>
      <c r="I12" s="26"/>
      <c r="J12" s="26"/>
      <c r="K12" s="26"/>
      <c r="L12" s="26"/>
    </row>
    <row r="13" spans="1:12" ht="16.5" customHeight="1">
      <c r="A13" s="20" t="s">
        <v>10</v>
      </c>
      <c r="B13" s="20"/>
      <c r="C13" s="20"/>
      <c r="E13" s="13"/>
      <c r="F13" s="25"/>
      <c r="G13" s="26"/>
      <c r="H13" s="26"/>
      <c r="I13" s="26"/>
      <c r="J13" s="26"/>
      <c r="K13" s="26"/>
      <c r="L13" s="26"/>
    </row>
    <row r="14" spans="1:12" ht="16.5" customHeight="1">
      <c r="A14" s="20"/>
      <c r="B14" s="20"/>
      <c r="C14" s="20"/>
      <c r="E14" s="13"/>
      <c r="F14" s="25"/>
      <c r="G14" s="26"/>
      <c r="H14" s="26"/>
      <c r="I14" s="26"/>
      <c r="J14" s="26"/>
      <c r="K14" s="26"/>
      <c r="L14" s="26"/>
    </row>
    <row r="15" spans="1:12" ht="16.5" customHeight="1">
      <c r="A15" s="1" t="s">
        <v>11</v>
      </c>
      <c r="F15" s="27"/>
      <c r="G15" s="27"/>
      <c r="H15" s="27"/>
      <c r="I15" s="27"/>
      <c r="J15" s="27"/>
      <c r="K15" s="27"/>
      <c r="L15" s="27"/>
    </row>
    <row r="16" spans="1:12" ht="16.5" customHeight="1">
      <c r="A16" s="1"/>
      <c r="F16" s="27"/>
      <c r="G16" s="27"/>
      <c r="H16" s="27"/>
      <c r="I16" s="27"/>
      <c r="J16" s="27"/>
      <c r="K16" s="27"/>
      <c r="L16" s="27"/>
    </row>
    <row r="17" spans="1:14" ht="16.5" customHeight="1">
      <c r="A17" s="28" t="s">
        <v>12</v>
      </c>
      <c r="D17" s="29"/>
      <c r="F17" s="30">
        <v>246883281</v>
      </c>
      <c r="H17" s="30">
        <v>286508790</v>
      </c>
      <c r="J17" s="30">
        <v>215876369</v>
      </c>
      <c r="L17" s="30">
        <v>130222750</v>
      </c>
      <c r="N17" s="30"/>
    </row>
    <row r="18" spans="1:14" ht="16.5" customHeight="1">
      <c r="A18" s="28" t="s">
        <v>13</v>
      </c>
      <c r="D18" s="29">
        <v>6</v>
      </c>
      <c r="F18" s="30">
        <v>70148497</v>
      </c>
      <c r="H18" s="30">
        <v>69965203</v>
      </c>
      <c r="J18" s="30">
        <v>69858622</v>
      </c>
      <c r="L18" s="30">
        <v>69675328</v>
      </c>
    </row>
    <row r="19" spans="1:14" ht="16.5" customHeight="1">
      <c r="A19" s="15" t="s">
        <v>14</v>
      </c>
      <c r="D19" s="29">
        <v>7</v>
      </c>
      <c r="F19" s="30">
        <v>240375676</v>
      </c>
      <c r="H19" s="30">
        <v>315783550</v>
      </c>
      <c r="J19" s="30">
        <v>62069630</v>
      </c>
      <c r="L19" s="30">
        <v>63298439</v>
      </c>
      <c r="N19" s="30"/>
    </row>
    <row r="20" spans="1:14" ht="16.5" customHeight="1">
      <c r="A20" s="3" t="s">
        <v>182</v>
      </c>
      <c r="D20" s="29">
        <v>22</v>
      </c>
      <c r="F20" s="30">
        <v>0</v>
      </c>
      <c r="H20" s="30">
        <v>0</v>
      </c>
      <c r="J20" s="30">
        <v>169760000</v>
      </c>
      <c r="L20" s="30">
        <v>107320000</v>
      </c>
    </row>
    <row r="21" spans="1:14" ht="16.5" customHeight="1">
      <c r="A21" s="3" t="s">
        <v>15</v>
      </c>
      <c r="D21" s="29">
        <v>8</v>
      </c>
      <c r="F21" s="30">
        <v>38714187</v>
      </c>
      <c r="H21" s="30">
        <v>31623953</v>
      </c>
      <c r="J21" s="30">
        <v>31613217</v>
      </c>
      <c r="L21" s="30">
        <v>24780207</v>
      </c>
    </row>
    <row r="22" spans="1:14" ht="16.5" customHeight="1">
      <c r="A22" s="3" t="s">
        <v>16</v>
      </c>
      <c r="D22" s="31"/>
      <c r="F22" s="9">
        <v>5578952</v>
      </c>
      <c r="H22" s="9">
        <v>6841483</v>
      </c>
      <c r="J22" s="9">
        <v>42047</v>
      </c>
      <c r="K22" s="9"/>
      <c r="L22" s="9">
        <v>52470</v>
      </c>
    </row>
    <row r="23" spans="1:14" ht="16.5" customHeight="1">
      <c r="F23" s="27"/>
      <c r="G23" s="27"/>
      <c r="H23" s="27"/>
      <c r="I23" s="27"/>
      <c r="J23" s="27"/>
      <c r="K23" s="27"/>
      <c r="L23" s="27"/>
    </row>
    <row r="24" spans="1:14" ht="16.5" customHeight="1">
      <c r="A24" s="1" t="s">
        <v>17</v>
      </c>
      <c r="F24" s="32">
        <f>SUM(F17:F23)</f>
        <v>601700593</v>
      </c>
      <c r="G24" s="27">
        <v>0</v>
      </c>
      <c r="H24" s="32">
        <f>SUM(H17:H22)</f>
        <v>710722979</v>
      </c>
      <c r="I24" s="27">
        <v>0</v>
      </c>
      <c r="J24" s="32">
        <f>SUM(J17:J22)</f>
        <v>549219885</v>
      </c>
      <c r="K24" s="27">
        <v>0</v>
      </c>
      <c r="L24" s="32">
        <f>SUM(L17:L22)</f>
        <v>395349194</v>
      </c>
    </row>
    <row r="25" spans="1:14" ht="16.5" customHeight="1">
      <c r="C25" s="1"/>
      <c r="F25" s="27"/>
      <c r="G25" s="27"/>
      <c r="H25" s="27"/>
      <c r="I25" s="27"/>
      <c r="J25" s="27"/>
      <c r="K25" s="27"/>
      <c r="L25" s="27"/>
    </row>
    <row r="26" spans="1:14" ht="16.5" customHeight="1">
      <c r="A26" s="1" t="s">
        <v>18</v>
      </c>
      <c r="E26" s="16"/>
      <c r="F26" s="33"/>
      <c r="G26" s="34"/>
      <c r="H26" s="33"/>
      <c r="I26" s="34"/>
      <c r="J26" s="33"/>
      <c r="K26" s="34"/>
      <c r="L26" s="33"/>
    </row>
    <row r="27" spans="1:14" ht="16.5" customHeight="1">
      <c r="A27" s="20"/>
      <c r="E27" s="16"/>
      <c r="F27" s="33"/>
      <c r="G27" s="34"/>
      <c r="H27" s="33"/>
      <c r="I27" s="34"/>
      <c r="J27" s="33"/>
      <c r="K27" s="34"/>
      <c r="L27" s="33"/>
    </row>
    <row r="28" spans="1:14" ht="16.5" customHeight="1">
      <c r="A28" s="3" t="s">
        <v>19</v>
      </c>
      <c r="D28" s="35"/>
      <c r="E28" s="16"/>
      <c r="F28" s="36">
        <v>67067894</v>
      </c>
      <c r="G28" s="36"/>
      <c r="H28" s="36">
        <v>67355200</v>
      </c>
      <c r="I28" s="36"/>
      <c r="J28" s="36">
        <v>63067894</v>
      </c>
      <c r="K28" s="37"/>
      <c r="L28" s="36">
        <v>63355200</v>
      </c>
    </row>
    <row r="29" spans="1:14" ht="16.5" customHeight="1">
      <c r="A29" s="3" t="s">
        <v>20</v>
      </c>
      <c r="D29" s="35">
        <v>9</v>
      </c>
      <c r="E29" s="16"/>
      <c r="F29" s="36">
        <v>0</v>
      </c>
      <c r="G29" s="36"/>
      <c r="H29" s="36">
        <v>0</v>
      </c>
      <c r="I29" s="36"/>
      <c r="J29" s="36">
        <v>91359470</v>
      </c>
      <c r="K29" s="37"/>
      <c r="L29" s="36">
        <v>233206114</v>
      </c>
    </row>
    <row r="30" spans="1:14" ht="16.5" customHeight="1">
      <c r="A30" s="3" t="s">
        <v>21</v>
      </c>
      <c r="D30" s="35">
        <v>10</v>
      </c>
      <c r="E30" s="16"/>
      <c r="F30" s="36">
        <v>97881423</v>
      </c>
      <c r="G30" s="36"/>
      <c r="H30" s="36">
        <v>4516644</v>
      </c>
      <c r="I30" s="36"/>
      <c r="J30" s="36">
        <v>0</v>
      </c>
      <c r="K30" s="37"/>
      <c r="L30" s="36">
        <v>0</v>
      </c>
    </row>
    <row r="31" spans="1:14" ht="16.5" customHeight="1">
      <c r="A31" s="3" t="s">
        <v>22</v>
      </c>
      <c r="B31" s="15"/>
      <c r="C31" s="15"/>
      <c r="D31" s="35">
        <v>11</v>
      </c>
      <c r="F31" s="36">
        <v>526443543</v>
      </c>
      <c r="G31" s="36"/>
      <c r="H31" s="36">
        <v>519552453</v>
      </c>
      <c r="I31" s="36"/>
      <c r="J31" s="36">
        <v>90201302</v>
      </c>
      <c r="K31" s="14"/>
      <c r="L31" s="36">
        <v>91434372</v>
      </c>
    </row>
    <row r="32" spans="1:14" ht="16.5" customHeight="1">
      <c r="A32" s="3" t="s">
        <v>23</v>
      </c>
      <c r="B32" s="15"/>
      <c r="C32" s="15"/>
      <c r="D32" s="35">
        <v>12</v>
      </c>
      <c r="F32" s="36">
        <v>19383641</v>
      </c>
      <c r="G32" s="4"/>
      <c r="H32" s="36">
        <v>19383641</v>
      </c>
      <c r="I32" s="38"/>
      <c r="J32" s="36">
        <v>0</v>
      </c>
      <c r="K32" s="39"/>
      <c r="L32" s="40">
        <v>0</v>
      </c>
    </row>
    <row r="33" spans="1:12" ht="16.5" customHeight="1">
      <c r="A33" s="3" t="s">
        <v>24</v>
      </c>
      <c r="D33" s="35">
        <v>11</v>
      </c>
      <c r="F33" s="36">
        <v>6104626</v>
      </c>
      <c r="G33" s="36"/>
      <c r="H33" s="36">
        <v>7160430</v>
      </c>
      <c r="I33" s="40"/>
      <c r="J33" s="36">
        <v>139655</v>
      </c>
      <c r="K33" s="41"/>
      <c r="L33" s="40">
        <v>69433</v>
      </c>
    </row>
    <row r="34" spans="1:12" ht="16.5" customHeight="1">
      <c r="A34" s="3" t="s">
        <v>25</v>
      </c>
      <c r="D34" s="35">
        <v>13</v>
      </c>
      <c r="F34" s="36">
        <v>4091297</v>
      </c>
      <c r="G34" s="36"/>
      <c r="H34" s="36">
        <v>4144757</v>
      </c>
      <c r="I34" s="36"/>
      <c r="J34" s="36">
        <v>0</v>
      </c>
      <c r="K34" s="14"/>
      <c r="L34" s="36">
        <v>1366913</v>
      </c>
    </row>
    <row r="35" spans="1:12" ht="16.5" customHeight="1">
      <c r="A35" s="3" t="s">
        <v>26</v>
      </c>
      <c r="D35" s="42">
        <v>14</v>
      </c>
      <c r="F35" s="43">
        <v>26086140</v>
      </c>
      <c r="G35" s="14"/>
      <c r="H35" s="43">
        <v>26122597</v>
      </c>
      <c r="I35" s="14"/>
      <c r="J35" s="43">
        <v>464892</v>
      </c>
      <c r="K35" s="14"/>
      <c r="L35" s="43">
        <v>465251</v>
      </c>
    </row>
    <row r="36" spans="1:12" ht="16.5" customHeight="1">
      <c r="B36" s="15"/>
      <c r="F36" s="27"/>
      <c r="G36" s="27"/>
      <c r="H36" s="27"/>
      <c r="I36" s="27"/>
      <c r="J36" s="27"/>
      <c r="K36" s="27"/>
      <c r="L36" s="27"/>
    </row>
    <row r="37" spans="1:12" ht="16.5" customHeight="1">
      <c r="A37" s="1" t="s">
        <v>27</v>
      </c>
      <c r="F37" s="32">
        <f>SUM(F28:F36)</f>
        <v>747058564</v>
      </c>
      <c r="G37" s="27">
        <v>0</v>
      </c>
      <c r="H37" s="32">
        <f>SUM(H28:H36)</f>
        <v>648235722</v>
      </c>
      <c r="I37" s="27">
        <v>0</v>
      </c>
      <c r="J37" s="32">
        <f>SUM(J28:J36)</f>
        <v>245233213</v>
      </c>
      <c r="K37" s="27">
        <v>0</v>
      </c>
      <c r="L37" s="32">
        <f>SUM(L28:L36)</f>
        <v>389897283</v>
      </c>
    </row>
    <row r="38" spans="1:12" ht="16.5" customHeight="1">
      <c r="C38" s="1"/>
      <c r="F38" s="27"/>
      <c r="G38" s="27"/>
      <c r="H38" s="27"/>
      <c r="I38" s="27"/>
      <c r="J38" s="27"/>
      <c r="K38" s="27"/>
      <c r="L38" s="27"/>
    </row>
    <row r="39" spans="1:12" ht="16.5" customHeight="1" thickBot="1">
      <c r="A39" s="1" t="s">
        <v>28</v>
      </c>
      <c r="D39" s="44"/>
      <c r="F39" s="45">
        <f>SUM(F24+F37)</f>
        <v>1348759157</v>
      </c>
      <c r="G39" s="27">
        <v>0</v>
      </c>
      <c r="H39" s="45">
        <f>SUM(H24+H37)</f>
        <v>1358958701</v>
      </c>
      <c r="I39" s="27">
        <v>0</v>
      </c>
      <c r="J39" s="45">
        <f>SUM(J24+J37)</f>
        <v>794453098</v>
      </c>
      <c r="K39" s="27">
        <v>0</v>
      </c>
      <c r="L39" s="45">
        <f>SUM(L24+L37)</f>
        <v>785246477</v>
      </c>
    </row>
    <row r="40" spans="1:12" ht="16.5" customHeight="1" thickTop="1">
      <c r="A40" s="1"/>
      <c r="D40" s="44"/>
      <c r="F40" s="27"/>
      <c r="G40" s="27"/>
      <c r="H40" s="27"/>
      <c r="I40" s="27"/>
      <c r="J40" s="27"/>
      <c r="K40" s="27"/>
      <c r="L40" s="27"/>
    </row>
    <row r="41" spans="1:12" ht="16.5" customHeight="1">
      <c r="A41" s="1"/>
      <c r="D41" s="44"/>
      <c r="F41" s="27"/>
      <c r="G41" s="27"/>
      <c r="H41" s="27"/>
      <c r="I41" s="27"/>
      <c r="J41" s="27"/>
      <c r="K41" s="27"/>
      <c r="L41" s="27"/>
    </row>
    <row r="42" spans="1:12" ht="16.5" customHeight="1">
      <c r="A42" s="1"/>
      <c r="D42" s="44"/>
      <c r="F42" s="27"/>
      <c r="G42" s="27"/>
      <c r="H42" s="27"/>
      <c r="I42" s="27"/>
      <c r="J42" s="27"/>
      <c r="K42" s="27"/>
      <c r="L42" s="27"/>
    </row>
    <row r="43" spans="1:12" ht="16.5" customHeight="1">
      <c r="A43" s="1"/>
      <c r="D43" s="44"/>
      <c r="F43" s="27"/>
      <c r="G43" s="27"/>
      <c r="H43" s="27"/>
      <c r="I43" s="27"/>
      <c r="J43" s="27"/>
      <c r="K43" s="27"/>
      <c r="L43" s="27"/>
    </row>
    <row r="44" spans="1:12" ht="16.5" customHeight="1">
      <c r="A44" s="20"/>
      <c r="B44" s="20"/>
      <c r="C44" s="20"/>
      <c r="D44" s="46"/>
      <c r="E44" s="16"/>
      <c r="F44" s="47"/>
      <c r="G44" s="47"/>
      <c r="H44" s="47"/>
      <c r="I44" s="47"/>
      <c r="J44" s="47"/>
      <c r="K44" s="47"/>
      <c r="L44" s="47"/>
    </row>
    <row r="45" spans="1:12" ht="16.5" customHeight="1">
      <c r="C45" s="48"/>
      <c r="D45" s="44"/>
      <c r="E45" s="12"/>
      <c r="F45" s="14"/>
      <c r="G45" s="14"/>
      <c r="H45" s="41"/>
      <c r="I45" s="14"/>
      <c r="J45" s="14"/>
      <c r="K45" s="14"/>
      <c r="L45" s="14"/>
    </row>
    <row r="46" spans="1:12" ht="16.5" customHeight="1">
      <c r="A46" s="3" t="s">
        <v>29</v>
      </c>
      <c r="C46" s="48"/>
      <c r="D46" s="44"/>
      <c r="E46" s="12"/>
      <c r="F46" s="14"/>
      <c r="G46" s="14"/>
      <c r="H46" s="41"/>
      <c r="I46" s="14"/>
      <c r="J46" s="14"/>
      <c r="K46" s="14"/>
      <c r="L46" s="14"/>
    </row>
    <row r="47" spans="1:12" ht="16.5" customHeight="1">
      <c r="C47" s="48"/>
      <c r="D47" s="44"/>
      <c r="E47" s="12"/>
      <c r="F47" s="14"/>
      <c r="G47" s="14"/>
      <c r="H47" s="41"/>
      <c r="I47" s="14"/>
      <c r="J47" s="14"/>
      <c r="K47" s="14"/>
      <c r="L47" s="14"/>
    </row>
    <row r="48" spans="1:12" ht="16.5" customHeight="1">
      <c r="C48" s="48"/>
      <c r="D48" s="44"/>
      <c r="E48" s="12"/>
      <c r="F48" s="14"/>
      <c r="G48" s="14"/>
      <c r="H48" s="41"/>
      <c r="I48" s="14"/>
      <c r="J48" s="14"/>
      <c r="K48" s="14"/>
      <c r="L48" s="14"/>
    </row>
    <row r="49" spans="1:20" ht="16.5" customHeight="1">
      <c r="C49" s="48"/>
      <c r="D49" s="44"/>
      <c r="E49" s="12"/>
      <c r="F49" s="14"/>
      <c r="G49" s="14"/>
      <c r="H49" s="41"/>
      <c r="I49" s="14"/>
      <c r="J49" s="14"/>
      <c r="K49" s="14"/>
      <c r="L49" s="14"/>
    </row>
    <row r="50" spans="1:20" ht="8.25" customHeight="1">
      <c r="C50" s="48"/>
      <c r="D50" s="44"/>
      <c r="E50" s="12"/>
      <c r="F50" s="14"/>
      <c r="G50" s="14"/>
      <c r="H50" s="41"/>
      <c r="I50" s="14"/>
      <c r="J50" s="14"/>
      <c r="K50" s="14"/>
      <c r="L50" s="14"/>
    </row>
    <row r="51" spans="1:20" s="12" customFormat="1" ht="20.100000000000001" customHeight="1">
      <c r="A51" s="7" t="s">
        <v>30</v>
      </c>
      <c r="B51" s="7"/>
      <c r="C51" s="7"/>
      <c r="D51" s="8"/>
      <c r="E51" s="7"/>
      <c r="F51" s="43"/>
      <c r="G51" s="43"/>
      <c r="H51" s="43"/>
      <c r="I51" s="43"/>
      <c r="J51" s="43"/>
      <c r="K51" s="43"/>
      <c r="L51" s="43"/>
      <c r="O51" s="49"/>
      <c r="P51" s="49"/>
      <c r="Q51" s="49"/>
      <c r="R51" s="49"/>
      <c r="S51" s="49"/>
      <c r="T51" s="49"/>
    </row>
    <row r="52" spans="1:20" s="12" customFormat="1" ht="15.95" customHeight="1">
      <c r="D52" s="13"/>
      <c r="F52" s="50"/>
      <c r="G52" s="50"/>
      <c r="H52" s="50"/>
      <c r="I52" s="50"/>
      <c r="J52" s="50"/>
      <c r="K52" s="50"/>
      <c r="L52" s="50">
        <v>2</v>
      </c>
      <c r="O52" s="49"/>
      <c r="P52" s="49"/>
      <c r="Q52" s="49"/>
      <c r="R52" s="49"/>
      <c r="S52" s="49"/>
      <c r="T52" s="49"/>
    </row>
    <row r="53" spans="1:20" ht="16.5" customHeight="1">
      <c r="A53" s="1" t="str">
        <f>+A1</f>
        <v>Takuni Group Public Company Limited</v>
      </c>
      <c r="B53" s="20"/>
      <c r="C53" s="20"/>
      <c r="D53" s="20"/>
      <c r="E53" s="20"/>
      <c r="F53" s="51"/>
      <c r="G53" s="51"/>
      <c r="H53" s="51"/>
      <c r="I53" s="51"/>
      <c r="J53" s="51"/>
      <c r="K53" s="51"/>
      <c r="L53" s="51"/>
    </row>
    <row r="54" spans="1:20" ht="16.5" customHeight="1">
      <c r="A54" s="1" t="s">
        <v>31</v>
      </c>
      <c r="B54" s="20"/>
      <c r="C54" s="20"/>
      <c r="D54" s="20"/>
      <c r="E54" s="20"/>
      <c r="F54" s="51"/>
      <c r="G54" s="51"/>
      <c r="H54" s="51"/>
      <c r="I54" s="51"/>
      <c r="J54" s="51"/>
      <c r="K54" s="51"/>
      <c r="L54" s="51"/>
    </row>
    <row r="55" spans="1:20" ht="16.5" customHeight="1">
      <c r="A55" s="5" t="s">
        <v>1</v>
      </c>
      <c r="B55" s="107"/>
      <c r="C55" s="107"/>
      <c r="D55" s="107"/>
      <c r="E55" s="107"/>
      <c r="F55" s="52"/>
      <c r="G55" s="52"/>
      <c r="H55" s="52"/>
      <c r="I55" s="52"/>
      <c r="J55" s="52"/>
      <c r="K55" s="52"/>
      <c r="L55" s="52"/>
    </row>
    <row r="56" spans="1:20" ht="16.5" customHeight="1">
      <c r="A56" s="10"/>
      <c r="B56" s="53"/>
      <c r="C56" s="53"/>
      <c r="D56" s="53"/>
      <c r="E56" s="53"/>
      <c r="F56" s="54"/>
      <c r="G56" s="54"/>
      <c r="H56" s="54"/>
      <c r="I56" s="54"/>
      <c r="J56" s="54"/>
      <c r="K56" s="54"/>
      <c r="L56" s="54"/>
    </row>
    <row r="57" spans="1:20" ht="16.5" customHeight="1">
      <c r="A57" s="20"/>
      <c r="B57" s="15"/>
      <c r="C57" s="55"/>
      <c r="E57" s="55"/>
      <c r="F57" s="56"/>
      <c r="G57" s="56"/>
      <c r="H57" s="56"/>
      <c r="I57" s="56"/>
      <c r="J57" s="56"/>
      <c r="K57" s="56"/>
      <c r="L57" s="56"/>
    </row>
    <row r="58" spans="1:20" ht="16.5" customHeight="1">
      <c r="A58" s="1"/>
      <c r="B58" s="15"/>
      <c r="F58" s="152" t="s">
        <v>194</v>
      </c>
      <c r="G58" s="152"/>
      <c r="H58" s="152"/>
      <c r="I58" s="14"/>
      <c r="J58" s="152" t="s">
        <v>193</v>
      </c>
      <c r="K58" s="152"/>
      <c r="L58" s="152"/>
    </row>
    <row r="59" spans="1:20" ht="16.5" customHeight="1">
      <c r="A59" s="1"/>
      <c r="B59" s="15"/>
      <c r="F59" s="153" t="s">
        <v>192</v>
      </c>
      <c r="G59" s="153"/>
      <c r="H59" s="153"/>
      <c r="I59" s="17"/>
      <c r="J59" s="153" t="s">
        <v>192</v>
      </c>
      <c r="K59" s="153"/>
      <c r="L59" s="153"/>
    </row>
    <row r="60" spans="1:20" ht="16.5" customHeight="1">
      <c r="A60" s="20"/>
      <c r="B60" s="15"/>
      <c r="C60" s="55"/>
      <c r="F60" s="18" t="s">
        <v>2</v>
      </c>
      <c r="G60" s="18"/>
      <c r="H60" s="18" t="s">
        <v>3</v>
      </c>
      <c r="I60" s="18"/>
      <c r="J60" s="18" t="s">
        <v>2</v>
      </c>
      <c r="K60" s="18"/>
      <c r="L60" s="18" t="s">
        <v>3</v>
      </c>
    </row>
    <row r="61" spans="1:20" ht="16.5" customHeight="1">
      <c r="A61" s="20"/>
      <c r="B61" s="15"/>
      <c r="C61" s="55"/>
      <c r="F61" s="19" t="s">
        <v>4</v>
      </c>
      <c r="G61" s="18"/>
      <c r="H61" s="19" t="s">
        <v>5</v>
      </c>
      <c r="I61" s="18"/>
      <c r="J61" s="19" t="s">
        <v>4</v>
      </c>
      <c r="K61" s="18"/>
      <c r="L61" s="19" t="s">
        <v>5</v>
      </c>
    </row>
    <row r="62" spans="1:20" ht="16.5" customHeight="1">
      <c r="A62" s="20"/>
      <c r="B62" s="15"/>
      <c r="F62" s="21" t="s">
        <v>6</v>
      </c>
      <c r="G62" s="22"/>
      <c r="H62" s="21" t="s">
        <v>7</v>
      </c>
      <c r="I62" s="22"/>
      <c r="J62" s="21" t="s">
        <v>6</v>
      </c>
      <c r="K62" s="22"/>
      <c r="L62" s="21" t="s">
        <v>7</v>
      </c>
    </row>
    <row r="63" spans="1:20" ht="16.5" customHeight="1">
      <c r="A63" s="20"/>
      <c r="B63" s="20"/>
      <c r="C63" s="20"/>
      <c r="D63" s="107" t="s">
        <v>8</v>
      </c>
      <c r="E63" s="16"/>
      <c r="F63" s="23" t="s">
        <v>9</v>
      </c>
      <c r="G63" s="22"/>
      <c r="H63" s="23" t="s">
        <v>9</v>
      </c>
      <c r="I63" s="22"/>
      <c r="J63" s="23" t="s">
        <v>9</v>
      </c>
      <c r="K63" s="22"/>
      <c r="L63" s="23" t="s">
        <v>9</v>
      </c>
    </row>
    <row r="64" spans="1:20" ht="16.5" customHeight="1">
      <c r="A64" s="20"/>
      <c r="B64" s="20"/>
      <c r="C64" s="20"/>
      <c r="E64" s="13"/>
      <c r="F64" s="57"/>
      <c r="G64" s="58"/>
      <c r="H64" s="58"/>
      <c r="I64" s="58"/>
      <c r="J64" s="58"/>
      <c r="K64" s="58"/>
      <c r="L64" s="58"/>
    </row>
    <row r="65" spans="1:12" ht="16.5" customHeight="1">
      <c r="A65" s="20" t="s">
        <v>32</v>
      </c>
      <c r="B65" s="20"/>
      <c r="C65" s="20"/>
      <c r="D65" s="15"/>
      <c r="E65" s="11"/>
      <c r="F65" s="59"/>
      <c r="G65" s="26"/>
      <c r="H65" s="26"/>
      <c r="I65" s="26"/>
      <c r="J65" s="26"/>
      <c r="K65" s="26"/>
      <c r="L65" s="26"/>
    </row>
    <row r="66" spans="1:12" ht="16.5" customHeight="1">
      <c r="A66" s="20"/>
      <c r="B66" s="20"/>
      <c r="C66" s="20"/>
      <c r="E66" s="13"/>
      <c r="F66" s="25"/>
      <c r="G66" s="26"/>
      <c r="H66" s="26"/>
      <c r="I66" s="26"/>
      <c r="J66" s="26"/>
      <c r="K66" s="26"/>
      <c r="L66" s="26"/>
    </row>
    <row r="67" spans="1:12" ht="16.5" customHeight="1">
      <c r="A67" s="1" t="s">
        <v>33</v>
      </c>
      <c r="F67" s="34"/>
      <c r="G67" s="34"/>
      <c r="H67" s="34"/>
      <c r="I67" s="34"/>
      <c r="J67" s="34"/>
      <c r="K67" s="34"/>
      <c r="L67" s="34"/>
    </row>
    <row r="68" spans="1:12" ht="16.5" customHeight="1">
      <c r="A68" s="1"/>
      <c r="F68" s="34"/>
      <c r="G68" s="34"/>
      <c r="H68" s="34"/>
      <c r="I68" s="34"/>
      <c r="J68" s="34"/>
      <c r="K68" s="34"/>
      <c r="L68" s="34"/>
    </row>
    <row r="69" spans="1:12" ht="16.5" customHeight="1">
      <c r="A69" s="3" t="s">
        <v>34</v>
      </c>
      <c r="D69" s="31">
        <v>15</v>
      </c>
      <c r="F69" s="30">
        <v>164523629</v>
      </c>
      <c r="H69" s="30">
        <v>162744923</v>
      </c>
      <c r="J69" s="30">
        <v>51255691</v>
      </c>
      <c r="L69" s="30">
        <v>41123615</v>
      </c>
    </row>
    <row r="70" spans="1:12" ht="16.5" customHeight="1">
      <c r="A70" s="15" t="s">
        <v>35</v>
      </c>
      <c r="D70" s="13"/>
      <c r="F70" s="3"/>
      <c r="G70" s="3"/>
      <c r="H70" s="3"/>
      <c r="I70" s="3"/>
      <c r="J70" s="3"/>
      <c r="K70" s="3"/>
      <c r="L70" s="3"/>
    </row>
    <row r="71" spans="1:12" ht="16.5" customHeight="1">
      <c r="B71" s="3" t="s">
        <v>36</v>
      </c>
      <c r="D71" s="31">
        <v>16</v>
      </c>
      <c r="F71" s="30">
        <v>43520000</v>
      </c>
      <c r="H71" s="30">
        <v>45020000</v>
      </c>
      <c r="J71" s="30">
        <v>2000000</v>
      </c>
      <c r="L71" s="30">
        <v>3500000</v>
      </c>
    </row>
    <row r="72" spans="1:12" ht="16.5" customHeight="1">
      <c r="A72" s="15" t="s">
        <v>37</v>
      </c>
      <c r="D72" s="60"/>
      <c r="F72" s="34"/>
      <c r="G72" s="34"/>
      <c r="H72" s="34"/>
      <c r="I72" s="34"/>
      <c r="J72" s="34"/>
      <c r="K72" s="34"/>
      <c r="L72" s="34"/>
    </row>
    <row r="73" spans="1:12" ht="16.5" customHeight="1">
      <c r="B73" s="3" t="s">
        <v>38</v>
      </c>
      <c r="D73" s="31">
        <v>16</v>
      </c>
      <c r="F73" s="30">
        <v>1858567</v>
      </c>
      <c r="H73" s="30">
        <v>1834059</v>
      </c>
      <c r="J73" s="30">
        <v>842215</v>
      </c>
      <c r="L73" s="30">
        <v>831082</v>
      </c>
    </row>
    <row r="74" spans="1:12" ht="16.5" customHeight="1">
      <c r="A74" s="3" t="s">
        <v>39</v>
      </c>
      <c r="D74" s="42"/>
      <c r="F74" s="36">
        <v>620509</v>
      </c>
      <c r="H74" s="36">
        <v>0</v>
      </c>
      <c r="J74" s="36">
        <v>334264</v>
      </c>
      <c r="L74" s="36">
        <v>0</v>
      </c>
    </row>
    <row r="75" spans="1:12" ht="16.5" customHeight="1">
      <c r="A75" s="3" t="s">
        <v>40</v>
      </c>
      <c r="D75" s="31"/>
      <c r="F75" s="9">
        <v>13858757</v>
      </c>
      <c r="H75" s="9">
        <v>16761744</v>
      </c>
      <c r="J75" s="9">
        <v>0</v>
      </c>
      <c r="L75" s="9">
        <v>0</v>
      </c>
    </row>
    <row r="76" spans="1:12" ht="16.5" customHeight="1">
      <c r="D76" s="13"/>
      <c r="F76" s="27"/>
      <c r="G76" s="27"/>
      <c r="H76" s="27"/>
      <c r="I76" s="27"/>
      <c r="J76" s="27"/>
      <c r="K76" s="27"/>
      <c r="L76" s="27"/>
    </row>
    <row r="77" spans="1:12" ht="16.5" customHeight="1">
      <c r="A77" s="1" t="s">
        <v>41</v>
      </c>
      <c r="D77" s="13"/>
      <c r="F77" s="32">
        <f>SUM(F69:F76)</f>
        <v>224381462</v>
      </c>
      <c r="G77" s="27">
        <v>0</v>
      </c>
      <c r="H77" s="32">
        <f>SUM(H69:H76)</f>
        <v>226360726</v>
      </c>
      <c r="I77" s="27">
        <v>0</v>
      </c>
      <c r="J77" s="32">
        <f>SUM(J69:J76)</f>
        <v>54432170</v>
      </c>
      <c r="K77" s="27">
        <v>0</v>
      </c>
      <c r="L77" s="32">
        <f>SUM(L69:L76)</f>
        <v>45454697</v>
      </c>
    </row>
    <row r="78" spans="1:12" ht="16.5" customHeight="1">
      <c r="C78" s="1"/>
      <c r="F78" s="27"/>
      <c r="G78" s="34"/>
      <c r="H78" s="27"/>
      <c r="I78" s="34"/>
      <c r="J78" s="27"/>
      <c r="K78" s="34"/>
      <c r="L78" s="27"/>
    </row>
    <row r="79" spans="1:12" ht="16.5" customHeight="1">
      <c r="A79" s="1" t="s">
        <v>42</v>
      </c>
      <c r="F79" s="27"/>
      <c r="G79" s="34"/>
      <c r="H79" s="27"/>
      <c r="I79" s="34"/>
      <c r="J79" s="27"/>
      <c r="K79" s="34"/>
      <c r="L79" s="27"/>
    </row>
    <row r="80" spans="1:12" ht="16.5" customHeight="1">
      <c r="A80" s="1"/>
      <c r="F80" s="27"/>
      <c r="G80" s="34"/>
      <c r="H80" s="27"/>
      <c r="I80" s="34"/>
      <c r="J80" s="27"/>
      <c r="K80" s="34"/>
      <c r="L80" s="27"/>
    </row>
    <row r="81" spans="1:12" ht="16.5" customHeight="1">
      <c r="A81" s="3" t="s">
        <v>43</v>
      </c>
      <c r="D81" s="42">
        <v>16</v>
      </c>
      <c r="F81" s="50">
        <v>234360000</v>
      </c>
      <c r="H81" s="50">
        <v>245460000</v>
      </c>
      <c r="J81" s="50">
        <v>0</v>
      </c>
      <c r="L81" s="50">
        <v>0</v>
      </c>
    </row>
    <row r="82" spans="1:12" ht="16.5" customHeight="1">
      <c r="A82" s="3" t="s">
        <v>44</v>
      </c>
      <c r="B82" s="15"/>
      <c r="D82" s="42">
        <v>16</v>
      </c>
      <c r="F82" s="50">
        <v>3308545</v>
      </c>
      <c r="H82" s="50">
        <v>3792156</v>
      </c>
      <c r="J82" s="50">
        <v>2064576</v>
      </c>
      <c r="L82" s="50">
        <v>2282010</v>
      </c>
    </row>
    <row r="83" spans="1:12" ht="16.5" customHeight="1">
      <c r="A83" s="3" t="s">
        <v>45</v>
      </c>
      <c r="B83" s="15"/>
      <c r="D83" s="42"/>
      <c r="F83" s="50">
        <v>2935737</v>
      </c>
      <c r="H83" s="50">
        <v>2723538</v>
      </c>
      <c r="J83" s="50">
        <v>1091281</v>
      </c>
      <c r="L83" s="50">
        <v>1044602</v>
      </c>
    </row>
    <row r="84" spans="1:12" ht="16.5" customHeight="1">
      <c r="A84" s="3" t="s">
        <v>46</v>
      </c>
      <c r="B84" s="15"/>
      <c r="D84" s="42">
        <v>13</v>
      </c>
      <c r="F84" s="50">
        <v>717362</v>
      </c>
      <c r="G84" s="36"/>
      <c r="H84" s="50">
        <v>0</v>
      </c>
      <c r="I84" s="36"/>
      <c r="J84" s="50">
        <v>19695</v>
      </c>
      <c r="K84" s="14"/>
      <c r="L84" s="50">
        <v>0</v>
      </c>
    </row>
    <row r="85" spans="1:12" ht="16.5" customHeight="1">
      <c r="A85" s="3" t="s">
        <v>47</v>
      </c>
      <c r="D85" s="42">
        <v>17</v>
      </c>
      <c r="F85" s="43">
        <v>23882367</v>
      </c>
      <c r="H85" s="43">
        <v>22995547</v>
      </c>
      <c r="J85" s="43">
        <v>324811</v>
      </c>
      <c r="L85" s="43">
        <v>324811</v>
      </c>
    </row>
    <row r="86" spans="1:12" ht="16.5" customHeight="1">
      <c r="F86" s="22"/>
      <c r="G86" s="27"/>
      <c r="H86" s="22"/>
      <c r="I86" s="27"/>
      <c r="J86" s="27"/>
      <c r="K86" s="27"/>
      <c r="L86" s="27"/>
    </row>
    <row r="87" spans="1:12" ht="16.5" customHeight="1">
      <c r="A87" s="1" t="s">
        <v>48</v>
      </c>
      <c r="D87" s="3"/>
      <c r="F87" s="32">
        <f>SUM(F81:F86)</f>
        <v>265204011</v>
      </c>
      <c r="G87" s="27">
        <v>0</v>
      </c>
      <c r="H87" s="32">
        <f>SUM(H81:H86)</f>
        <v>274971241</v>
      </c>
      <c r="I87" s="27">
        <v>0</v>
      </c>
      <c r="J87" s="32">
        <f>SUM(J81:J86)</f>
        <v>3500363</v>
      </c>
      <c r="K87" s="27">
        <v>0</v>
      </c>
      <c r="L87" s="32">
        <f>SUM(L81:L86)</f>
        <v>3651423</v>
      </c>
    </row>
    <row r="88" spans="1:12" ht="16.5" customHeight="1">
      <c r="C88" s="1"/>
      <c r="D88" s="3"/>
      <c r="F88" s="27"/>
      <c r="G88" s="27"/>
      <c r="H88" s="27"/>
      <c r="I88" s="27"/>
      <c r="J88" s="27"/>
      <c r="K88" s="27"/>
      <c r="L88" s="27"/>
    </row>
    <row r="89" spans="1:12" ht="16.5" customHeight="1">
      <c r="A89" s="1" t="s">
        <v>49</v>
      </c>
      <c r="D89" s="3"/>
      <c r="F89" s="32">
        <f>SUM(F77+F87)</f>
        <v>489585473</v>
      </c>
      <c r="G89" s="27">
        <v>0</v>
      </c>
      <c r="H89" s="32">
        <f>SUM(H77+H87)</f>
        <v>501331967</v>
      </c>
      <c r="I89" s="27">
        <v>0</v>
      </c>
      <c r="J89" s="32">
        <f>SUM(J77+J87)</f>
        <v>57932533</v>
      </c>
      <c r="K89" s="27">
        <v>0</v>
      </c>
      <c r="L89" s="32">
        <f>SUM(L77+L87)</f>
        <v>49106120</v>
      </c>
    </row>
    <row r="90" spans="1:12" ht="16.5" customHeight="1">
      <c r="A90" s="1"/>
      <c r="D90" s="3"/>
      <c r="F90" s="27"/>
      <c r="G90" s="27"/>
      <c r="H90" s="27"/>
      <c r="I90" s="27"/>
      <c r="J90" s="27"/>
      <c r="K90" s="27"/>
      <c r="L90" s="27"/>
    </row>
    <row r="91" spans="1:12" ht="16.5" customHeight="1">
      <c r="A91" s="1"/>
      <c r="D91" s="3"/>
      <c r="F91" s="27"/>
      <c r="G91" s="27"/>
      <c r="H91" s="27"/>
      <c r="I91" s="27"/>
      <c r="J91" s="27"/>
      <c r="K91" s="27"/>
      <c r="L91" s="27"/>
    </row>
    <row r="92" spans="1:12" ht="16.5" customHeight="1">
      <c r="A92" s="1"/>
      <c r="D92" s="3"/>
      <c r="F92" s="27"/>
      <c r="G92" s="27"/>
      <c r="H92" s="27"/>
      <c r="I92" s="27"/>
      <c r="J92" s="27"/>
      <c r="K92" s="27"/>
      <c r="L92" s="27"/>
    </row>
    <row r="93" spans="1:12" ht="16.5" customHeight="1">
      <c r="A93" s="1"/>
      <c r="D93" s="3"/>
      <c r="F93" s="27"/>
      <c r="G93" s="27"/>
      <c r="H93" s="27"/>
      <c r="I93" s="27"/>
      <c r="J93" s="27"/>
      <c r="K93" s="27"/>
      <c r="L93" s="27"/>
    </row>
    <row r="94" spans="1:12" ht="16.5" customHeight="1">
      <c r="A94" s="1"/>
      <c r="D94" s="3"/>
      <c r="F94" s="27"/>
      <c r="G94" s="27"/>
      <c r="H94" s="27"/>
      <c r="I94" s="27"/>
      <c r="J94" s="27"/>
      <c r="K94" s="27"/>
      <c r="L94" s="27"/>
    </row>
    <row r="95" spans="1:12" ht="16.5" customHeight="1">
      <c r="A95" s="1"/>
      <c r="D95" s="3"/>
      <c r="F95" s="27"/>
      <c r="G95" s="27"/>
      <c r="H95" s="27"/>
      <c r="I95" s="27"/>
      <c r="J95" s="27"/>
      <c r="K95" s="27"/>
      <c r="L95" s="27"/>
    </row>
    <row r="96" spans="1:12" ht="16.5" customHeight="1">
      <c r="A96" s="1"/>
      <c r="D96" s="3"/>
      <c r="F96" s="27"/>
      <c r="G96" s="27"/>
      <c r="H96" s="27"/>
      <c r="I96" s="27"/>
      <c r="J96" s="27"/>
      <c r="K96" s="27"/>
      <c r="L96" s="27"/>
    </row>
    <row r="97" spans="1:20" ht="16.5" customHeight="1">
      <c r="A97" s="1"/>
      <c r="D97" s="3"/>
      <c r="F97" s="27"/>
      <c r="G97" s="27"/>
      <c r="H97" s="27"/>
      <c r="I97" s="27"/>
      <c r="J97" s="27"/>
      <c r="K97" s="27"/>
      <c r="L97" s="27"/>
    </row>
    <row r="98" spans="1:20" ht="16.5" customHeight="1">
      <c r="A98" s="1"/>
      <c r="D98" s="3"/>
      <c r="F98" s="27"/>
      <c r="G98" s="27"/>
      <c r="H98" s="27"/>
      <c r="I98" s="27"/>
      <c r="J98" s="27"/>
      <c r="K98" s="27"/>
      <c r="L98" s="27"/>
    </row>
    <row r="99" spans="1:20" ht="16.5" customHeight="1">
      <c r="A99" s="1"/>
      <c r="D99" s="3"/>
      <c r="F99" s="27"/>
      <c r="G99" s="27"/>
      <c r="H99" s="27"/>
      <c r="I99" s="27"/>
      <c r="J99" s="27"/>
      <c r="K99" s="27"/>
      <c r="L99" s="27"/>
    </row>
    <row r="100" spans="1:20" ht="16.5" customHeight="1">
      <c r="A100" s="1"/>
      <c r="D100" s="3"/>
      <c r="F100" s="27"/>
      <c r="G100" s="27"/>
      <c r="H100" s="27"/>
      <c r="I100" s="27"/>
      <c r="J100" s="27"/>
      <c r="K100" s="27"/>
      <c r="L100" s="27"/>
    </row>
    <row r="101" spans="1:20" ht="16.5" customHeight="1">
      <c r="A101" s="1"/>
      <c r="D101" s="3"/>
      <c r="F101" s="27"/>
      <c r="G101" s="27"/>
      <c r="H101" s="27"/>
      <c r="I101" s="27"/>
      <c r="J101" s="27"/>
      <c r="K101" s="27"/>
      <c r="L101" s="27"/>
    </row>
    <row r="102" spans="1:20" ht="8.25" customHeight="1">
      <c r="A102" s="1"/>
      <c r="D102" s="3"/>
      <c r="F102" s="27"/>
      <c r="G102" s="27"/>
      <c r="H102" s="27"/>
      <c r="I102" s="27"/>
      <c r="J102" s="27"/>
      <c r="K102" s="27"/>
      <c r="L102" s="27"/>
    </row>
    <row r="103" spans="1:20" s="12" customFormat="1" ht="20.100000000000001" customHeight="1">
      <c r="A103" s="7" t="str">
        <f>+A51</f>
        <v>The accompanying condensed notes are integral part of these interim financial information</v>
      </c>
      <c r="B103" s="7"/>
      <c r="C103" s="7"/>
      <c r="D103" s="7"/>
      <c r="E103" s="7"/>
      <c r="F103" s="9"/>
      <c r="G103" s="9"/>
      <c r="H103" s="9"/>
      <c r="I103" s="9"/>
      <c r="J103" s="9"/>
      <c r="K103" s="9"/>
      <c r="L103" s="9"/>
      <c r="O103" s="49"/>
      <c r="P103" s="49"/>
      <c r="Q103" s="49"/>
      <c r="R103" s="49"/>
      <c r="S103" s="49"/>
      <c r="T103" s="49"/>
    </row>
    <row r="104" spans="1:20" s="12" customFormat="1" ht="15.95" customHeight="1">
      <c r="F104" s="14"/>
      <c r="G104" s="14"/>
      <c r="H104" s="14"/>
      <c r="I104" s="14"/>
      <c r="J104" s="14"/>
      <c r="K104" s="14"/>
      <c r="L104" s="14">
        <v>3</v>
      </c>
      <c r="O104" s="49"/>
      <c r="P104" s="49"/>
      <c r="Q104" s="49"/>
      <c r="R104" s="49"/>
      <c r="S104" s="49"/>
      <c r="T104" s="49"/>
    </row>
    <row r="105" spans="1:20" ht="16.5" customHeight="1">
      <c r="A105" s="1" t="str">
        <f>+A1</f>
        <v>Takuni Group Public Company Limited</v>
      </c>
      <c r="B105" s="20"/>
      <c r="C105" s="20"/>
      <c r="D105" s="20"/>
      <c r="E105" s="20"/>
      <c r="F105" s="51"/>
      <c r="G105" s="51"/>
      <c r="H105" s="51"/>
      <c r="I105" s="51"/>
      <c r="J105" s="51"/>
      <c r="K105" s="51"/>
      <c r="L105" s="2"/>
    </row>
    <row r="106" spans="1:20" ht="16.5" customHeight="1">
      <c r="A106" s="1" t="s">
        <v>31</v>
      </c>
      <c r="B106" s="20"/>
      <c r="C106" s="20"/>
      <c r="D106" s="20"/>
      <c r="E106" s="20"/>
      <c r="F106" s="51"/>
      <c r="G106" s="51"/>
      <c r="H106" s="51"/>
      <c r="I106" s="51"/>
      <c r="J106" s="51"/>
      <c r="K106" s="51"/>
      <c r="L106" s="51"/>
    </row>
    <row r="107" spans="1:20" ht="16.5" customHeight="1">
      <c r="A107" s="5" t="s">
        <v>1</v>
      </c>
      <c r="B107" s="107"/>
      <c r="C107" s="107"/>
      <c r="D107" s="107"/>
      <c r="E107" s="107"/>
      <c r="F107" s="52"/>
      <c r="G107" s="52"/>
      <c r="H107" s="52"/>
      <c r="I107" s="52"/>
      <c r="J107" s="52"/>
      <c r="K107" s="52"/>
      <c r="L107" s="52"/>
    </row>
    <row r="108" spans="1:20" ht="16.5" customHeight="1">
      <c r="A108" s="10"/>
      <c r="B108" s="53"/>
      <c r="C108" s="53"/>
      <c r="D108" s="53"/>
      <c r="E108" s="53"/>
      <c r="F108" s="54"/>
      <c r="G108" s="54"/>
      <c r="H108" s="54"/>
      <c r="I108" s="54"/>
      <c r="J108" s="54"/>
      <c r="K108" s="54"/>
      <c r="L108" s="54"/>
    </row>
    <row r="109" spans="1:20" ht="16.5" customHeight="1">
      <c r="A109" s="20"/>
      <c r="B109" s="15"/>
      <c r="C109" s="55"/>
      <c r="E109" s="55"/>
      <c r="F109" s="56"/>
      <c r="G109" s="56"/>
      <c r="H109" s="56"/>
      <c r="I109" s="56"/>
      <c r="J109" s="56"/>
      <c r="K109" s="56"/>
      <c r="L109" s="56"/>
    </row>
    <row r="110" spans="1:20" ht="16.5" customHeight="1">
      <c r="A110" s="1"/>
      <c r="B110" s="15"/>
      <c r="F110" s="152" t="s">
        <v>194</v>
      </c>
      <c r="G110" s="152"/>
      <c r="H110" s="152"/>
      <c r="I110" s="14"/>
      <c r="J110" s="152" t="s">
        <v>193</v>
      </c>
      <c r="K110" s="152"/>
      <c r="L110" s="152"/>
    </row>
    <row r="111" spans="1:20" ht="16.5" customHeight="1">
      <c r="A111" s="1"/>
      <c r="B111" s="15"/>
      <c r="F111" s="153" t="s">
        <v>192</v>
      </c>
      <c r="G111" s="153"/>
      <c r="H111" s="153"/>
      <c r="I111" s="17"/>
      <c r="J111" s="153" t="s">
        <v>192</v>
      </c>
      <c r="K111" s="153"/>
      <c r="L111" s="153"/>
    </row>
    <row r="112" spans="1:20" ht="16.5" customHeight="1">
      <c r="A112" s="20"/>
      <c r="B112" s="15"/>
      <c r="C112" s="55"/>
      <c r="F112" s="18" t="s">
        <v>2</v>
      </c>
      <c r="G112" s="18"/>
      <c r="H112" s="18" t="s">
        <v>3</v>
      </c>
      <c r="I112" s="18"/>
      <c r="J112" s="18" t="s">
        <v>2</v>
      </c>
      <c r="K112" s="18"/>
      <c r="L112" s="18" t="s">
        <v>3</v>
      </c>
    </row>
    <row r="113" spans="1:12" ht="16.5" customHeight="1">
      <c r="A113" s="20"/>
      <c r="B113" s="15"/>
      <c r="C113" s="55"/>
      <c r="F113" s="19" t="s">
        <v>4</v>
      </c>
      <c r="G113" s="18"/>
      <c r="H113" s="19" t="s">
        <v>5</v>
      </c>
      <c r="I113" s="18"/>
      <c r="J113" s="19" t="s">
        <v>4</v>
      </c>
      <c r="K113" s="18"/>
      <c r="L113" s="19" t="s">
        <v>5</v>
      </c>
    </row>
    <row r="114" spans="1:12" ht="16.5" customHeight="1">
      <c r="A114" s="20"/>
      <c r="B114" s="15"/>
      <c r="F114" s="21" t="s">
        <v>6</v>
      </c>
      <c r="G114" s="22"/>
      <c r="H114" s="21" t="s">
        <v>7</v>
      </c>
      <c r="I114" s="22"/>
      <c r="J114" s="21" t="s">
        <v>6</v>
      </c>
      <c r="K114" s="22"/>
      <c r="L114" s="21" t="s">
        <v>7</v>
      </c>
    </row>
    <row r="115" spans="1:12" ht="16.5" customHeight="1">
      <c r="A115" s="20"/>
      <c r="B115" s="20"/>
      <c r="C115" s="20"/>
      <c r="D115" s="107" t="s">
        <v>50</v>
      </c>
      <c r="E115" s="16"/>
      <c r="F115" s="23" t="s">
        <v>9</v>
      </c>
      <c r="G115" s="22"/>
      <c r="H115" s="23" t="s">
        <v>9</v>
      </c>
      <c r="I115" s="22"/>
      <c r="J115" s="23" t="s">
        <v>9</v>
      </c>
      <c r="K115" s="22"/>
      <c r="L115" s="23" t="s">
        <v>9</v>
      </c>
    </row>
    <row r="116" spans="1:12" ht="16.5" customHeight="1">
      <c r="A116" s="20"/>
      <c r="B116" s="20"/>
      <c r="C116" s="20"/>
      <c r="D116" s="46"/>
      <c r="E116" s="16"/>
      <c r="F116" s="47"/>
      <c r="G116" s="47"/>
      <c r="H116" s="47"/>
      <c r="I116" s="47"/>
      <c r="J116" s="47"/>
      <c r="K116" s="47"/>
      <c r="L116" s="47"/>
    </row>
    <row r="117" spans="1:12" ht="16.5" customHeight="1">
      <c r="A117" s="1" t="s">
        <v>51</v>
      </c>
      <c r="B117" s="1"/>
      <c r="C117" s="1"/>
      <c r="E117" s="13"/>
      <c r="F117" s="25"/>
      <c r="G117" s="26"/>
      <c r="H117" s="26"/>
      <c r="I117" s="26"/>
      <c r="J117" s="26"/>
      <c r="K117" s="26"/>
      <c r="L117" s="26"/>
    </row>
    <row r="118" spans="1:12" ht="16.5" customHeight="1">
      <c r="B118" s="20"/>
      <c r="C118" s="20"/>
      <c r="E118" s="13"/>
      <c r="F118" s="25"/>
      <c r="G118" s="26"/>
      <c r="H118" s="26"/>
      <c r="I118" s="26"/>
      <c r="J118" s="26"/>
      <c r="K118" s="26"/>
      <c r="L118" s="26"/>
    </row>
    <row r="119" spans="1:12" ht="16.5" customHeight="1">
      <c r="A119" s="1" t="s">
        <v>52</v>
      </c>
      <c r="B119" s="20"/>
      <c r="C119" s="20"/>
      <c r="E119" s="13"/>
      <c r="F119" s="25"/>
      <c r="G119" s="26"/>
      <c r="H119" s="26"/>
      <c r="I119" s="26"/>
      <c r="J119" s="26"/>
      <c r="K119" s="26"/>
      <c r="L119" s="26"/>
    </row>
    <row r="120" spans="1:12" ht="16.5" customHeight="1">
      <c r="A120" s="1"/>
      <c r="F120" s="27"/>
      <c r="G120" s="27"/>
      <c r="H120" s="27"/>
      <c r="I120" s="27"/>
      <c r="J120" s="27"/>
      <c r="K120" s="27"/>
      <c r="L120" s="27"/>
    </row>
    <row r="121" spans="1:12" ht="16.5" customHeight="1">
      <c r="A121" s="3" t="s">
        <v>53</v>
      </c>
      <c r="B121" s="20"/>
      <c r="C121" s="20"/>
      <c r="D121" s="16">
        <v>18</v>
      </c>
      <c r="E121" s="13"/>
      <c r="F121" s="25"/>
      <c r="G121" s="26"/>
      <c r="H121" s="26"/>
      <c r="I121" s="26"/>
      <c r="J121" s="26"/>
      <c r="K121" s="26"/>
      <c r="L121" s="26"/>
    </row>
    <row r="122" spans="1:12" ht="16.5" customHeight="1">
      <c r="A122" s="28"/>
      <c r="B122" s="3" t="s">
        <v>54</v>
      </c>
      <c r="F122" s="34"/>
      <c r="G122" s="34"/>
      <c r="H122" s="34"/>
      <c r="I122" s="34"/>
      <c r="J122" s="34"/>
      <c r="K122" s="34"/>
      <c r="L122" s="34"/>
    </row>
    <row r="123" spans="1:12" ht="16.5" customHeight="1">
      <c r="A123" s="28"/>
      <c r="B123" s="28"/>
      <c r="C123" s="61" t="s">
        <v>55</v>
      </c>
      <c r="F123" s="34"/>
      <c r="G123" s="34"/>
      <c r="H123" s="34"/>
      <c r="I123" s="34"/>
      <c r="J123" s="34"/>
      <c r="K123" s="34"/>
      <c r="L123" s="34"/>
    </row>
    <row r="124" spans="1:12" ht="16.5" customHeight="1">
      <c r="A124" s="28"/>
      <c r="B124" s="28"/>
      <c r="C124" s="61" t="s">
        <v>56</v>
      </c>
      <c r="F124" s="34"/>
      <c r="G124" s="34"/>
      <c r="H124" s="34"/>
      <c r="I124" s="34"/>
      <c r="J124" s="34"/>
      <c r="K124" s="34"/>
      <c r="L124" s="34"/>
    </row>
    <row r="125" spans="1:12" ht="16.5" customHeight="1">
      <c r="A125" s="28"/>
      <c r="C125" s="3" t="s">
        <v>190</v>
      </c>
      <c r="F125" s="34"/>
      <c r="G125" s="34"/>
      <c r="H125" s="34"/>
      <c r="I125" s="34"/>
      <c r="J125" s="34"/>
      <c r="K125" s="34"/>
      <c r="L125" s="34"/>
    </row>
    <row r="126" spans="1:12" ht="16.5" customHeight="1" thickBot="1">
      <c r="C126" s="3" t="s">
        <v>57</v>
      </c>
      <c r="F126" s="62">
        <v>600000000</v>
      </c>
      <c r="H126" s="62">
        <v>600000000</v>
      </c>
      <c r="J126" s="62">
        <v>600000000</v>
      </c>
      <c r="L126" s="62">
        <v>600000000</v>
      </c>
    </row>
    <row r="127" spans="1:12" ht="16.5" customHeight="1" thickTop="1">
      <c r="C127" s="28"/>
      <c r="F127" s="27"/>
      <c r="G127" s="34"/>
      <c r="H127" s="27"/>
      <c r="I127" s="34"/>
      <c r="J127" s="27"/>
      <c r="K127" s="34"/>
      <c r="L127" s="27"/>
    </row>
    <row r="128" spans="1:12" ht="16.5" customHeight="1">
      <c r="B128" s="3" t="s">
        <v>58</v>
      </c>
      <c r="F128" s="3"/>
      <c r="G128" s="27"/>
      <c r="H128" s="3"/>
      <c r="I128" s="27"/>
      <c r="J128" s="3"/>
      <c r="K128" s="3"/>
      <c r="L128" s="3"/>
    </row>
    <row r="129" spans="1:21" ht="16.5" customHeight="1">
      <c r="C129" s="61" t="s">
        <v>59</v>
      </c>
      <c r="F129" s="3"/>
      <c r="G129" s="27"/>
      <c r="H129" s="3"/>
      <c r="I129" s="27"/>
      <c r="J129" s="3"/>
      <c r="K129" s="3"/>
      <c r="L129" s="3"/>
    </row>
    <row r="130" spans="1:21" ht="16.5" customHeight="1">
      <c r="C130" s="61" t="s">
        <v>187</v>
      </c>
      <c r="F130" s="3"/>
      <c r="G130" s="27"/>
      <c r="H130" s="3"/>
      <c r="I130" s="27"/>
      <c r="J130" s="3"/>
      <c r="K130" s="3"/>
      <c r="L130" s="3"/>
    </row>
    <row r="131" spans="1:21" ht="16.5" customHeight="1">
      <c r="C131" s="3" t="s">
        <v>189</v>
      </c>
      <c r="F131" s="27"/>
      <c r="G131" s="27"/>
      <c r="H131" s="27"/>
      <c r="I131" s="27"/>
      <c r="J131" s="27"/>
      <c r="K131" s="27"/>
      <c r="L131" s="27"/>
    </row>
    <row r="132" spans="1:21" ht="16.5" customHeight="1">
      <c r="C132" s="3" t="s">
        <v>188</v>
      </c>
      <c r="D132" s="16">
        <v>18</v>
      </c>
      <c r="F132" s="14">
        <v>400000000</v>
      </c>
      <c r="G132" s="27"/>
      <c r="H132" s="14">
        <v>400000000</v>
      </c>
      <c r="I132" s="27"/>
      <c r="J132" s="14">
        <v>400000000</v>
      </c>
      <c r="K132" s="27"/>
      <c r="L132" s="14">
        <v>400000000</v>
      </c>
    </row>
    <row r="133" spans="1:21" ht="16.5" customHeight="1">
      <c r="A133" s="3" t="s">
        <v>60</v>
      </c>
      <c r="F133" s="27"/>
      <c r="G133" s="27"/>
      <c r="H133" s="27"/>
      <c r="I133" s="34"/>
      <c r="J133" s="27"/>
      <c r="K133" s="34"/>
      <c r="L133" s="27"/>
    </row>
    <row r="134" spans="1:21" ht="16.5" customHeight="1">
      <c r="B134" s="3" t="s">
        <v>61</v>
      </c>
      <c r="D134" s="16">
        <v>18</v>
      </c>
      <c r="F134" s="30">
        <v>305527766</v>
      </c>
      <c r="H134" s="30">
        <v>305527766</v>
      </c>
      <c r="I134" s="41"/>
      <c r="J134" s="30">
        <v>305527766</v>
      </c>
      <c r="K134" s="14"/>
      <c r="L134" s="30">
        <v>305527766</v>
      </c>
    </row>
    <row r="135" spans="1:21" ht="16.5" customHeight="1">
      <c r="A135" s="3" t="s">
        <v>62</v>
      </c>
      <c r="F135" s="27"/>
      <c r="G135" s="27"/>
      <c r="H135" s="27"/>
      <c r="I135" s="27"/>
      <c r="J135" s="27"/>
      <c r="K135" s="27"/>
      <c r="L135" s="27"/>
    </row>
    <row r="136" spans="1:21" ht="16.5" customHeight="1">
      <c r="B136" s="3" t="s">
        <v>63</v>
      </c>
      <c r="F136" s="41">
        <v>20636290</v>
      </c>
      <c r="G136" s="41"/>
      <c r="H136" s="41">
        <v>20636290</v>
      </c>
      <c r="I136" s="41"/>
      <c r="J136" s="41">
        <v>0</v>
      </c>
      <c r="K136" s="14"/>
      <c r="L136" s="41">
        <v>0</v>
      </c>
    </row>
    <row r="137" spans="1:21" ht="16.5" customHeight="1">
      <c r="A137" s="3" t="s">
        <v>64</v>
      </c>
      <c r="F137" s="41"/>
      <c r="G137" s="41"/>
      <c r="H137" s="41"/>
      <c r="I137" s="41"/>
      <c r="J137" s="41"/>
      <c r="K137" s="14"/>
      <c r="L137" s="41"/>
    </row>
    <row r="138" spans="1:21" ht="16.5" customHeight="1">
      <c r="B138" s="3" t="s">
        <v>65</v>
      </c>
      <c r="F138" s="41">
        <v>5450000</v>
      </c>
      <c r="G138" s="41"/>
      <c r="H138" s="41">
        <v>5450000</v>
      </c>
      <c r="I138" s="41"/>
      <c r="J138" s="41">
        <v>5450000</v>
      </c>
      <c r="K138" s="14"/>
      <c r="L138" s="41">
        <v>5450000</v>
      </c>
    </row>
    <row r="139" spans="1:21" ht="16.5" customHeight="1">
      <c r="B139" s="3" t="s">
        <v>66</v>
      </c>
      <c r="F139" s="63">
        <f>'Equity-conso6'!N18</f>
        <v>73624655</v>
      </c>
      <c r="G139" s="41"/>
      <c r="H139" s="63">
        <v>72571964</v>
      </c>
      <c r="I139" s="41"/>
      <c r="J139" s="63">
        <v>25542799</v>
      </c>
      <c r="K139" s="41"/>
      <c r="L139" s="63">
        <v>25162591</v>
      </c>
    </row>
    <row r="140" spans="1:21" ht="16.5" customHeight="1">
      <c r="F140" s="27"/>
      <c r="G140" s="34"/>
      <c r="H140" s="27"/>
      <c r="I140" s="34"/>
      <c r="J140" s="27"/>
      <c r="K140" s="34"/>
      <c r="L140" s="27"/>
    </row>
    <row r="141" spans="1:21" ht="16.5" customHeight="1">
      <c r="A141" s="3" t="s">
        <v>67</v>
      </c>
      <c r="F141" s="22">
        <f>SUM(F132:F139)</f>
        <v>805238711</v>
      </c>
      <c r="G141" s="22">
        <v>0</v>
      </c>
      <c r="H141" s="22">
        <f>SUM(H132:H139)</f>
        <v>804186020</v>
      </c>
      <c r="I141" s="22">
        <v>0</v>
      </c>
      <c r="J141" s="22">
        <f>SUM(J132:J139)</f>
        <v>736520565</v>
      </c>
      <c r="K141" s="22">
        <v>0</v>
      </c>
      <c r="L141" s="22">
        <f>SUM(L132:L139)</f>
        <v>736140357</v>
      </c>
    </row>
    <row r="142" spans="1:21" ht="16.5" customHeight="1">
      <c r="A142" s="3" t="s">
        <v>68</v>
      </c>
      <c r="F142" s="64">
        <v>53934973</v>
      </c>
      <c r="G142" s="27"/>
      <c r="H142" s="64">
        <v>53440714</v>
      </c>
      <c r="I142" s="27"/>
      <c r="J142" s="64">
        <v>0</v>
      </c>
      <c r="K142" s="27"/>
      <c r="L142" s="64">
        <v>0</v>
      </c>
      <c r="M142" s="12"/>
      <c r="N142" s="12"/>
      <c r="O142" s="49"/>
      <c r="P142" s="49"/>
      <c r="Q142" s="49"/>
      <c r="R142" s="49"/>
      <c r="S142" s="49"/>
      <c r="T142" s="49"/>
      <c r="U142" s="12"/>
    </row>
    <row r="143" spans="1:21" ht="16.5" customHeight="1">
      <c r="A143" s="1"/>
      <c r="F143" s="22"/>
      <c r="G143" s="27"/>
      <c r="H143" s="22"/>
      <c r="I143" s="27"/>
      <c r="J143" s="22"/>
      <c r="K143" s="27"/>
      <c r="L143" s="22"/>
      <c r="M143" s="12"/>
      <c r="N143" s="12"/>
      <c r="O143" s="49"/>
      <c r="P143" s="49"/>
      <c r="Q143" s="49"/>
      <c r="R143" s="49"/>
      <c r="S143" s="49"/>
      <c r="T143" s="49"/>
      <c r="U143" s="12"/>
    </row>
    <row r="144" spans="1:21" ht="16.5" customHeight="1">
      <c r="A144" s="1" t="s">
        <v>69</v>
      </c>
      <c r="F144" s="65">
        <f>SUM(F141:F142)</f>
        <v>859173684</v>
      </c>
      <c r="G144" s="22">
        <v>0</v>
      </c>
      <c r="H144" s="65">
        <f>SUM(H141:H142)</f>
        <v>857626734</v>
      </c>
      <c r="I144" s="22">
        <v>0</v>
      </c>
      <c r="J144" s="65">
        <f>SUM(J141:J142)</f>
        <v>736520565</v>
      </c>
      <c r="K144" s="22">
        <v>0</v>
      </c>
      <c r="L144" s="65">
        <f>SUM(L141:L142)</f>
        <v>736140357</v>
      </c>
      <c r="M144" s="12"/>
      <c r="N144" s="12"/>
      <c r="O144" s="49"/>
      <c r="P144" s="49"/>
      <c r="Q144" s="49"/>
      <c r="R144" s="49"/>
      <c r="S144" s="49"/>
      <c r="T144" s="49"/>
      <c r="U144" s="12"/>
    </row>
    <row r="145" spans="1:21" ht="16.5" customHeight="1">
      <c r="A145" s="1"/>
      <c r="F145" s="22"/>
      <c r="G145" s="27"/>
      <c r="H145" s="22"/>
      <c r="I145" s="27"/>
      <c r="J145" s="22"/>
      <c r="K145" s="27"/>
      <c r="L145" s="22"/>
      <c r="M145" s="12"/>
      <c r="N145" s="12"/>
      <c r="O145" s="49"/>
      <c r="P145" s="49"/>
      <c r="Q145" s="49"/>
      <c r="R145" s="49"/>
      <c r="S145" s="49"/>
      <c r="T145" s="49"/>
      <c r="U145" s="12"/>
    </row>
    <row r="146" spans="1:21" ht="16.5" customHeight="1" thickBot="1">
      <c r="A146" s="1" t="s">
        <v>70</v>
      </c>
      <c r="F146" s="45">
        <f>+F144+F89</f>
        <v>1348759157</v>
      </c>
      <c r="G146" s="27">
        <v>0</v>
      </c>
      <c r="H146" s="45">
        <f>+H144+H89</f>
        <v>1358958701</v>
      </c>
      <c r="I146" s="27">
        <v>0</v>
      </c>
      <c r="J146" s="45">
        <f>+J144+J89</f>
        <v>794453098</v>
      </c>
      <c r="K146" s="27">
        <v>0</v>
      </c>
      <c r="L146" s="45">
        <f>+L144+L89</f>
        <v>785246477</v>
      </c>
      <c r="M146" s="12"/>
      <c r="N146" s="12"/>
      <c r="O146" s="49"/>
      <c r="P146" s="49"/>
      <c r="Q146" s="49"/>
      <c r="R146" s="49"/>
      <c r="S146" s="49"/>
      <c r="T146" s="49"/>
      <c r="U146" s="12"/>
    </row>
    <row r="147" spans="1:21" ht="16.5" customHeight="1" thickTop="1">
      <c r="M147" s="12"/>
      <c r="N147" s="12"/>
      <c r="O147" s="49"/>
      <c r="P147" s="49"/>
      <c r="Q147" s="49"/>
      <c r="R147" s="49"/>
      <c r="S147" s="49"/>
      <c r="T147" s="49"/>
      <c r="U147" s="12"/>
    </row>
    <row r="148" spans="1:21" ht="16.5" customHeight="1">
      <c r="M148" s="12"/>
      <c r="N148" s="12"/>
      <c r="O148" s="49"/>
      <c r="P148" s="49"/>
      <c r="Q148" s="49"/>
      <c r="R148" s="49"/>
      <c r="S148" s="49"/>
      <c r="T148" s="49"/>
      <c r="U148" s="12"/>
    </row>
    <row r="149" spans="1:21" ht="16.5" customHeight="1">
      <c r="M149" s="12"/>
      <c r="N149" s="12"/>
      <c r="O149" s="49"/>
      <c r="P149" s="49"/>
      <c r="Q149" s="49"/>
      <c r="R149" s="49"/>
      <c r="S149" s="49"/>
      <c r="T149" s="49"/>
      <c r="U149" s="12"/>
    </row>
    <row r="150" spans="1:21" ht="16.5" customHeight="1">
      <c r="M150" s="12"/>
      <c r="N150" s="12"/>
      <c r="O150" s="49"/>
      <c r="P150" s="49"/>
      <c r="Q150" s="49"/>
      <c r="R150" s="49"/>
      <c r="S150" s="49"/>
      <c r="T150" s="49"/>
      <c r="U150" s="12"/>
    </row>
    <row r="151" spans="1:21" ht="16.5" customHeight="1">
      <c r="M151" s="12"/>
      <c r="N151" s="12"/>
      <c r="O151" s="49"/>
      <c r="P151" s="49"/>
      <c r="Q151" s="49"/>
      <c r="R151" s="49"/>
      <c r="S151" s="49"/>
      <c r="T151" s="49"/>
      <c r="U151" s="12"/>
    </row>
    <row r="152" spans="1:21" ht="16.5" customHeight="1">
      <c r="M152" s="12"/>
      <c r="N152" s="12"/>
      <c r="O152" s="49"/>
      <c r="P152" s="49"/>
      <c r="Q152" s="49"/>
      <c r="R152" s="49"/>
      <c r="S152" s="49"/>
      <c r="T152" s="49"/>
      <c r="U152" s="12"/>
    </row>
    <row r="153" spans="1:21" ht="16.5" customHeight="1">
      <c r="M153" s="12"/>
      <c r="N153" s="12"/>
      <c r="O153" s="49"/>
      <c r="P153" s="49"/>
      <c r="Q153" s="49"/>
      <c r="R153" s="49"/>
      <c r="S153" s="49"/>
      <c r="T153" s="49"/>
      <c r="U153" s="12"/>
    </row>
    <row r="154" spans="1:21" ht="6.75" customHeight="1">
      <c r="L154" s="29"/>
    </row>
    <row r="155" spans="1:21" s="12" customFormat="1" ht="20.100000000000001" customHeight="1">
      <c r="A155" s="7" t="str">
        <f>+A103</f>
        <v>The accompanying condensed notes are integral part of these interim financial information</v>
      </c>
      <c r="B155" s="7"/>
      <c r="C155" s="7"/>
      <c r="D155" s="8"/>
      <c r="E155" s="7"/>
      <c r="F155" s="9"/>
      <c r="G155" s="9"/>
      <c r="H155" s="9"/>
      <c r="I155" s="9"/>
      <c r="J155" s="9"/>
      <c r="K155" s="9"/>
      <c r="L155" s="9"/>
      <c r="O155" s="49"/>
      <c r="P155" s="49"/>
      <c r="Q155" s="49"/>
      <c r="R155" s="49"/>
      <c r="S155" s="49"/>
      <c r="T155" s="49"/>
    </row>
    <row r="156" spans="1:21" s="12" customFormat="1" ht="15.95" customHeight="1">
      <c r="D156" s="13"/>
      <c r="F156" s="14"/>
      <c r="G156" s="14"/>
      <c r="H156" s="14"/>
      <c r="I156" s="14"/>
      <c r="J156" s="14"/>
      <c r="K156" s="14"/>
      <c r="L156" s="14">
        <v>4</v>
      </c>
      <c r="O156" s="49"/>
      <c r="P156" s="49"/>
      <c r="Q156" s="49"/>
      <c r="R156" s="49"/>
      <c r="S156" s="49"/>
      <c r="T156" s="49"/>
    </row>
    <row r="157" spans="1:21" ht="20.100000000000001" customHeight="1">
      <c r="F157" s="4"/>
      <c r="G157" s="4"/>
      <c r="H157" s="4"/>
      <c r="I157" s="4"/>
      <c r="J157" s="4"/>
      <c r="K157" s="4"/>
      <c r="L157" s="4"/>
    </row>
    <row r="159" spans="1:21" ht="20.100000000000001" customHeight="1">
      <c r="D159" s="3"/>
      <c r="F159" s="66"/>
      <c r="H159" s="66"/>
      <c r="J159" s="66"/>
      <c r="L159" s="66"/>
    </row>
    <row r="160" spans="1:21" ht="20.100000000000001" customHeight="1">
      <c r="D160" s="3"/>
      <c r="F160" s="66"/>
      <c r="H160" s="66"/>
      <c r="K160" s="66"/>
      <c r="L160" s="66"/>
    </row>
    <row r="161" spans="4:12" ht="20.100000000000001" customHeight="1">
      <c r="D161" s="3"/>
      <c r="F161" s="66"/>
      <c r="H161" s="66"/>
      <c r="K161" s="66"/>
      <c r="L161" s="66"/>
    </row>
    <row r="162" spans="4:12" ht="20.100000000000001" customHeight="1">
      <c r="D162" s="3"/>
      <c r="F162" s="66"/>
      <c r="H162" s="67"/>
      <c r="K162" s="66"/>
      <c r="L162" s="66"/>
    </row>
    <row r="163" spans="4:12" ht="20.100000000000001" customHeight="1">
      <c r="D163" s="3"/>
      <c r="F163" s="67"/>
      <c r="H163" s="67"/>
      <c r="K163" s="67"/>
      <c r="L163" s="67"/>
    </row>
    <row r="164" spans="4:12" ht="20.100000000000001" customHeight="1">
      <c r="D164" s="3"/>
      <c r="F164" s="66"/>
      <c r="H164" s="66"/>
      <c r="K164" s="67"/>
      <c r="L164" s="67"/>
    </row>
    <row r="165" spans="4:12" ht="20.100000000000001" customHeight="1">
      <c r="D165" s="3"/>
      <c r="F165" s="66"/>
      <c r="H165" s="66"/>
      <c r="K165" s="66"/>
      <c r="L165" s="66"/>
    </row>
    <row r="166" spans="4:12" ht="20.100000000000001" customHeight="1">
      <c r="D166" s="3"/>
      <c r="F166" s="66"/>
      <c r="H166" s="66"/>
      <c r="K166" s="66"/>
      <c r="L166" s="66"/>
    </row>
    <row r="167" spans="4:12" ht="20.100000000000001" customHeight="1">
      <c r="D167" s="3"/>
      <c r="F167" s="66"/>
      <c r="H167" s="66"/>
      <c r="K167" s="66"/>
      <c r="L167" s="66"/>
    </row>
    <row r="168" spans="4:12" ht="20.100000000000001" customHeight="1">
      <c r="D168" s="3"/>
      <c r="F168" s="66"/>
      <c r="H168" s="66"/>
      <c r="K168" s="66"/>
      <c r="L168" s="66"/>
    </row>
  </sheetData>
  <mergeCells count="12">
    <mergeCell ref="F110:H110"/>
    <mergeCell ref="J110:L110"/>
    <mergeCell ref="F111:H111"/>
    <mergeCell ref="J111:L111"/>
    <mergeCell ref="F6:H6"/>
    <mergeCell ref="J6:L6"/>
    <mergeCell ref="F58:H58"/>
    <mergeCell ref="J58:L58"/>
    <mergeCell ref="F59:H59"/>
    <mergeCell ref="J59:L59"/>
    <mergeCell ref="F7:H7"/>
    <mergeCell ref="J7:L7"/>
  </mergeCells>
  <pageMargins left="0.8" right="0.5" top="0.5" bottom="0.4" header="0.49" footer="0.4"/>
  <pageSetup paperSize="9" scale="95" firstPageNumber="2" fitToHeight="3" orientation="portrait" useFirstPageNumber="1" horizontalDpi="1200" verticalDpi="1200" r:id="rId1"/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67"/>
  <sheetViews>
    <sheetView zoomScaleNormal="100" zoomScaleSheetLayoutView="100" workbookViewId="0">
      <selection activeCell="A13" sqref="A13:XFD13"/>
    </sheetView>
  </sheetViews>
  <sheetFormatPr defaultColWidth="9.125" defaultRowHeight="18" customHeight="1"/>
  <cols>
    <col min="1" max="2" width="2.375" style="69" customWidth="1"/>
    <col min="3" max="3" width="36" style="69" customWidth="1"/>
    <col min="4" max="4" width="6.75" style="69" customWidth="1"/>
    <col min="5" max="5" width="0.875" style="69" customWidth="1"/>
    <col min="6" max="6" width="13.75" style="69" customWidth="1"/>
    <col min="7" max="7" width="0.875" style="69" customWidth="1"/>
    <col min="8" max="8" width="13.75" style="69" customWidth="1"/>
    <col min="9" max="9" width="0.875" style="69" customWidth="1"/>
    <col min="10" max="10" width="13.625" style="69" customWidth="1"/>
    <col min="11" max="11" width="0.875" style="69" customWidth="1"/>
    <col min="12" max="12" width="13.625" style="69" customWidth="1"/>
    <col min="13" max="16384" width="9.125" style="69"/>
  </cols>
  <sheetData>
    <row r="1" spans="1:12" ht="15.95" customHeight="1">
      <c r="A1" s="1" t="str">
        <f>+'2-4 Eng'!A53</f>
        <v>Takuni Group Public Company Limited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5.95" customHeight="1">
      <c r="A2" s="70" t="s">
        <v>71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5.95" customHeight="1">
      <c r="A3" s="5" t="s">
        <v>72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15.95" customHeight="1">
      <c r="A4" s="10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15.95" customHeight="1">
      <c r="A5" s="10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1:12" ht="15.95" customHeight="1">
      <c r="A6" s="10"/>
      <c r="B6" s="72"/>
      <c r="C6" s="72"/>
      <c r="D6" s="72"/>
      <c r="E6" s="72"/>
      <c r="F6" s="152" t="s">
        <v>194</v>
      </c>
      <c r="G6" s="152"/>
      <c r="H6" s="152"/>
      <c r="I6" s="14"/>
      <c r="J6" s="152" t="s">
        <v>193</v>
      </c>
      <c r="K6" s="152"/>
      <c r="L6" s="152"/>
    </row>
    <row r="7" spans="1:12" s="73" customFormat="1" ht="15.95" customHeight="1">
      <c r="D7" s="74"/>
      <c r="F7" s="153" t="s">
        <v>192</v>
      </c>
      <c r="G7" s="153"/>
      <c r="H7" s="153"/>
      <c r="I7" s="17"/>
      <c r="J7" s="153" t="s">
        <v>192</v>
      </c>
      <c r="K7" s="153"/>
      <c r="L7" s="153"/>
    </row>
    <row r="8" spans="1:12" s="73" customFormat="1" ht="15.95" customHeight="1">
      <c r="D8" s="74"/>
      <c r="F8" s="18" t="s">
        <v>2</v>
      </c>
      <c r="G8" s="18"/>
      <c r="H8" s="18" t="s">
        <v>2</v>
      </c>
      <c r="I8" s="18"/>
      <c r="J8" s="18" t="s">
        <v>2</v>
      </c>
      <c r="K8" s="18"/>
      <c r="L8" s="18" t="s">
        <v>2</v>
      </c>
    </row>
    <row r="9" spans="1:12" s="73" customFormat="1" ht="15.95" customHeight="1">
      <c r="D9" s="16"/>
      <c r="E9" s="3"/>
      <c r="F9" s="21" t="s">
        <v>6</v>
      </c>
      <c r="G9" s="22"/>
      <c r="H9" s="21" t="s">
        <v>7</v>
      </c>
      <c r="I9" s="22"/>
      <c r="J9" s="21" t="s">
        <v>6</v>
      </c>
      <c r="K9" s="22"/>
      <c r="L9" s="21" t="s">
        <v>7</v>
      </c>
    </row>
    <row r="10" spans="1:12" s="73" customFormat="1" ht="15.95" customHeight="1">
      <c r="D10" s="107" t="s">
        <v>50</v>
      </c>
      <c r="E10" s="16"/>
      <c r="F10" s="23" t="s">
        <v>9</v>
      </c>
      <c r="G10" s="22"/>
      <c r="H10" s="23" t="s">
        <v>9</v>
      </c>
      <c r="I10" s="22"/>
      <c r="J10" s="23" t="s">
        <v>9</v>
      </c>
      <c r="K10" s="22"/>
      <c r="L10" s="23" t="s">
        <v>9</v>
      </c>
    </row>
    <row r="11" spans="1:12" s="73" customFormat="1" ht="15.95" customHeight="1">
      <c r="A11" s="1" t="s">
        <v>73</v>
      </c>
      <c r="D11" s="75"/>
      <c r="E11" s="74"/>
      <c r="F11" s="76"/>
      <c r="G11" s="76"/>
      <c r="H11" s="76"/>
      <c r="I11" s="76"/>
      <c r="J11" s="77"/>
      <c r="K11" s="77"/>
      <c r="L11" s="77"/>
    </row>
    <row r="12" spans="1:12" s="73" customFormat="1" ht="6" customHeight="1">
      <c r="A12" s="3"/>
      <c r="D12" s="75"/>
      <c r="E12" s="74"/>
      <c r="F12" s="76"/>
      <c r="G12" s="76"/>
      <c r="H12" s="76"/>
      <c r="I12" s="76"/>
      <c r="J12" s="77"/>
      <c r="K12" s="77"/>
      <c r="L12" s="77"/>
    </row>
    <row r="13" spans="1:12" s="73" customFormat="1" ht="15.95" customHeight="1">
      <c r="A13" s="3" t="s">
        <v>74</v>
      </c>
      <c r="D13" s="74"/>
      <c r="F13" s="78">
        <v>191921900</v>
      </c>
      <c r="G13" s="79"/>
      <c r="H13" s="78">
        <v>236164453</v>
      </c>
      <c r="I13" s="79"/>
      <c r="J13" s="78">
        <v>190357296</v>
      </c>
      <c r="K13" s="79"/>
      <c r="L13" s="78">
        <v>233806602</v>
      </c>
    </row>
    <row r="14" spans="1:12" s="73" customFormat="1" ht="15.95" customHeight="1">
      <c r="A14" s="3" t="s">
        <v>75</v>
      </c>
      <c r="D14" s="74"/>
      <c r="F14" s="65">
        <v>169224700</v>
      </c>
      <c r="G14" s="80"/>
      <c r="H14" s="65">
        <v>57156702</v>
      </c>
      <c r="I14" s="80"/>
      <c r="J14" s="81">
        <v>0</v>
      </c>
      <c r="K14" s="80"/>
      <c r="L14" s="81">
        <v>0</v>
      </c>
    </row>
    <row r="15" spans="1:12" s="73" customFormat="1" ht="6" customHeight="1">
      <c r="A15" s="3"/>
      <c r="D15" s="74"/>
      <c r="F15" s="22"/>
      <c r="G15" s="80"/>
      <c r="H15" s="22"/>
      <c r="I15" s="80"/>
      <c r="J15" s="22"/>
      <c r="K15" s="80"/>
      <c r="L15" s="22"/>
    </row>
    <row r="16" spans="1:12" s="73" customFormat="1" ht="15.95" customHeight="1">
      <c r="A16" s="1" t="s">
        <v>76</v>
      </c>
      <c r="D16" s="74"/>
      <c r="E16" s="78">
        <f t="shared" ref="E16:H16" si="0">SUM(E13:E14)</f>
        <v>0</v>
      </c>
      <c r="F16" s="65">
        <f t="shared" si="0"/>
        <v>361146600</v>
      </c>
      <c r="G16" s="78">
        <f t="shared" si="0"/>
        <v>0</v>
      </c>
      <c r="H16" s="65">
        <f t="shared" si="0"/>
        <v>293321155</v>
      </c>
      <c r="I16" s="78">
        <f>SUM(I13:I14)</f>
        <v>0</v>
      </c>
      <c r="J16" s="65">
        <f>SUM(J13:J14)</f>
        <v>190357296</v>
      </c>
      <c r="K16" s="78">
        <f>SUM(K13:K14)</f>
        <v>0</v>
      </c>
      <c r="L16" s="65">
        <f>SUM(L13:L14)</f>
        <v>233806602</v>
      </c>
    </row>
    <row r="17" spans="1:12" s="73" customFormat="1" ht="12" customHeight="1">
      <c r="D17" s="74"/>
      <c r="F17" s="82"/>
      <c r="G17" s="83"/>
      <c r="H17" s="82"/>
      <c r="I17" s="83"/>
      <c r="J17" s="82"/>
      <c r="K17" s="83"/>
      <c r="L17" s="82"/>
    </row>
    <row r="18" spans="1:12" s="73" customFormat="1" ht="15.95" customHeight="1">
      <c r="A18" s="1" t="s">
        <v>77</v>
      </c>
      <c r="D18" s="74"/>
      <c r="E18" s="78"/>
      <c r="F18" s="22"/>
      <c r="G18" s="78"/>
      <c r="H18" s="22"/>
      <c r="I18" s="78"/>
      <c r="J18" s="22"/>
      <c r="K18" s="78"/>
      <c r="L18" s="22"/>
    </row>
    <row r="19" spans="1:12" s="73" customFormat="1" ht="15.95" customHeight="1">
      <c r="A19" s="3" t="s">
        <v>77</v>
      </c>
      <c r="D19" s="74"/>
      <c r="F19" s="78">
        <v>-179642301</v>
      </c>
      <c r="G19" s="79"/>
      <c r="H19" s="78">
        <v>-221464940</v>
      </c>
      <c r="I19" s="79"/>
      <c r="J19" s="78">
        <v>-178771743</v>
      </c>
      <c r="K19" s="79"/>
      <c r="L19" s="78">
        <v>-220639030</v>
      </c>
    </row>
    <row r="20" spans="1:12" s="73" customFormat="1" ht="15.95" customHeight="1">
      <c r="A20" s="3" t="s">
        <v>78</v>
      </c>
      <c r="B20" s="3"/>
      <c r="D20" s="74"/>
      <c r="F20" s="84">
        <v>-147884568</v>
      </c>
      <c r="G20" s="82"/>
      <c r="H20" s="84">
        <v>-41242633</v>
      </c>
      <c r="I20" s="82"/>
      <c r="J20" s="81">
        <v>0</v>
      </c>
      <c r="K20" s="82"/>
      <c r="L20" s="81">
        <v>0</v>
      </c>
    </row>
    <row r="21" spans="1:12" s="73" customFormat="1" ht="6" customHeight="1">
      <c r="A21" s="3"/>
      <c r="B21" s="3"/>
      <c r="D21" s="74"/>
      <c r="F21" s="85"/>
      <c r="G21" s="82"/>
      <c r="H21" s="85"/>
      <c r="I21" s="82"/>
      <c r="J21" s="85"/>
      <c r="K21" s="82"/>
      <c r="L21" s="85"/>
    </row>
    <row r="22" spans="1:12" s="73" customFormat="1" ht="15.95" customHeight="1">
      <c r="A22" s="1" t="s">
        <v>79</v>
      </c>
      <c r="B22" s="3"/>
      <c r="D22" s="74"/>
      <c r="F22" s="84">
        <f t="shared" ref="F22:H22" si="1">SUM(F19:F20)</f>
        <v>-327526869</v>
      </c>
      <c r="G22" s="85">
        <f t="shared" si="1"/>
        <v>0</v>
      </c>
      <c r="H22" s="84">
        <f t="shared" si="1"/>
        <v>-262707573</v>
      </c>
      <c r="I22" s="85">
        <f>SUM(I19:I20)</f>
        <v>0</v>
      </c>
      <c r="J22" s="84">
        <f>SUM(J19:J20)</f>
        <v>-178771743</v>
      </c>
      <c r="K22" s="85">
        <f>SUM(K19:K20)</f>
        <v>0</v>
      </c>
      <c r="L22" s="84">
        <f>SUM(L19:L20)</f>
        <v>-220639030</v>
      </c>
    </row>
    <row r="23" spans="1:12" s="73" customFormat="1" ht="12" customHeight="1">
      <c r="D23" s="74"/>
      <c r="F23" s="82"/>
      <c r="G23" s="83"/>
      <c r="H23" s="82"/>
      <c r="I23" s="83"/>
      <c r="J23" s="82"/>
      <c r="K23" s="83"/>
      <c r="L23" s="82"/>
    </row>
    <row r="24" spans="1:12" s="3" customFormat="1" ht="15.95" customHeight="1">
      <c r="A24" s="1" t="s">
        <v>80</v>
      </c>
      <c r="D24" s="16"/>
      <c r="F24" s="86">
        <f t="shared" ref="F24:H24" si="2">+F16+F22</f>
        <v>33619731</v>
      </c>
      <c r="G24" s="86">
        <f t="shared" si="2"/>
        <v>0</v>
      </c>
      <c r="H24" s="86">
        <f t="shared" si="2"/>
        <v>30613582</v>
      </c>
      <c r="I24" s="86">
        <f>+I16+I22</f>
        <v>0</v>
      </c>
      <c r="J24" s="86">
        <f>+J16+J22</f>
        <v>11585553</v>
      </c>
      <c r="K24" s="86">
        <f>+K16+K22</f>
        <v>0</v>
      </c>
      <c r="L24" s="86">
        <f>+L16+L22</f>
        <v>13167572</v>
      </c>
    </row>
    <row r="25" spans="1:12" s="3" customFormat="1" ht="15.95" customHeight="1">
      <c r="A25" s="3" t="s">
        <v>81</v>
      </c>
      <c r="D25" s="16"/>
      <c r="F25" s="84">
        <v>6689169</v>
      </c>
      <c r="G25" s="85"/>
      <c r="H25" s="84">
        <v>3179042</v>
      </c>
      <c r="I25" s="85"/>
      <c r="J25" s="84">
        <v>6928778</v>
      </c>
      <c r="K25" s="85"/>
      <c r="L25" s="84">
        <v>27552068</v>
      </c>
    </row>
    <row r="26" spans="1:12" s="3" customFormat="1" ht="6" customHeight="1">
      <c r="D26" s="16"/>
      <c r="F26" s="85"/>
      <c r="G26" s="86"/>
      <c r="H26" s="85"/>
      <c r="I26" s="86"/>
      <c r="J26" s="85"/>
      <c r="K26" s="86"/>
      <c r="L26" s="85"/>
    </row>
    <row r="27" spans="1:12" s="3" customFormat="1" ht="15.95" customHeight="1">
      <c r="A27" s="1" t="s">
        <v>82</v>
      </c>
      <c r="D27" s="16"/>
      <c r="F27" s="86">
        <f>SUM(F24:F25)</f>
        <v>40308900</v>
      </c>
      <c r="G27" s="86"/>
      <c r="H27" s="86">
        <f>SUM(H24:H25)</f>
        <v>33792624</v>
      </c>
      <c r="I27" s="86"/>
      <c r="J27" s="86">
        <f>SUM(J24:J25)</f>
        <v>18514331</v>
      </c>
      <c r="K27" s="86"/>
      <c r="L27" s="86">
        <f>SUM(L24:L25)</f>
        <v>40719640</v>
      </c>
    </row>
    <row r="28" spans="1:12" s="3" customFormat="1" ht="15.95" customHeight="1">
      <c r="A28" s="3" t="s">
        <v>83</v>
      </c>
      <c r="D28" s="16"/>
      <c r="F28" s="78">
        <v>-4067451</v>
      </c>
      <c r="G28" s="78"/>
      <c r="H28" s="78">
        <v>-5754321</v>
      </c>
      <c r="I28" s="78"/>
      <c r="J28" s="78">
        <v>-4477196</v>
      </c>
      <c r="K28" s="78"/>
      <c r="L28" s="78">
        <v>-6692052</v>
      </c>
    </row>
    <row r="29" spans="1:12" s="3" customFormat="1" ht="15.95" customHeight="1">
      <c r="A29" s="3" t="s">
        <v>84</v>
      </c>
      <c r="D29" s="16"/>
      <c r="F29" s="22">
        <v>-28408966</v>
      </c>
      <c r="G29" s="22"/>
      <c r="H29" s="22">
        <v>-16873054</v>
      </c>
      <c r="I29" s="22"/>
      <c r="J29" s="22">
        <v>-11702119</v>
      </c>
      <c r="K29" s="22"/>
      <c r="L29" s="22">
        <v>-10922828</v>
      </c>
    </row>
    <row r="30" spans="1:12" s="3" customFormat="1" ht="15.95" customHeight="1">
      <c r="A30" s="3" t="s">
        <v>85</v>
      </c>
      <c r="D30" s="16"/>
      <c r="F30" s="22">
        <v>-3822261</v>
      </c>
      <c r="G30" s="22"/>
      <c r="H30" s="22">
        <v>-1335207</v>
      </c>
      <c r="I30" s="22"/>
      <c r="J30" s="22">
        <v>-60289</v>
      </c>
      <c r="K30" s="22"/>
      <c r="L30" s="22">
        <v>-951275</v>
      </c>
    </row>
    <row r="31" spans="1:12" s="3" customFormat="1" ht="15.95" customHeight="1">
      <c r="A31" s="3" t="s">
        <v>183</v>
      </c>
      <c r="D31" s="16"/>
      <c r="F31" s="87">
        <v>0</v>
      </c>
      <c r="H31" s="65">
        <v>-6793052</v>
      </c>
      <c r="J31" s="87">
        <v>0</v>
      </c>
      <c r="L31" s="87">
        <v>0</v>
      </c>
    </row>
    <row r="32" spans="1:12" s="3" customFormat="1" ht="6" customHeight="1">
      <c r="D32" s="16"/>
      <c r="F32" s="85"/>
      <c r="G32" s="85"/>
      <c r="H32" s="85"/>
      <c r="I32" s="85"/>
      <c r="J32" s="85"/>
      <c r="K32" s="85"/>
      <c r="L32" s="85"/>
    </row>
    <row r="33" spans="1:12" s="3" customFormat="1" ht="12" customHeight="1">
      <c r="C33" s="1"/>
      <c r="D33" s="16"/>
      <c r="F33" s="88"/>
      <c r="G33" s="88"/>
      <c r="H33" s="88"/>
      <c r="I33" s="88"/>
      <c r="J33" s="88"/>
      <c r="K33" s="88"/>
      <c r="L33" s="88"/>
    </row>
    <row r="34" spans="1:12" s="3" customFormat="1" ht="15.95" customHeight="1">
      <c r="A34" s="1" t="s">
        <v>86</v>
      </c>
      <c r="D34" s="16"/>
      <c r="E34" s="86" t="e">
        <f>+E27+#REF!</f>
        <v>#REF!</v>
      </c>
      <c r="F34" s="86">
        <f>+F27+SUM(F28:F31)</f>
        <v>4010222</v>
      </c>
      <c r="G34" s="86" t="e">
        <f>+G27+#REF!</f>
        <v>#REF!</v>
      </c>
      <c r="H34" s="86">
        <f>+H27+SUM(H28:H31)</f>
        <v>3036990</v>
      </c>
      <c r="I34" s="86" t="e">
        <f>+I27+#REF!</f>
        <v>#REF!</v>
      </c>
      <c r="J34" s="86">
        <f>+J27+SUM(J28:J31)</f>
        <v>2274727</v>
      </c>
      <c r="K34" s="86" t="e">
        <f>+K27+#REF!</f>
        <v>#REF!</v>
      </c>
      <c r="L34" s="86">
        <f>+L27+SUM(L28:L31)</f>
        <v>22153485</v>
      </c>
    </row>
    <row r="35" spans="1:12" s="3" customFormat="1" ht="15.95" customHeight="1">
      <c r="A35" s="3" t="s">
        <v>87</v>
      </c>
      <c r="D35" s="16"/>
      <c r="F35" s="65">
        <v>-2463272</v>
      </c>
      <c r="G35" s="22"/>
      <c r="H35" s="65">
        <v>-2105659</v>
      </c>
      <c r="I35" s="22"/>
      <c r="J35" s="65">
        <v>-1894519</v>
      </c>
      <c r="K35" s="22"/>
      <c r="L35" s="65">
        <v>-106642</v>
      </c>
    </row>
    <row r="36" spans="1:12" s="3" customFormat="1" ht="6" customHeight="1">
      <c r="D36" s="16"/>
      <c r="F36" s="22"/>
      <c r="G36" s="22"/>
      <c r="H36" s="22"/>
      <c r="I36" s="22"/>
      <c r="J36" s="22"/>
      <c r="K36" s="22"/>
      <c r="L36" s="22"/>
    </row>
    <row r="37" spans="1:12" s="3" customFormat="1" ht="15.95" customHeight="1">
      <c r="A37" s="20" t="s">
        <v>195</v>
      </c>
      <c r="D37" s="16"/>
      <c r="F37" s="85">
        <f>SUM(F34:F36)</f>
        <v>1546950</v>
      </c>
      <c r="G37" s="85"/>
      <c r="H37" s="85">
        <f>SUM(H34:H36)</f>
        <v>931331</v>
      </c>
      <c r="I37" s="85"/>
      <c r="J37" s="85">
        <f>SUM(J34:J36)</f>
        <v>380208</v>
      </c>
      <c r="K37" s="85"/>
      <c r="L37" s="85">
        <f>SUM(L34:L36)</f>
        <v>22046843</v>
      </c>
    </row>
    <row r="38" spans="1:12" s="3" customFormat="1" ht="15.95" customHeight="1">
      <c r="A38" s="15" t="s">
        <v>88</v>
      </c>
      <c r="D38" s="16"/>
      <c r="F38" s="85"/>
      <c r="G38" s="85"/>
      <c r="H38" s="85"/>
      <c r="I38" s="85"/>
      <c r="J38" s="85"/>
      <c r="K38" s="85"/>
      <c r="L38" s="85"/>
    </row>
    <row r="39" spans="1:12" s="3" customFormat="1" ht="15.95" customHeight="1">
      <c r="A39" s="15" t="s">
        <v>89</v>
      </c>
      <c r="D39" s="16"/>
      <c r="F39" s="85"/>
      <c r="G39" s="85"/>
      <c r="H39" s="85"/>
      <c r="I39" s="85"/>
      <c r="J39" s="85"/>
      <c r="K39" s="85"/>
      <c r="L39" s="85"/>
    </row>
    <row r="40" spans="1:12" s="3" customFormat="1" ht="15.95" customHeight="1">
      <c r="A40" s="20"/>
      <c r="B40" s="3" t="s">
        <v>90</v>
      </c>
      <c r="D40" s="16"/>
      <c r="F40" s="85"/>
      <c r="G40" s="85"/>
      <c r="H40" s="85"/>
      <c r="I40" s="85"/>
      <c r="J40" s="85"/>
      <c r="K40" s="85"/>
      <c r="L40" s="85"/>
    </row>
    <row r="41" spans="1:12" s="3" customFormat="1" ht="15.95" customHeight="1">
      <c r="A41" s="20"/>
      <c r="B41" s="3" t="s">
        <v>91</v>
      </c>
      <c r="D41" s="16"/>
      <c r="F41" s="85"/>
      <c r="G41" s="85"/>
      <c r="H41" s="85"/>
      <c r="I41" s="85"/>
      <c r="J41" s="85"/>
      <c r="K41" s="85"/>
      <c r="L41" s="85"/>
    </row>
    <row r="42" spans="1:12" s="3" customFormat="1" ht="15.95" customHeight="1">
      <c r="A42" s="20"/>
      <c r="B42" s="3" t="s">
        <v>92</v>
      </c>
      <c r="D42" s="16"/>
      <c r="F42" s="85"/>
      <c r="G42" s="85"/>
      <c r="H42" s="85"/>
      <c r="I42" s="85"/>
      <c r="J42" s="85"/>
      <c r="K42" s="85"/>
      <c r="L42" s="85"/>
    </row>
    <row r="43" spans="1:12" s="3" customFormat="1" ht="15.95" customHeight="1">
      <c r="A43" s="15"/>
      <c r="C43" s="89" t="s">
        <v>93</v>
      </c>
      <c r="D43" s="16"/>
      <c r="F43" s="87">
        <v>0</v>
      </c>
      <c r="G43" s="90"/>
      <c r="H43" s="87">
        <v>2379661</v>
      </c>
      <c r="I43" s="90"/>
      <c r="J43" s="87">
        <v>0</v>
      </c>
      <c r="K43" s="85"/>
      <c r="L43" s="87">
        <v>0</v>
      </c>
    </row>
    <row r="44" spans="1:12" s="3" customFormat="1" ht="6" customHeight="1">
      <c r="A44" s="20"/>
      <c r="D44" s="16"/>
      <c r="F44" s="85"/>
      <c r="G44" s="85"/>
      <c r="H44" s="85"/>
      <c r="I44" s="85"/>
      <c r="J44" s="85"/>
      <c r="K44" s="85"/>
      <c r="L44" s="85"/>
    </row>
    <row r="45" spans="1:12" s="3" customFormat="1" ht="15.95" customHeight="1" thickBot="1">
      <c r="A45" s="20" t="s">
        <v>196</v>
      </c>
      <c r="D45" s="16"/>
      <c r="F45" s="91">
        <f>SUM(F37:F43)</f>
        <v>1546950</v>
      </c>
      <c r="G45" s="85"/>
      <c r="H45" s="91">
        <f>SUM(H37:H43)</f>
        <v>3310992</v>
      </c>
      <c r="I45" s="85"/>
      <c r="J45" s="91">
        <f>SUM(J37:J43)</f>
        <v>380208</v>
      </c>
      <c r="K45" s="85"/>
      <c r="L45" s="91">
        <f>SUM(L37:L43)</f>
        <v>22046843</v>
      </c>
    </row>
    <row r="46" spans="1:12" s="3" customFormat="1" ht="15.95" customHeight="1" thickTop="1">
      <c r="A46" s="20"/>
      <c r="D46" s="16"/>
      <c r="F46" s="85"/>
      <c r="G46" s="85"/>
      <c r="H46" s="85"/>
      <c r="I46" s="85"/>
      <c r="J46" s="85"/>
      <c r="K46" s="85"/>
      <c r="L46" s="85"/>
    </row>
    <row r="47" spans="1:12" s="3" customFormat="1" ht="15.95" customHeight="1">
      <c r="A47" s="1" t="s">
        <v>197</v>
      </c>
      <c r="D47" s="16"/>
      <c r="F47" s="85"/>
      <c r="G47" s="85"/>
      <c r="H47" s="85"/>
      <c r="I47" s="85"/>
      <c r="J47" s="85"/>
      <c r="K47" s="85"/>
      <c r="L47" s="85"/>
    </row>
    <row r="48" spans="1:12" s="3" customFormat="1" ht="15.95" customHeight="1">
      <c r="A48" s="15" t="s">
        <v>94</v>
      </c>
      <c r="D48" s="16"/>
      <c r="F48" s="85">
        <v>1052691</v>
      </c>
      <c r="G48" s="85">
        <f t="shared" ref="G48:H48" si="3">+G37</f>
        <v>0</v>
      </c>
      <c r="H48" s="85">
        <f t="shared" si="3"/>
        <v>931331</v>
      </c>
      <c r="I48" s="85">
        <f>+I37</f>
        <v>0</v>
      </c>
      <c r="J48" s="85">
        <f>+J37</f>
        <v>380208</v>
      </c>
      <c r="K48" s="85">
        <f>+K37</f>
        <v>0</v>
      </c>
      <c r="L48" s="85">
        <f>+L37</f>
        <v>22046843</v>
      </c>
    </row>
    <row r="49" spans="1:12" s="3" customFormat="1" ht="15.95" customHeight="1">
      <c r="A49" s="15" t="s">
        <v>68</v>
      </c>
      <c r="B49" s="15"/>
      <c r="D49" s="16"/>
      <c r="F49" s="87">
        <v>494259</v>
      </c>
      <c r="G49" s="85"/>
      <c r="H49" s="87">
        <v>0</v>
      </c>
      <c r="I49" s="85"/>
      <c r="J49" s="87">
        <v>0</v>
      </c>
      <c r="K49" s="85"/>
      <c r="L49" s="87">
        <v>0</v>
      </c>
    </row>
    <row r="50" spans="1:12" s="3" customFormat="1" ht="6" customHeight="1">
      <c r="A50" s="15"/>
      <c r="D50" s="16"/>
      <c r="F50" s="85"/>
      <c r="G50" s="85"/>
      <c r="H50" s="85"/>
      <c r="I50" s="85"/>
      <c r="J50" s="85"/>
      <c r="K50" s="85"/>
      <c r="L50" s="85"/>
    </row>
    <row r="51" spans="1:12" s="3" customFormat="1" ht="15.95" customHeight="1" thickBot="1">
      <c r="A51" s="1" t="s">
        <v>195</v>
      </c>
      <c r="D51" s="16"/>
      <c r="F51" s="91">
        <f>SUM(F48:F49)</f>
        <v>1546950</v>
      </c>
      <c r="G51" s="85"/>
      <c r="H51" s="91">
        <f>SUM(H48:H49)</f>
        <v>931331</v>
      </c>
      <c r="I51" s="85"/>
      <c r="J51" s="91">
        <f>SUM(J48:J49)</f>
        <v>380208</v>
      </c>
      <c r="K51" s="85"/>
      <c r="L51" s="91">
        <f>SUM(L48:L49)</f>
        <v>22046843</v>
      </c>
    </row>
    <row r="52" spans="1:12" s="3" customFormat="1" ht="15.95" customHeight="1" thickTop="1">
      <c r="A52" s="1"/>
      <c r="D52" s="16"/>
      <c r="F52" s="92"/>
      <c r="G52" s="39"/>
      <c r="H52" s="92"/>
      <c r="I52" s="39"/>
      <c r="J52" s="92"/>
      <c r="K52" s="39"/>
      <c r="L52" s="92"/>
    </row>
    <row r="53" spans="1:12" s="12" customFormat="1" ht="15.95" customHeight="1">
      <c r="A53" s="10" t="s">
        <v>196</v>
      </c>
      <c r="F53" s="41"/>
      <c r="G53" s="93"/>
      <c r="H53" s="41"/>
      <c r="I53" s="93"/>
      <c r="J53" s="41"/>
      <c r="K53" s="93"/>
      <c r="L53" s="41"/>
    </row>
    <row r="54" spans="1:12" s="12" customFormat="1" ht="15.95" customHeight="1">
      <c r="B54" s="10" t="s">
        <v>95</v>
      </c>
      <c r="F54" s="41"/>
      <c r="G54" s="93"/>
      <c r="H54" s="41"/>
      <c r="I54" s="93"/>
      <c r="J54" s="41"/>
      <c r="K54" s="93"/>
      <c r="L54" s="41"/>
    </row>
    <row r="55" spans="1:12" s="12" customFormat="1" ht="15.95" customHeight="1">
      <c r="A55" s="12" t="s">
        <v>96</v>
      </c>
      <c r="F55" s="94">
        <f>+F45-F56</f>
        <v>1052691</v>
      </c>
      <c r="G55" s="94"/>
      <c r="H55" s="94">
        <f>+H45-H56</f>
        <v>3310992</v>
      </c>
      <c r="I55" s="94"/>
      <c r="J55" s="94">
        <f>+J45-J56</f>
        <v>380208</v>
      </c>
      <c r="K55" s="94">
        <f>+K45-K56</f>
        <v>0</v>
      </c>
      <c r="L55" s="94">
        <f>+L45-L56</f>
        <v>22046843</v>
      </c>
    </row>
    <row r="56" spans="1:12" s="12" customFormat="1" ht="15.95" customHeight="1">
      <c r="A56" s="12" t="s">
        <v>68</v>
      </c>
      <c r="F56" s="87">
        <v>494259</v>
      </c>
      <c r="G56" s="94"/>
      <c r="H56" s="87">
        <v>0</v>
      </c>
      <c r="I56" s="94"/>
      <c r="J56" s="87">
        <v>0</v>
      </c>
      <c r="K56" s="94"/>
      <c r="L56" s="87">
        <v>0</v>
      </c>
    </row>
    <row r="57" spans="1:12" s="12" customFormat="1" ht="6" customHeight="1">
      <c r="F57" s="22"/>
      <c r="G57" s="22"/>
      <c r="H57" s="22"/>
      <c r="I57" s="22"/>
      <c r="J57" s="22"/>
      <c r="K57" s="22"/>
      <c r="L57" s="22"/>
    </row>
    <row r="58" spans="1:12" s="12" customFormat="1" ht="15.95" customHeight="1" thickBot="1">
      <c r="A58" s="10" t="s">
        <v>97</v>
      </c>
      <c r="F58" s="91">
        <f>SUM(F55:F57)</f>
        <v>1546950</v>
      </c>
      <c r="G58" s="85"/>
      <c r="H58" s="91">
        <f>SUM(H55:H57)</f>
        <v>3310992</v>
      </c>
      <c r="I58" s="85"/>
      <c r="J58" s="91">
        <f>SUM(J55:J57)</f>
        <v>380208</v>
      </c>
      <c r="K58" s="85"/>
      <c r="L58" s="91">
        <f>SUM(L55:L57)</f>
        <v>22046843</v>
      </c>
    </row>
    <row r="59" spans="1:12" s="3" customFormat="1" ht="7.5" customHeight="1" thickTop="1">
      <c r="A59" s="20"/>
      <c r="D59" s="16"/>
      <c r="F59" s="85"/>
      <c r="G59" s="85"/>
      <c r="H59" s="85"/>
      <c r="I59" s="85"/>
      <c r="J59" s="85"/>
      <c r="K59" s="85"/>
      <c r="L59" s="85"/>
    </row>
    <row r="60" spans="1:12" s="3" customFormat="1" ht="15.95" customHeight="1">
      <c r="A60" s="20" t="s">
        <v>198</v>
      </c>
      <c r="D60" s="16"/>
      <c r="F60" s="95"/>
      <c r="G60" s="96"/>
      <c r="H60" s="95"/>
      <c r="I60" s="96"/>
      <c r="J60" s="95"/>
      <c r="K60" s="96"/>
      <c r="L60" s="95"/>
    </row>
    <row r="61" spans="1:12" s="3" customFormat="1" ht="6" customHeight="1">
      <c r="A61" s="20"/>
      <c r="D61" s="16"/>
      <c r="F61" s="96"/>
      <c r="G61" s="96"/>
      <c r="H61" s="96"/>
      <c r="I61" s="96"/>
      <c r="J61" s="96"/>
      <c r="K61" s="96"/>
      <c r="L61" s="96"/>
    </row>
    <row r="62" spans="1:12" ht="15.95" customHeight="1">
      <c r="A62" s="3" t="s">
        <v>199</v>
      </c>
      <c r="B62" s="3"/>
      <c r="C62" s="1"/>
      <c r="D62" s="97">
        <v>20</v>
      </c>
      <c r="F62" s="98">
        <v>1.2999999999999999E-3</v>
      </c>
      <c r="G62" s="98"/>
      <c r="H62" s="98">
        <v>1.1999999999999999E-3</v>
      </c>
      <c r="I62" s="98"/>
      <c r="J62" s="98">
        <v>5.0000000000000001E-4</v>
      </c>
      <c r="K62" s="98"/>
      <c r="L62" s="98">
        <v>2.9499999999999998E-2</v>
      </c>
    </row>
    <row r="63" spans="1:12" ht="15.95" customHeight="1">
      <c r="A63" s="3" t="s">
        <v>200</v>
      </c>
      <c r="B63" s="3"/>
      <c r="C63" s="1"/>
      <c r="D63" s="97">
        <v>20</v>
      </c>
      <c r="F63" s="98">
        <v>1.2999999999999999E-3</v>
      </c>
      <c r="G63" s="98"/>
      <c r="H63" s="98">
        <v>8.9999999999999998E-4</v>
      </c>
      <c r="I63" s="98"/>
      <c r="J63" s="98">
        <v>5.0000000000000001E-4</v>
      </c>
      <c r="K63" s="98"/>
      <c r="L63" s="98">
        <v>2.23E-2</v>
      </c>
    </row>
    <row r="64" spans="1:12" ht="15.95" customHeight="1">
      <c r="A64" s="3"/>
      <c r="B64" s="3"/>
      <c r="C64" s="1"/>
      <c r="D64" s="97"/>
      <c r="F64" s="99"/>
      <c r="G64" s="99"/>
      <c r="H64" s="99"/>
      <c r="I64" s="99"/>
      <c r="J64" s="99"/>
      <c r="K64" s="99"/>
      <c r="L64" s="99"/>
    </row>
    <row r="65" spans="1:12" ht="18" customHeight="1">
      <c r="A65" s="3"/>
      <c r="B65" s="3"/>
      <c r="C65" s="1"/>
      <c r="D65" s="97"/>
      <c r="F65" s="99"/>
      <c r="G65" s="99"/>
      <c r="H65" s="99"/>
      <c r="I65" s="99"/>
      <c r="J65" s="99"/>
      <c r="K65" s="99"/>
      <c r="L65" s="99"/>
    </row>
    <row r="66" spans="1:12" s="104" customFormat="1" ht="20.100000000000001" customHeight="1">
      <c r="A66" s="100" t="str">
        <f>+'2-4 Eng'!A155</f>
        <v>The accompanying condensed notes are integral part of these interim financial information</v>
      </c>
      <c r="B66" s="100"/>
      <c r="C66" s="71"/>
      <c r="D66" s="101"/>
      <c r="E66" s="100"/>
      <c r="F66" s="102"/>
      <c r="G66" s="103"/>
      <c r="H66" s="102"/>
      <c r="I66" s="103"/>
      <c r="J66" s="102"/>
      <c r="K66" s="102"/>
      <c r="L66" s="102"/>
    </row>
    <row r="67" spans="1:12" s="104" customFormat="1" ht="15.95" customHeight="1">
      <c r="L67" s="104">
        <v>5</v>
      </c>
    </row>
  </sheetData>
  <mergeCells count="4">
    <mergeCell ref="F7:H7"/>
    <mergeCell ref="J7:L7"/>
    <mergeCell ref="F6:H6"/>
    <mergeCell ref="J6:L6"/>
  </mergeCells>
  <pageMargins left="0.8" right="0.5" top="0.5" bottom="0.4" header="0.49" footer="0.4"/>
  <pageSetup paperSize="9" scale="85" firstPageNumber="5" orientation="portrait" useFirstPageNumber="1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Z79"/>
  <sheetViews>
    <sheetView zoomScaleNormal="100" zoomScaleSheetLayoutView="80" workbookViewId="0">
      <selection activeCell="C8" sqref="C8"/>
    </sheetView>
  </sheetViews>
  <sheetFormatPr defaultColWidth="9.125" defaultRowHeight="21.75" customHeight="1"/>
  <cols>
    <col min="1" max="2" width="2.375" style="3" customWidth="1"/>
    <col min="3" max="3" width="31.25" style="3" customWidth="1"/>
    <col min="4" max="4" width="5.75" style="3" customWidth="1"/>
    <col min="5" max="5" width="1" style="3" customWidth="1"/>
    <col min="6" max="6" width="11.625" style="3" customWidth="1"/>
    <col min="7" max="7" width="0.75" style="3" customWidth="1"/>
    <col min="8" max="8" width="11.75" style="3" customWidth="1"/>
    <col min="9" max="9" width="1.125" style="3" customWidth="1"/>
    <col min="10" max="10" width="16" style="3" customWidth="1"/>
    <col min="11" max="11" width="1.125" style="3" customWidth="1"/>
    <col min="12" max="12" width="13.75" style="3" customWidth="1"/>
    <col min="13" max="13" width="0.75" style="3" customWidth="1"/>
    <col min="14" max="14" width="14.75" style="3" customWidth="1"/>
    <col min="15" max="15" width="0.75" style="3" customWidth="1"/>
    <col min="16" max="16" width="13.75" style="3" customWidth="1"/>
    <col min="17" max="17" width="0.75" style="3" customWidth="1"/>
    <col min="18" max="18" width="14.75" style="3" customWidth="1"/>
    <col min="19" max="19" width="0.75" style="3" customWidth="1"/>
    <col min="20" max="20" width="11.75" style="3" customWidth="1"/>
    <col min="21" max="16384" width="9.125" style="3"/>
  </cols>
  <sheetData>
    <row r="1" spans="1:26" ht="16.5" customHeight="1">
      <c r="A1" s="1" t="str">
        <f>+'PL5'!A1</f>
        <v>Takuni Group Public Company Limited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6" ht="16.5" customHeight="1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6" ht="16.5" customHeight="1">
      <c r="A3" s="5" t="str">
        <f>'PL5'!A3</f>
        <v>For the three-month period ended 31 March 2017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6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6" ht="16.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0"/>
      <c r="N5" s="24"/>
      <c r="O5" s="20"/>
      <c r="P5" s="20"/>
      <c r="Q5" s="20"/>
      <c r="R5" s="24"/>
      <c r="S5" s="20"/>
      <c r="T5" s="105"/>
    </row>
    <row r="6" spans="1:26" ht="16.5" customHeight="1">
      <c r="A6" s="106"/>
      <c r="B6" s="106"/>
      <c r="C6" s="106"/>
      <c r="D6" s="106"/>
      <c r="E6" s="106"/>
      <c r="F6" s="154" t="s">
        <v>191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26" ht="16.5" customHeight="1">
      <c r="A7" s="106"/>
      <c r="B7" s="106"/>
      <c r="C7" s="106"/>
      <c r="D7" s="106"/>
      <c r="E7" s="106"/>
      <c r="F7" s="154" t="s">
        <v>99</v>
      </c>
      <c r="G7" s="154"/>
      <c r="H7" s="154"/>
      <c r="I7" s="154"/>
      <c r="J7" s="154"/>
      <c r="K7" s="154"/>
      <c r="L7" s="154"/>
      <c r="M7" s="154"/>
      <c r="N7" s="154"/>
      <c r="O7" s="53"/>
      <c r="P7" s="53"/>
      <c r="Q7" s="53"/>
      <c r="R7" s="53"/>
      <c r="S7" s="53"/>
      <c r="T7" s="53"/>
    </row>
    <row r="8" spans="1:26" ht="16.5" customHeight="1">
      <c r="A8" s="106"/>
      <c r="B8" s="106"/>
      <c r="C8" s="106"/>
      <c r="D8" s="106"/>
      <c r="E8" s="106"/>
      <c r="F8" s="53"/>
      <c r="G8" s="53"/>
      <c r="H8" s="108"/>
      <c r="I8" s="53"/>
      <c r="J8" s="108" t="s">
        <v>100</v>
      </c>
      <c r="K8" s="108"/>
      <c r="L8" s="108"/>
      <c r="M8" s="53"/>
      <c r="N8" s="109"/>
      <c r="O8" s="53"/>
      <c r="P8" s="53"/>
      <c r="Q8" s="53"/>
      <c r="R8" s="53"/>
      <c r="S8" s="53"/>
      <c r="T8" s="53"/>
    </row>
    <row r="9" spans="1:26" s="16" customFormat="1" ht="16.5" customHeight="1">
      <c r="F9" s="110"/>
      <c r="G9" s="110"/>
      <c r="H9" s="110"/>
      <c r="I9" s="110"/>
      <c r="J9" s="110" t="s">
        <v>101</v>
      </c>
      <c r="K9" s="110"/>
      <c r="L9" s="110"/>
      <c r="M9" s="110"/>
      <c r="N9" s="53"/>
      <c r="O9" s="53"/>
      <c r="P9" s="53"/>
      <c r="Q9" s="53"/>
      <c r="R9" s="53"/>
      <c r="S9" s="110"/>
    </row>
    <row r="10" spans="1:26" s="16" customFormat="1" ht="16.5" customHeight="1">
      <c r="F10" s="110" t="s">
        <v>102</v>
      </c>
      <c r="G10" s="110"/>
      <c r="H10" s="108"/>
      <c r="I10" s="110"/>
      <c r="J10" s="108" t="s">
        <v>103</v>
      </c>
      <c r="K10" s="108"/>
      <c r="L10" s="154" t="s">
        <v>64</v>
      </c>
      <c r="M10" s="154"/>
      <c r="N10" s="154"/>
      <c r="O10" s="110"/>
      <c r="P10" s="110"/>
      <c r="Q10" s="110"/>
      <c r="R10" s="110"/>
      <c r="S10" s="110"/>
      <c r="T10" s="110"/>
    </row>
    <row r="11" spans="1:26" s="16" customFormat="1" ht="16.5" customHeight="1">
      <c r="F11" s="110" t="s">
        <v>104</v>
      </c>
      <c r="G11" s="110"/>
      <c r="H11" s="110" t="s">
        <v>203</v>
      </c>
      <c r="I11" s="110"/>
      <c r="J11" s="108" t="s">
        <v>106</v>
      </c>
      <c r="K11" s="108"/>
      <c r="L11" s="108" t="s">
        <v>107</v>
      </c>
      <c r="M11" s="110"/>
      <c r="N11" s="108"/>
      <c r="O11" s="110"/>
      <c r="P11" s="111" t="s">
        <v>204</v>
      </c>
      <c r="Q11" s="110"/>
      <c r="R11" s="110" t="s">
        <v>108</v>
      </c>
      <c r="S11" s="110"/>
      <c r="T11" s="110" t="s">
        <v>109</v>
      </c>
    </row>
    <row r="12" spans="1:26" s="16" customFormat="1" ht="16.5" customHeight="1">
      <c r="D12" s="13"/>
      <c r="F12" s="108" t="s">
        <v>110</v>
      </c>
      <c r="G12" s="108"/>
      <c r="H12" s="110" t="s">
        <v>111</v>
      </c>
      <c r="I12" s="108"/>
      <c r="J12" s="110" t="s">
        <v>112</v>
      </c>
      <c r="K12" s="110"/>
      <c r="L12" s="110" t="s">
        <v>113</v>
      </c>
      <c r="M12" s="110"/>
      <c r="N12" s="110" t="s">
        <v>66</v>
      </c>
      <c r="O12" s="110"/>
      <c r="P12" s="111" t="s">
        <v>205</v>
      </c>
      <c r="Q12" s="110"/>
      <c r="R12" s="110" t="s">
        <v>114</v>
      </c>
      <c r="S12" s="110"/>
      <c r="T12" s="110" t="s">
        <v>115</v>
      </c>
    </row>
    <row r="13" spans="1:26" s="16" customFormat="1" ht="16.5" customHeight="1">
      <c r="D13" s="107" t="s">
        <v>50</v>
      </c>
      <c r="F13" s="112" t="s">
        <v>9</v>
      </c>
      <c r="G13" s="108"/>
      <c r="H13" s="112" t="s">
        <v>9</v>
      </c>
      <c r="I13" s="108"/>
      <c r="J13" s="112" t="s">
        <v>9</v>
      </c>
      <c r="K13" s="108"/>
      <c r="L13" s="112" t="s">
        <v>9</v>
      </c>
      <c r="M13" s="110"/>
      <c r="N13" s="112" t="s">
        <v>9</v>
      </c>
      <c r="O13" s="110"/>
      <c r="P13" s="113" t="s">
        <v>9</v>
      </c>
      <c r="Q13" s="110"/>
      <c r="R13" s="112" t="s">
        <v>9</v>
      </c>
      <c r="S13" s="110"/>
      <c r="T13" s="112" t="s">
        <v>9</v>
      </c>
    </row>
    <row r="14" spans="1:26" s="16" customFormat="1" ht="16.5" customHeight="1">
      <c r="D14" s="13"/>
      <c r="F14" s="46"/>
      <c r="G14" s="46"/>
      <c r="H14" s="46"/>
      <c r="I14" s="46"/>
      <c r="J14" s="46"/>
      <c r="K14" s="46"/>
      <c r="L14" s="46"/>
      <c r="N14" s="46"/>
      <c r="R14" s="46"/>
      <c r="T14" s="46"/>
    </row>
    <row r="15" spans="1:26" ht="16.5" customHeight="1">
      <c r="A15" s="1" t="s">
        <v>116</v>
      </c>
      <c r="B15" s="1"/>
      <c r="D15" s="13"/>
      <c r="E15" s="16"/>
      <c r="F15" s="22">
        <v>400000000</v>
      </c>
      <c r="G15" s="80"/>
      <c r="H15" s="22">
        <v>305527766</v>
      </c>
      <c r="I15" s="80"/>
      <c r="J15" s="22">
        <v>20636290</v>
      </c>
      <c r="K15" s="41"/>
      <c r="L15" s="22">
        <v>5450000</v>
      </c>
      <c r="M15" s="114"/>
      <c r="N15" s="22">
        <v>72571964</v>
      </c>
      <c r="O15" s="114"/>
      <c r="P15" s="22">
        <f>SUM(F15:N15)</f>
        <v>804186020</v>
      </c>
      <c r="Q15" s="114"/>
      <c r="R15" s="22">
        <v>53440714</v>
      </c>
      <c r="S15" s="114"/>
      <c r="T15" s="22">
        <f>SUM(P15:R15)</f>
        <v>857626734</v>
      </c>
    </row>
    <row r="16" spans="1:26" ht="16.5" customHeight="1">
      <c r="A16" s="3" t="s">
        <v>97</v>
      </c>
      <c r="B16" s="1"/>
      <c r="D16" s="13"/>
      <c r="E16" s="16"/>
      <c r="F16" s="63">
        <v>0</v>
      </c>
      <c r="G16" s="80"/>
      <c r="H16" s="63">
        <v>0</v>
      </c>
      <c r="I16" s="80"/>
      <c r="J16" s="63">
        <v>0</v>
      </c>
      <c r="K16" s="41"/>
      <c r="L16" s="63">
        <v>0</v>
      </c>
      <c r="M16" s="114"/>
      <c r="N16" s="63">
        <f>'PL5'!F48</f>
        <v>1052691</v>
      </c>
      <c r="O16" s="114"/>
      <c r="P16" s="63">
        <f>SUM(F16:N16)</f>
        <v>1052691</v>
      </c>
      <c r="Q16" s="114"/>
      <c r="R16" s="63">
        <v>494259</v>
      </c>
      <c r="S16" s="114"/>
      <c r="T16" s="63">
        <f>SUM(P16:R16)</f>
        <v>1546950</v>
      </c>
      <c r="Z16" s="34"/>
    </row>
    <row r="17" spans="1:26" s="12" customFormat="1" ht="16.5" customHeight="1">
      <c r="D17" s="16"/>
      <c r="E17" s="16"/>
      <c r="F17" s="80"/>
      <c r="G17" s="80"/>
      <c r="H17" s="80"/>
      <c r="I17" s="80"/>
      <c r="J17" s="80"/>
      <c r="K17" s="80"/>
      <c r="L17" s="80"/>
      <c r="M17" s="117"/>
      <c r="N17" s="80"/>
      <c r="O17" s="117"/>
      <c r="P17" s="118"/>
      <c r="Q17" s="117"/>
      <c r="R17" s="80"/>
      <c r="S17" s="117"/>
      <c r="T17" s="80"/>
    </row>
    <row r="18" spans="1:26" ht="16.5" customHeight="1" thickBot="1">
      <c r="A18" s="1" t="s">
        <v>117</v>
      </c>
      <c r="B18" s="1"/>
      <c r="D18" s="16"/>
      <c r="E18" s="16"/>
      <c r="F18" s="119">
        <f>SUM(F15:F16)</f>
        <v>400000000</v>
      </c>
      <c r="G18" s="41"/>
      <c r="H18" s="119">
        <f>SUM(H15:H16)</f>
        <v>305527766</v>
      </c>
      <c r="I18" s="41"/>
      <c r="J18" s="119">
        <f>SUM(J15:J16)</f>
        <v>20636290</v>
      </c>
      <c r="K18" s="41"/>
      <c r="L18" s="119">
        <f>SUM(L15:L16)</f>
        <v>5450000</v>
      </c>
      <c r="M18" s="41"/>
      <c r="N18" s="119">
        <f>SUM(N15:N16)</f>
        <v>73624655</v>
      </c>
      <c r="O18" s="41"/>
      <c r="P18" s="119">
        <f>SUM(P15:P16)</f>
        <v>805238711</v>
      </c>
      <c r="Q18" s="41"/>
      <c r="R18" s="119">
        <f>SUM(R15:R16)</f>
        <v>53934973</v>
      </c>
      <c r="S18" s="41"/>
      <c r="T18" s="119">
        <f>SUM(T15:T16)</f>
        <v>859173684</v>
      </c>
    </row>
    <row r="19" spans="1:26" ht="16.5" customHeight="1" thickTop="1">
      <c r="A19" s="1"/>
      <c r="B19" s="1"/>
      <c r="D19" s="16"/>
      <c r="E19" s="16"/>
    </row>
    <row r="20" spans="1:26" ht="16.5" customHeight="1"/>
    <row r="21" spans="1:26" ht="16.5" customHeight="1">
      <c r="A21" s="1" t="s">
        <v>118</v>
      </c>
      <c r="B21" s="1"/>
      <c r="D21" s="13"/>
      <c r="E21" s="16"/>
      <c r="F21" s="22">
        <v>200000000</v>
      </c>
      <c r="G21" s="80"/>
      <c r="H21" s="41">
        <v>106643230</v>
      </c>
      <c r="I21" s="80"/>
      <c r="J21" s="41">
        <v>20636290</v>
      </c>
      <c r="K21" s="41"/>
      <c r="L21" s="41">
        <v>4320000</v>
      </c>
      <c r="M21" s="114"/>
      <c r="N21" s="22">
        <v>83582860</v>
      </c>
      <c r="O21" s="114"/>
      <c r="P21" s="115">
        <f>SUM(F21:N21)</f>
        <v>415182380</v>
      </c>
      <c r="Q21" s="114"/>
      <c r="R21" s="41">
        <v>0</v>
      </c>
      <c r="S21" s="114"/>
      <c r="T21" s="22">
        <v>415182380</v>
      </c>
      <c r="V21" s="34"/>
      <c r="W21" s="120"/>
      <c r="X21" s="30"/>
      <c r="Y21" s="30"/>
    </row>
    <row r="22" spans="1:26" ht="16.5" customHeight="1">
      <c r="A22" s="3" t="s">
        <v>119</v>
      </c>
      <c r="B22" s="1"/>
      <c r="D22" s="13">
        <v>18</v>
      </c>
      <c r="E22" s="16"/>
      <c r="F22" s="22">
        <v>200000000</v>
      </c>
      <c r="G22" s="80"/>
      <c r="H22" s="41">
        <v>198884536</v>
      </c>
      <c r="I22" s="80"/>
      <c r="J22" s="41">
        <v>0</v>
      </c>
      <c r="K22" s="41"/>
      <c r="L22" s="41">
        <v>0</v>
      </c>
      <c r="M22" s="114"/>
      <c r="N22" s="41">
        <v>0</v>
      </c>
      <c r="O22" s="114"/>
      <c r="P22" s="115">
        <f t="shared" ref="P22:P23" si="0">SUM(F22:N22)</f>
        <v>398884536</v>
      </c>
      <c r="Q22" s="114"/>
      <c r="R22" s="41">
        <v>0</v>
      </c>
      <c r="S22" s="114"/>
      <c r="T22" s="22">
        <v>398884536</v>
      </c>
      <c r="Z22" s="34"/>
    </row>
    <row r="23" spans="1:26" s="12" customFormat="1" ht="16.5" customHeight="1">
      <c r="A23" s="3" t="s">
        <v>97</v>
      </c>
      <c r="B23" s="1"/>
      <c r="C23" s="3"/>
      <c r="D23" s="13"/>
      <c r="E23" s="16"/>
      <c r="F23" s="63">
        <v>0</v>
      </c>
      <c r="G23" s="80"/>
      <c r="H23" s="63">
        <v>0</v>
      </c>
      <c r="I23" s="80"/>
      <c r="J23" s="63">
        <v>0</v>
      </c>
      <c r="K23" s="41"/>
      <c r="L23" s="63">
        <v>0</v>
      </c>
      <c r="M23" s="114"/>
      <c r="N23" s="65">
        <v>3310992</v>
      </c>
      <c r="O23" s="114"/>
      <c r="P23" s="116">
        <f t="shared" si="0"/>
        <v>3310992</v>
      </c>
      <c r="Q23" s="114"/>
      <c r="R23" s="63">
        <v>0</v>
      </c>
      <c r="S23" s="114"/>
      <c r="T23" s="63">
        <v>3310992</v>
      </c>
    </row>
    <row r="24" spans="1:26" ht="16.5" customHeight="1">
      <c r="A24" s="12"/>
      <c r="B24" s="12"/>
      <c r="C24" s="12"/>
      <c r="D24" s="16"/>
      <c r="E24" s="16"/>
      <c r="F24" s="80"/>
      <c r="G24" s="80"/>
      <c r="H24" s="80"/>
      <c r="I24" s="80"/>
      <c r="J24" s="80"/>
      <c r="K24" s="80"/>
      <c r="L24" s="80"/>
      <c r="M24" s="117"/>
      <c r="N24" s="80"/>
      <c r="O24" s="117"/>
      <c r="P24" s="118"/>
      <c r="Q24" s="117"/>
      <c r="R24" s="80"/>
      <c r="S24" s="117"/>
      <c r="T24" s="80"/>
    </row>
    <row r="25" spans="1:26" ht="16.5" customHeight="1" thickBot="1">
      <c r="A25" s="1" t="s">
        <v>120</v>
      </c>
      <c r="B25" s="1"/>
      <c r="D25" s="16"/>
      <c r="E25" s="16"/>
      <c r="F25" s="119">
        <f>SUM(F21:F23)</f>
        <v>400000000</v>
      </c>
      <c r="G25" s="41"/>
      <c r="H25" s="119">
        <f>SUM(H21:H23)</f>
        <v>305527766</v>
      </c>
      <c r="I25" s="41"/>
      <c r="J25" s="119">
        <f>SUM(J21:J23)</f>
        <v>20636290</v>
      </c>
      <c r="K25" s="41"/>
      <c r="L25" s="119">
        <f>SUM(L21:L23)</f>
        <v>4320000</v>
      </c>
      <c r="M25" s="41"/>
      <c r="N25" s="119">
        <f>SUM(N21:N23)</f>
        <v>86893852</v>
      </c>
      <c r="O25" s="41"/>
      <c r="P25" s="119">
        <f>SUM(P21:P23)</f>
        <v>817377908</v>
      </c>
      <c r="Q25" s="41"/>
      <c r="R25" s="119">
        <f>SUM(R21:R23)</f>
        <v>0</v>
      </c>
      <c r="S25" s="41"/>
      <c r="T25" s="119">
        <f>SUM(T21:T23)</f>
        <v>817377908</v>
      </c>
    </row>
    <row r="26" spans="1:26" ht="16.5" customHeight="1" thickTop="1">
      <c r="A26" s="1"/>
      <c r="B26" s="1"/>
      <c r="D26" s="16"/>
      <c r="E26" s="16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6" ht="16.5" customHeight="1">
      <c r="A27" s="1"/>
      <c r="B27" s="1"/>
      <c r="D27" s="16"/>
      <c r="E27" s="16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6" ht="16.5" customHeight="1">
      <c r="A28" s="1"/>
      <c r="B28" s="1"/>
      <c r="D28" s="16"/>
      <c r="E28" s="16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6" ht="16.5" customHeight="1">
      <c r="A29" s="1"/>
      <c r="B29" s="1"/>
      <c r="D29" s="16"/>
      <c r="E29" s="16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6" ht="16.5" customHeight="1">
      <c r="A30" s="1"/>
      <c r="B30" s="1"/>
      <c r="D30" s="16"/>
      <c r="E30" s="16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6" ht="16.5" customHeight="1">
      <c r="A31" s="1"/>
      <c r="B31" s="1"/>
      <c r="D31" s="16"/>
      <c r="E31" s="16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6" ht="16.5" customHeight="1">
      <c r="A32" s="1"/>
      <c r="B32" s="1"/>
      <c r="D32" s="16"/>
      <c r="E32" s="16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 ht="16.5" customHeight="1">
      <c r="A33" s="1"/>
      <c r="B33" s="1"/>
      <c r="D33" s="16"/>
      <c r="E33" s="16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 ht="16.5" customHeight="1">
      <c r="A34" s="1"/>
      <c r="B34" s="1"/>
      <c r="D34" s="121"/>
      <c r="E34" s="121"/>
      <c r="F34" s="22"/>
      <c r="G34" s="22"/>
      <c r="H34" s="22"/>
      <c r="I34" s="22"/>
      <c r="J34" s="22"/>
      <c r="K34" s="22"/>
      <c r="L34" s="22"/>
      <c r="M34" s="115"/>
      <c r="N34" s="22"/>
      <c r="O34" s="115"/>
      <c r="P34" s="115"/>
      <c r="Q34" s="115"/>
      <c r="R34" s="22"/>
      <c r="S34" s="115"/>
      <c r="T34" s="22"/>
    </row>
    <row r="35" spans="1:20" ht="32.25" customHeight="1">
      <c r="A35" s="1"/>
      <c r="B35" s="1"/>
      <c r="D35" s="121"/>
      <c r="E35" s="121"/>
      <c r="F35" s="22"/>
      <c r="G35" s="22"/>
      <c r="H35" s="22"/>
      <c r="I35" s="22"/>
      <c r="J35" s="22"/>
      <c r="K35" s="22"/>
      <c r="L35" s="22"/>
      <c r="M35" s="115"/>
      <c r="N35" s="22"/>
      <c r="O35" s="115"/>
      <c r="P35" s="115"/>
      <c r="Q35" s="115"/>
      <c r="R35" s="22"/>
      <c r="S35" s="115"/>
      <c r="T35" s="22"/>
    </row>
    <row r="36" spans="1:20" s="12" customFormat="1" ht="20.100000000000001" customHeight="1">
      <c r="A36" s="7" t="str">
        <f>+'2-4 Eng'!A155</f>
        <v>The accompanying condensed notes are integral part of these interim financial information</v>
      </c>
      <c r="B36" s="5"/>
      <c r="C36" s="7"/>
      <c r="D36" s="7"/>
      <c r="E36" s="7"/>
      <c r="F36" s="65"/>
      <c r="G36" s="65"/>
      <c r="H36" s="65"/>
      <c r="I36" s="65"/>
      <c r="J36" s="65"/>
      <c r="K36" s="65"/>
      <c r="L36" s="65"/>
      <c r="M36" s="116"/>
      <c r="N36" s="65"/>
      <c r="O36" s="116"/>
      <c r="P36" s="116"/>
      <c r="Q36" s="116"/>
      <c r="R36" s="65"/>
      <c r="S36" s="116"/>
      <c r="T36" s="65"/>
    </row>
    <row r="37" spans="1:20" s="12" customFormat="1" ht="15.95" customHeight="1">
      <c r="F37" s="122"/>
      <c r="G37" s="122"/>
      <c r="H37" s="122"/>
      <c r="I37" s="122"/>
      <c r="J37" s="122"/>
      <c r="K37" s="122"/>
      <c r="L37" s="122"/>
      <c r="N37" s="123"/>
      <c r="R37" s="123"/>
      <c r="T37" s="41">
        <v>6</v>
      </c>
    </row>
    <row r="79" spans="5:5" ht="21.75" customHeight="1">
      <c r="E79" s="124"/>
    </row>
  </sheetData>
  <mergeCells count="3">
    <mergeCell ref="F6:T6"/>
    <mergeCell ref="F7:N7"/>
    <mergeCell ref="L10:N10"/>
  </mergeCells>
  <pageMargins left="0.5" right="0.5" top="0.5" bottom="0.4" header="0.49" footer="0.4"/>
  <pageSetup paperSize="9" scale="88" firstPageNumber="7" orientation="landscape" useFirstPageNumber="1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N76"/>
  <sheetViews>
    <sheetView zoomScaleNormal="100" zoomScaleSheetLayoutView="100" workbookViewId="0">
      <selection activeCell="A2" sqref="A2"/>
    </sheetView>
  </sheetViews>
  <sheetFormatPr defaultColWidth="9.125" defaultRowHeight="15" customHeight="1"/>
  <cols>
    <col min="1" max="2" width="2.375" style="3" customWidth="1"/>
    <col min="3" max="3" width="30.625" style="3" customWidth="1"/>
    <col min="4" max="4" width="5.25" style="3" customWidth="1"/>
    <col min="5" max="5" width="1.125" style="3" customWidth="1"/>
    <col min="6" max="6" width="10.875" style="3" bestFit="1" customWidth="1"/>
    <col min="7" max="7" width="0.625" style="3" customWidth="1"/>
    <col min="8" max="8" width="11.375" style="3" customWidth="1"/>
    <col min="9" max="9" width="0.625" style="3" customWidth="1"/>
    <col min="10" max="10" width="11" style="3" customWidth="1"/>
    <col min="11" max="11" width="0.625" style="3" customWidth="1"/>
    <col min="12" max="12" width="12.875" style="3" customWidth="1"/>
    <col min="13" max="13" width="0.625" style="3" customWidth="1"/>
    <col min="14" max="14" width="11.625" style="3" customWidth="1"/>
    <col min="15" max="16384" width="9.125" style="3"/>
  </cols>
  <sheetData>
    <row r="1" spans="1:14" ht="15" customHeight="1">
      <c r="A1" s="1" t="str">
        <f>+'Equity-conso6'!A1</f>
        <v>Takuni Group Public Company Limited</v>
      </c>
      <c r="B1" s="1"/>
      <c r="D1" s="22"/>
      <c r="E1" s="115"/>
      <c r="F1" s="22"/>
      <c r="G1" s="115"/>
      <c r="H1" s="115"/>
      <c r="I1" s="115"/>
      <c r="J1" s="115"/>
      <c r="K1" s="115"/>
      <c r="L1" s="22"/>
      <c r="M1" s="115"/>
      <c r="N1" s="22"/>
    </row>
    <row r="2" spans="1:14" ht="15" customHeight="1">
      <c r="A2" s="1" t="s">
        <v>98</v>
      </c>
      <c r="B2" s="1"/>
      <c r="D2" s="22"/>
      <c r="E2" s="115"/>
      <c r="F2" s="22"/>
      <c r="G2" s="115"/>
      <c r="H2" s="115"/>
      <c r="I2" s="115"/>
      <c r="J2" s="115"/>
      <c r="K2" s="115"/>
      <c r="L2" s="22"/>
      <c r="M2" s="115"/>
      <c r="N2" s="22"/>
    </row>
    <row r="3" spans="1:14" ht="15" customHeight="1">
      <c r="A3" s="5" t="s">
        <v>72</v>
      </c>
      <c r="B3" s="5"/>
      <c r="C3" s="7"/>
      <c r="D3" s="65"/>
      <c r="E3" s="116"/>
      <c r="F3" s="65"/>
      <c r="G3" s="116"/>
      <c r="H3" s="116"/>
      <c r="I3" s="116"/>
      <c r="J3" s="116"/>
      <c r="K3" s="116"/>
      <c r="L3" s="65"/>
      <c r="M3" s="116"/>
      <c r="N3" s="65"/>
    </row>
    <row r="4" spans="1:14" ht="15" customHeight="1">
      <c r="A4" s="10"/>
      <c r="B4" s="10"/>
      <c r="C4" s="12"/>
      <c r="D4" s="22"/>
      <c r="E4" s="118"/>
      <c r="F4" s="22"/>
      <c r="G4" s="118"/>
      <c r="H4" s="118"/>
      <c r="I4" s="118"/>
      <c r="J4" s="118"/>
      <c r="K4" s="118"/>
      <c r="L4" s="22"/>
      <c r="M4" s="118"/>
      <c r="N4" s="22"/>
    </row>
    <row r="5" spans="1:14" ht="15" customHeight="1">
      <c r="B5" s="1"/>
      <c r="D5" s="22"/>
      <c r="E5" s="115"/>
      <c r="F5" s="22"/>
      <c r="G5" s="115"/>
      <c r="H5" s="115"/>
      <c r="I5" s="115"/>
      <c r="J5" s="115"/>
      <c r="K5" s="115"/>
      <c r="L5" s="22"/>
      <c r="M5" s="115"/>
      <c r="N5" s="22"/>
    </row>
    <row r="6" spans="1:14" ht="15" customHeight="1">
      <c r="A6" s="106"/>
      <c r="B6" s="106"/>
      <c r="C6" s="106"/>
      <c r="D6" s="16"/>
      <c r="E6" s="106"/>
      <c r="F6" s="154" t="s">
        <v>121</v>
      </c>
      <c r="G6" s="154"/>
      <c r="H6" s="154"/>
      <c r="I6" s="154"/>
      <c r="J6" s="154"/>
      <c r="K6" s="154"/>
      <c r="L6" s="154"/>
      <c r="M6" s="154"/>
      <c r="N6" s="154"/>
    </row>
    <row r="7" spans="1:14" ht="15" customHeight="1">
      <c r="A7" s="16"/>
      <c r="B7" s="16"/>
      <c r="C7" s="16"/>
      <c r="D7" s="16"/>
      <c r="E7" s="13"/>
      <c r="F7" s="125" t="s">
        <v>102</v>
      </c>
      <c r="G7" s="125"/>
      <c r="H7" s="47"/>
      <c r="I7" s="47"/>
      <c r="J7" s="155" t="s">
        <v>64</v>
      </c>
      <c r="K7" s="155"/>
      <c r="L7" s="155"/>
      <c r="M7" s="47"/>
      <c r="N7" s="125"/>
    </row>
    <row r="8" spans="1:14" ht="15" customHeight="1">
      <c r="A8" s="16"/>
      <c r="B8" s="16"/>
      <c r="C8" s="16"/>
      <c r="D8" s="16"/>
      <c r="E8" s="13"/>
      <c r="F8" s="125" t="s">
        <v>104</v>
      </c>
      <c r="G8" s="125"/>
      <c r="H8" s="47" t="s">
        <v>105</v>
      </c>
      <c r="I8" s="47"/>
      <c r="J8" s="47" t="s">
        <v>107</v>
      </c>
      <c r="K8" s="125"/>
      <c r="L8" s="47"/>
      <c r="M8" s="47"/>
      <c r="N8" s="125" t="s">
        <v>109</v>
      </c>
    </row>
    <row r="9" spans="1:14" ht="15" customHeight="1">
      <c r="A9" s="16"/>
      <c r="B9" s="16"/>
      <c r="C9" s="16"/>
      <c r="D9" s="13"/>
      <c r="E9" s="13"/>
      <c r="F9" s="47" t="s">
        <v>110</v>
      </c>
      <c r="G9" s="47"/>
      <c r="H9" s="125" t="s">
        <v>111</v>
      </c>
      <c r="I9" s="125"/>
      <c r="J9" s="125" t="s">
        <v>113</v>
      </c>
      <c r="K9" s="125"/>
      <c r="L9" s="125" t="s">
        <v>66</v>
      </c>
      <c r="M9" s="47"/>
      <c r="N9" s="125" t="s">
        <v>115</v>
      </c>
    </row>
    <row r="10" spans="1:14" ht="15" customHeight="1">
      <c r="A10" s="16"/>
      <c r="B10" s="16"/>
      <c r="C10" s="16"/>
      <c r="D10" s="107" t="s">
        <v>50</v>
      </c>
      <c r="E10" s="13"/>
      <c r="F10" s="126" t="s">
        <v>9</v>
      </c>
      <c r="G10" s="47"/>
      <c r="H10" s="126" t="s">
        <v>9</v>
      </c>
      <c r="I10" s="47"/>
      <c r="J10" s="126" t="s">
        <v>9</v>
      </c>
      <c r="K10" s="125"/>
      <c r="L10" s="126" t="s">
        <v>9</v>
      </c>
      <c r="M10" s="47"/>
      <c r="N10" s="126" t="s">
        <v>9</v>
      </c>
    </row>
    <row r="11" spans="1:14" ht="15" customHeight="1">
      <c r="A11" s="16"/>
      <c r="B11" s="16"/>
      <c r="C11" s="16"/>
      <c r="D11" s="13"/>
      <c r="E11" s="16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15" customHeight="1">
      <c r="A12" s="1" t="s">
        <v>116</v>
      </c>
      <c r="B12" s="1"/>
      <c r="D12" s="127"/>
      <c r="E12" s="128"/>
      <c r="F12" s="90">
        <v>400000000</v>
      </c>
      <c r="G12" s="129"/>
      <c r="H12" s="90">
        <v>305527766</v>
      </c>
      <c r="I12" s="90"/>
      <c r="J12" s="90">
        <v>5450000</v>
      </c>
      <c r="K12" s="129"/>
      <c r="L12" s="90">
        <v>25162591</v>
      </c>
      <c r="M12" s="129"/>
      <c r="N12" s="90">
        <v>736140357</v>
      </c>
    </row>
    <row r="13" spans="1:14" ht="15" customHeight="1">
      <c r="A13" s="3" t="s">
        <v>97</v>
      </c>
      <c r="B13" s="130"/>
      <c r="D13" s="127"/>
      <c r="E13" s="128"/>
      <c r="F13" s="87">
        <v>0</v>
      </c>
      <c r="G13" s="90"/>
      <c r="H13" s="87">
        <v>0</v>
      </c>
      <c r="I13" s="90"/>
      <c r="J13" s="87">
        <v>0</v>
      </c>
      <c r="K13" s="131"/>
      <c r="L13" s="87">
        <v>380208</v>
      </c>
      <c r="M13" s="131"/>
      <c r="N13" s="87">
        <v>380208</v>
      </c>
    </row>
    <row r="14" spans="1:14" ht="15" customHeight="1">
      <c r="B14" s="12"/>
      <c r="C14" s="12"/>
      <c r="D14" s="12"/>
      <c r="E14" s="12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14" ht="15" customHeight="1" thickBot="1">
      <c r="A15" s="1" t="s">
        <v>117</v>
      </c>
      <c r="B15" s="1"/>
      <c r="D15" s="128"/>
      <c r="E15" s="128"/>
      <c r="F15" s="132">
        <f>SUM(F12:F13)</f>
        <v>400000000</v>
      </c>
      <c r="G15" s="90"/>
      <c r="H15" s="132">
        <f>SUM(H12:H13)</f>
        <v>305527766</v>
      </c>
      <c r="I15" s="90"/>
      <c r="J15" s="132">
        <f>SUM(J12:J13)</f>
        <v>5450000</v>
      </c>
      <c r="K15" s="90"/>
      <c r="L15" s="132">
        <f>SUM(L12:L13)</f>
        <v>25542799</v>
      </c>
      <c r="M15" s="90"/>
      <c r="N15" s="132">
        <f>SUM(N12:N13)</f>
        <v>736520565</v>
      </c>
    </row>
    <row r="16" spans="1:14" ht="15" customHeight="1" thickTop="1">
      <c r="A16" s="28"/>
      <c r="D16" s="128"/>
      <c r="E16" s="128"/>
      <c r="F16" s="131"/>
      <c r="G16" s="131"/>
      <c r="H16" s="131"/>
      <c r="I16" s="131"/>
      <c r="J16" s="131"/>
      <c r="K16" s="131"/>
      <c r="L16" s="131"/>
      <c r="M16" s="131"/>
      <c r="N16" s="131"/>
    </row>
    <row r="18" spans="1:14" ht="15" customHeight="1">
      <c r="A18" s="1" t="s">
        <v>118</v>
      </c>
      <c r="B18" s="1"/>
      <c r="D18" s="127"/>
      <c r="E18" s="128"/>
      <c r="F18" s="90">
        <v>200000000</v>
      </c>
      <c r="G18" s="129"/>
      <c r="H18" s="90">
        <v>106643230</v>
      </c>
      <c r="I18" s="90"/>
      <c r="J18" s="90">
        <v>4320000</v>
      </c>
      <c r="K18" s="129"/>
      <c r="L18" s="90">
        <v>29850243</v>
      </c>
      <c r="M18" s="129"/>
      <c r="N18" s="90">
        <v>340813473</v>
      </c>
    </row>
    <row r="19" spans="1:14" ht="15" customHeight="1">
      <c r="A19" s="3" t="s">
        <v>119</v>
      </c>
      <c r="B19" s="1"/>
      <c r="D19" s="133">
        <v>18</v>
      </c>
      <c r="E19" s="128"/>
      <c r="F19" s="90">
        <v>200000000</v>
      </c>
      <c r="G19" s="129"/>
      <c r="H19" s="90">
        <v>198884536</v>
      </c>
      <c r="I19" s="90"/>
      <c r="J19" s="90">
        <v>0</v>
      </c>
      <c r="K19" s="129"/>
      <c r="L19" s="90">
        <v>0</v>
      </c>
      <c r="M19" s="129"/>
      <c r="N19" s="90">
        <v>398884536</v>
      </c>
    </row>
    <row r="20" spans="1:14" ht="15" customHeight="1">
      <c r="A20" s="3" t="s">
        <v>97</v>
      </c>
      <c r="B20" s="130"/>
      <c r="D20" s="127"/>
      <c r="E20" s="128"/>
      <c r="F20" s="87">
        <v>0</v>
      </c>
      <c r="G20" s="90"/>
      <c r="H20" s="87">
        <v>0</v>
      </c>
      <c r="I20" s="90"/>
      <c r="J20" s="87">
        <v>0</v>
      </c>
      <c r="K20" s="131"/>
      <c r="L20" s="87">
        <v>22046843</v>
      </c>
      <c r="M20" s="131"/>
      <c r="N20" s="87">
        <v>22046843</v>
      </c>
    </row>
    <row r="21" spans="1:14" ht="15" customHeight="1">
      <c r="B21" s="12"/>
      <c r="C21" s="12"/>
      <c r="D21" s="12"/>
      <c r="E21" s="12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14" ht="15" customHeight="1" thickBot="1">
      <c r="A22" s="1" t="s">
        <v>120</v>
      </c>
      <c r="B22" s="1"/>
      <c r="D22" s="128"/>
      <c r="E22" s="128"/>
      <c r="F22" s="132">
        <f>SUM(F18:F20)</f>
        <v>400000000</v>
      </c>
      <c r="G22" s="90"/>
      <c r="H22" s="132">
        <f>SUM(H18:H20)</f>
        <v>305527766</v>
      </c>
      <c r="I22" s="90"/>
      <c r="J22" s="132">
        <f>SUM(J18:J20)</f>
        <v>4320000</v>
      </c>
      <c r="K22" s="90"/>
      <c r="L22" s="132">
        <f>SUM(L18:L20)</f>
        <v>51897086</v>
      </c>
      <c r="M22" s="90"/>
      <c r="N22" s="132">
        <f>SUM(N18:N20)</f>
        <v>761744852</v>
      </c>
    </row>
    <row r="23" spans="1:14" ht="15" customHeight="1" thickTop="1">
      <c r="A23" s="1"/>
      <c r="B23" s="1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14" ht="15" customHeight="1">
      <c r="A24" s="1"/>
      <c r="B24" s="1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14" ht="15" customHeight="1">
      <c r="A25" s="1"/>
      <c r="B25" s="1"/>
      <c r="F25" s="134"/>
      <c r="G25" s="134"/>
      <c r="H25" s="134"/>
      <c r="I25" s="134"/>
      <c r="J25" s="134"/>
      <c r="K25" s="134"/>
      <c r="L25" s="134"/>
      <c r="M25" s="134"/>
      <c r="N25" s="134"/>
    </row>
    <row r="26" spans="1:14" ht="15" customHeight="1">
      <c r="A26" s="1"/>
      <c r="B26" s="1"/>
      <c r="F26" s="134"/>
      <c r="G26" s="134"/>
      <c r="H26" s="134"/>
      <c r="I26" s="134"/>
      <c r="J26" s="134"/>
      <c r="K26" s="134"/>
      <c r="L26" s="134"/>
      <c r="M26" s="134"/>
      <c r="N26" s="134"/>
    </row>
    <row r="27" spans="1:14" ht="15" customHeight="1">
      <c r="A27" s="1"/>
      <c r="B27" s="1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14" ht="15" customHeight="1">
      <c r="A28" s="1"/>
      <c r="B28" s="1"/>
      <c r="F28" s="134"/>
      <c r="G28" s="134"/>
      <c r="H28" s="134"/>
      <c r="I28" s="134"/>
      <c r="J28" s="134"/>
      <c r="K28" s="134"/>
      <c r="L28" s="134"/>
      <c r="M28" s="134"/>
      <c r="N28" s="134"/>
    </row>
    <row r="29" spans="1:14" ht="15" customHeight="1">
      <c r="A29" s="1"/>
      <c r="B29" s="1"/>
      <c r="F29" s="134"/>
      <c r="G29" s="134"/>
      <c r="H29" s="134"/>
      <c r="I29" s="134"/>
      <c r="J29" s="134"/>
      <c r="K29" s="134"/>
      <c r="L29" s="134"/>
      <c r="M29" s="134"/>
      <c r="N29" s="134"/>
    </row>
    <row r="30" spans="1:14" ht="15" customHeight="1">
      <c r="A30" s="1"/>
      <c r="B30" s="1"/>
      <c r="F30" s="134"/>
      <c r="G30" s="134"/>
      <c r="H30" s="134"/>
      <c r="I30" s="134"/>
      <c r="J30" s="134"/>
      <c r="K30" s="134"/>
      <c r="L30" s="134"/>
      <c r="M30" s="134"/>
      <c r="N30" s="134"/>
    </row>
    <row r="31" spans="1:14" ht="15" customHeight="1">
      <c r="A31" s="1"/>
      <c r="B31" s="1"/>
      <c r="F31" s="134"/>
      <c r="G31" s="134"/>
      <c r="H31" s="134"/>
      <c r="I31" s="134"/>
      <c r="J31" s="134"/>
      <c r="K31" s="134"/>
      <c r="L31" s="134"/>
      <c r="M31" s="134"/>
      <c r="N31" s="134"/>
    </row>
    <row r="32" spans="1:14" ht="15" customHeight="1">
      <c r="A32" s="1"/>
      <c r="B32" s="1"/>
      <c r="F32" s="134"/>
      <c r="G32" s="134"/>
      <c r="H32" s="134"/>
      <c r="I32" s="134"/>
      <c r="J32" s="134"/>
      <c r="K32" s="134"/>
      <c r="L32" s="134"/>
      <c r="M32" s="134"/>
      <c r="N32" s="134"/>
    </row>
    <row r="33" spans="1:14" ht="15" customHeight="1">
      <c r="A33" s="1"/>
      <c r="B33" s="1"/>
      <c r="F33" s="134"/>
      <c r="G33" s="134"/>
      <c r="H33" s="134"/>
      <c r="I33" s="134"/>
      <c r="J33" s="134"/>
      <c r="K33" s="134"/>
      <c r="L33" s="134"/>
      <c r="M33" s="134"/>
      <c r="N33" s="134"/>
    </row>
    <row r="34" spans="1:14" ht="15" customHeight="1">
      <c r="A34" s="1"/>
      <c r="B34" s="1"/>
      <c r="F34" s="134"/>
      <c r="G34" s="134"/>
      <c r="H34" s="134"/>
      <c r="I34" s="134"/>
      <c r="J34" s="134"/>
      <c r="K34" s="134"/>
      <c r="L34" s="134"/>
      <c r="M34" s="134"/>
      <c r="N34" s="134"/>
    </row>
    <row r="35" spans="1:14" ht="15" customHeight="1">
      <c r="A35" s="1"/>
      <c r="B35" s="1"/>
      <c r="F35" s="134"/>
      <c r="G35" s="134"/>
      <c r="H35" s="134"/>
      <c r="I35" s="134"/>
      <c r="J35" s="134"/>
      <c r="K35" s="134"/>
      <c r="L35" s="134"/>
      <c r="M35" s="134"/>
      <c r="N35" s="134"/>
    </row>
    <row r="36" spans="1:14" ht="15" customHeight="1">
      <c r="A36" s="1"/>
      <c r="B36" s="1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14" ht="15" customHeight="1">
      <c r="A37" s="1"/>
      <c r="B37" s="1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14" ht="15" customHeight="1">
      <c r="A38" s="1"/>
      <c r="B38" s="1"/>
      <c r="F38" s="134"/>
      <c r="G38" s="134"/>
      <c r="H38" s="134"/>
      <c r="I38" s="134"/>
      <c r="J38" s="134"/>
      <c r="K38" s="134"/>
      <c r="L38" s="134"/>
      <c r="M38" s="134"/>
      <c r="N38" s="134"/>
    </row>
    <row r="39" spans="1:14" ht="15" customHeight="1">
      <c r="A39" s="1"/>
      <c r="B39" s="1"/>
      <c r="F39" s="134"/>
      <c r="G39" s="134"/>
      <c r="H39" s="134"/>
      <c r="I39" s="134"/>
      <c r="J39" s="134"/>
      <c r="K39" s="134"/>
      <c r="L39" s="134"/>
      <c r="M39" s="134"/>
      <c r="N39" s="134"/>
    </row>
    <row r="40" spans="1:14" ht="15" customHeight="1">
      <c r="A40" s="1"/>
      <c r="B40" s="1"/>
      <c r="F40" s="134"/>
      <c r="G40" s="134"/>
      <c r="H40" s="134"/>
      <c r="I40" s="134"/>
      <c r="J40" s="134"/>
      <c r="K40" s="134"/>
      <c r="L40" s="134"/>
      <c r="M40" s="134"/>
      <c r="N40" s="134"/>
    </row>
    <row r="41" spans="1:14" ht="15" customHeight="1">
      <c r="A41" s="1"/>
      <c r="B41" s="1"/>
      <c r="F41" s="134"/>
      <c r="G41" s="134"/>
      <c r="H41" s="134"/>
      <c r="I41" s="134"/>
      <c r="J41" s="134"/>
      <c r="K41" s="134"/>
      <c r="L41" s="134"/>
      <c r="M41" s="134"/>
      <c r="N41" s="134"/>
    </row>
    <row r="42" spans="1:14" ht="15" customHeight="1">
      <c r="A42" s="1"/>
      <c r="B42" s="1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14" ht="15" customHeight="1">
      <c r="A43" s="1"/>
      <c r="B43" s="1"/>
      <c r="F43" s="134"/>
      <c r="G43" s="134"/>
      <c r="H43" s="134"/>
      <c r="I43" s="134"/>
      <c r="J43" s="134"/>
      <c r="K43" s="134"/>
      <c r="L43" s="134"/>
      <c r="M43" s="134"/>
      <c r="N43" s="134"/>
    </row>
    <row r="44" spans="1:14" ht="15" customHeight="1">
      <c r="A44" s="1"/>
      <c r="B44" s="1"/>
      <c r="F44" s="134"/>
      <c r="G44" s="134"/>
      <c r="H44" s="134"/>
      <c r="I44" s="134"/>
      <c r="J44" s="134"/>
      <c r="K44" s="134"/>
      <c r="L44" s="134"/>
      <c r="M44" s="134"/>
      <c r="N44" s="134"/>
    </row>
    <row r="45" spans="1:14" ht="15" customHeight="1">
      <c r="A45" s="1"/>
      <c r="B45" s="1"/>
      <c r="F45" s="134"/>
      <c r="G45" s="134"/>
      <c r="H45" s="134"/>
      <c r="I45" s="134"/>
      <c r="J45" s="134"/>
      <c r="K45" s="134"/>
      <c r="L45" s="134"/>
      <c r="M45" s="134"/>
      <c r="N45" s="134"/>
    </row>
    <row r="46" spans="1:14" ht="15" customHeight="1">
      <c r="A46" s="1"/>
      <c r="B46" s="1"/>
      <c r="F46" s="134"/>
      <c r="G46" s="134"/>
      <c r="H46" s="134"/>
      <c r="I46" s="134"/>
      <c r="J46" s="134"/>
      <c r="K46" s="134"/>
      <c r="L46" s="134"/>
      <c r="M46" s="134"/>
      <c r="N46" s="134"/>
    </row>
    <row r="47" spans="1:14" ht="15" customHeight="1">
      <c r="A47" s="1"/>
      <c r="B47" s="1"/>
      <c r="F47" s="134"/>
      <c r="G47" s="134"/>
      <c r="H47" s="134"/>
      <c r="I47" s="134"/>
      <c r="J47" s="134"/>
      <c r="K47" s="134"/>
      <c r="L47" s="134"/>
      <c r="M47" s="134"/>
      <c r="N47" s="134"/>
    </row>
    <row r="48" spans="1:14" ht="15" customHeight="1">
      <c r="A48" s="1"/>
      <c r="B48" s="1"/>
      <c r="F48" s="134"/>
      <c r="G48" s="134"/>
      <c r="H48" s="134"/>
      <c r="I48" s="134"/>
      <c r="J48" s="134"/>
      <c r="K48" s="134"/>
      <c r="L48" s="134"/>
      <c r="M48" s="134"/>
      <c r="N48" s="134"/>
    </row>
    <row r="49" spans="1:14" ht="15" customHeight="1">
      <c r="A49" s="1"/>
      <c r="B49" s="1"/>
      <c r="F49" s="134"/>
      <c r="G49" s="134"/>
      <c r="H49" s="134"/>
      <c r="I49" s="134"/>
      <c r="J49" s="134"/>
      <c r="K49" s="134"/>
      <c r="L49" s="134"/>
      <c r="M49" s="134"/>
      <c r="N49" s="134"/>
    </row>
    <row r="50" spans="1:14" ht="15" customHeight="1">
      <c r="A50" s="1"/>
      <c r="B50" s="1"/>
      <c r="F50" s="134"/>
      <c r="G50" s="134"/>
      <c r="H50" s="134"/>
      <c r="I50" s="134"/>
      <c r="J50" s="134"/>
      <c r="K50" s="134"/>
      <c r="L50" s="134"/>
      <c r="M50" s="134"/>
      <c r="N50" s="134"/>
    </row>
    <row r="51" spans="1:14" ht="15" customHeight="1">
      <c r="A51" s="1"/>
      <c r="B51" s="1"/>
      <c r="F51" s="134"/>
      <c r="G51" s="134"/>
      <c r="H51" s="134"/>
      <c r="I51" s="134"/>
      <c r="J51" s="134"/>
      <c r="K51" s="134"/>
      <c r="L51" s="134"/>
      <c r="M51" s="134"/>
      <c r="N51" s="134"/>
    </row>
    <row r="52" spans="1:14" ht="15" customHeight="1">
      <c r="A52" s="1"/>
      <c r="B52" s="1"/>
      <c r="F52" s="134"/>
      <c r="G52" s="134"/>
      <c r="H52" s="134"/>
      <c r="I52" s="134"/>
      <c r="J52" s="134"/>
      <c r="K52" s="134"/>
      <c r="L52" s="134"/>
      <c r="M52" s="134"/>
      <c r="N52" s="134"/>
    </row>
    <row r="53" spans="1:14" ht="15" customHeight="1">
      <c r="A53" s="1"/>
      <c r="B53" s="1"/>
      <c r="F53" s="134"/>
      <c r="G53" s="134"/>
      <c r="H53" s="134"/>
      <c r="I53" s="134"/>
      <c r="J53" s="134"/>
      <c r="K53" s="134"/>
      <c r="L53" s="134"/>
      <c r="M53" s="134"/>
      <c r="N53" s="134"/>
    </row>
    <row r="54" spans="1:14" ht="15" customHeight="1">
      <c r="A54" s="1"/>
      <c r="B54" s="1"/>
      <c r="F54" s="134"/>
      <c r="G54" s="134"/>
      <c r="H54" s="134"/>
      <c r="I54" s="134"/>
      <c r="J54" s="134"/>
      <c r="K54" s="134"/>
      <c r="L54" s="134"/>
      <c r="M54" s="134"/>
      <c r="N54" s="134"/>
    </row>
    <row r="55" spans="1:14" ht="15" customHeight="1">
      <c r="A55" s="1"/>
      <c r="B55" s="1"/>
      <c r="F55" s="134"/>
      <c r="G55" s="134"/>
      <c r="H55" s="134"/>
      <c r="I55" s="134"/>
      <c r="J55" s="134"/>
      <c r="K55" s="134"/>
      <c r="L55" s="134"/>
      <c r="M55" s="134"/>
      <c r="N55" s="134"/>
    </row>
    <row r="56" spans="1:14" ht="15" customHeight="1">
      <c r="A56" s="1"/>
      <c r="B56" s="1"/>
      <c r="F56" s="134"/>
      <c r="G56" s="134"/>
      <c r="H56" s="134"/>
      <c r="I56" s="134"/>
      <c r="J56" s="134"/>
      <c r="K56" s="134"/>
      <c r="L56" s="134"/>
      <c r="M56" s="134"/>
      <c r="N56" s="134"/>
    </row>
    <row r="57" spans="1:14" ht="15" customHeight="1">
      <c r="A57" s="1"/>
      <c r="B57" s="1"/>
      <c r="F57" s="134"/>
      <c r="G57" s="134"/>
      <c r="H57" s="134"/>
      <c r="I57" s="134"/>
      <c r="J57" s="134"/>
      <c r="K57" s="134"/>
      <c r="L57" s="134"/>
      <c r="M57" s="134"/>
      <c r="N57" s="134"/>
    </row>
    <row r="58" spans="1:14" ht="15" customHeight="1">
      <c r="A58" s="1"/>
      <c r="B58" s="1"/>
      <c r="F58" s="134"/>
      <c r="G58" s="134"/>
      <c r="H58" s="134"/>
      <c r="I58" s="134"/>
      <c r="J58" s="134"/>
      <c r="K58" s="134"/>
      <c r="L58" s="134"/>
      <c r="M58" s="134"/>
      <c r="N58" s="134"/>
    </row>
    <row r="59" spans="1:14" ht="18" customHeight="1">
      <c r="A59" s="1"/>
      <c r="B59" s="1"/>
      <c r="F59" s="134"/>
      <c r="G59" s="134"/>
      <c r="H59" s="134"/>
      <c r="I59" s="134"/>
      <c r="J59" s="134"/>
      <c r="K59" s="134"/>
      <c r="L59" s="134"/>
      <c r="M59" s="134"/>
      <c r="N59" s="134"/>
    </row>
    <row r="60" spans="1:14" s="12" customFormat="1" ht="20.100000000000001" customHeight="1">
      <c r="A60" s="135" t="str">
        <f>'Equity-conso6'!A36</f>
        <v>The accompanying condensed notes are integral part of these interim financial information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</row>
    <row r="61" spans="1:14" ht="15" customHeight="1">
      <c r="A61" s="12"/>
      <c r="B61" s="12"/>
      <c r="C61" s="12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04">
        <v>7</v>
      </c>
    </row>
    <row r="62" spans="1:14" ht="15" customHeight="1"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</row>
    <row r="63" spans="1:14" ht="15" customHeight="1"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</row>
    <row r="64" spans="1:14" ht="15" customHeight="1"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</row>
    <row r="65" spans="4:14" ht="15" customHeight="1"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</row>
    <row r="66" spans="4:14" ht="15" customHeight="1"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</row>
    <row r="67" spans="4:14" ht="15" customHeight="1"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</row>
    <row r="68" spans="4:14" ht="15" customHeight="1"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</row>
    <row r="69" spans="4:14" ht="15" customHeight="1"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</row>
    <row r="70" spans="4:14" ht="15" customHeight="1"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</row>
    <row r="71" spans="4:14" ht="15" customHeight="1"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</row>
    <row r="72" spans="4:14" ht="15" customHeight="1"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</row>
    <row r="73" spans="4:14" ht="15" customHeight="1"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</row>
    <row r="74" spans="4:14" ht="15" customHeight="1"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</row>
    <row r="75" spans="4:14" ht="15" customHeight="1"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</row>
    <row r="76" spans="4:14" ht="15" customHeight="1"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</row>
  </sheetData>
  <mergeCells count="2">
    <mergeCell ref="F6:N6"/>
    <mergeCell ref="J7:L7"/>
  </mergeCells>
  <pageMargins left="0.8" right="0.5" top="0.5" bottom="0.4" header="0.49" footer="0.4"/>
  <pageSetup paperSize="9" scale="88" firstPageNumber="2" orientation="portrait" useFirstPageNumber="1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Q137"/>
  <sheetViews>
    <sheetView zoomScaleNormal="100" zoomScaleSheetLayoutView="100" workbookViewId="0">
      <selection activeCell="C81" sqref="C81"/>
    </sheetView>
  </sheetViews>
  <sheetFormatPr defaultColWidth="9.125" defaultRowHeight="14.1" customHeight="1"/>
  <cols>
    <col min="1" max="2" width="1.625" style="3" customWidth="1"/>
    <col min="3" max="3" width="41" style="3" customWidth="1"/>
    <col min="4" max="4" width="5.875" style="16" customWidth="1"/>
    <col min="5" max="5" width="0.875" style="16" customWidth="1"/>
    <col min="6" max="6" width="13" style="3" customWidth="1"/>
    <col min="7" max="7" width="0.875" style="3" customWidth="1"/>
    <col min="8" max="8" width="13" style="3" customWidth="1"/>
    <col min="9" max="9" width="0.875" style="3" customWidth="1"/>
    <col min="10" max="10" width="13" style="3" customWidth="1"/>
    <col min="11" max="11" width="0.875" style="3" customWidth="1"/>
    <col min="12" max="12" width="13" style="3" customWidth="1"/>
    <col min="13" max="13" width="13.75" style="3" bestFit="1" customWidth="1"/>
    <col min="14" max="14" width="16" style="3" bestFit="1" customWidth="1"/>
    <col min="15" max="16384" width="9.125" style="3"/>
  </cols>
  <sheetData>
    <row r="1" spans="1:17" ht="14.1" customHeight="1">
      <c r="A1" s="1" t="str">
        <f>+Equity_entity7!A1</f>
        <v>Takuni Group Public Company Limited</v>
      </c>
      <c r="B1" s="1"/>
      <c r="C1" s="1"/>
      <c r="D1" s="137"/>
      <c r="E1" s="137"/>
      <c r="F1" s="1"/>
      <c r="G1" s="1"/>
      <c r="H1" s="1"/>
      <c r="I1" s="1"/>
      <c r="J1" s="1"/>
      <c r="K1" s="1"/>
      <c r="L1" s="1"/>
    </row>
    <row r="2" spans="1:17" ht="14.1" customHeight="1">
      <c r="A2" s="1" t="s">
        <v>122</v>
      </c>
      <c r="B2" s="1"/>
      <c r="C2" s="1"/>
      <c r="D2" s="137"/>
      <c r="E2" s="137"/>
      <c r="F2" s="1"/>
      <c r="G2" s="1"/>
      <c r="H2" s="1"/>
      <c r="I2" s="1"/>
      <c r="J2" s="1"/>
      <c r="K2" s="1"/>
      <c r="L2" s="1"/>
    </row>
    <row r="3" spans="1:17" ht="14.1" customHeight="1">
      <c r="A3" s="5" t="str">
        <f>Equity_entity7!A3</f>
        <v>For the three-month period ended 31 March 2017</v>
      </c>
      <c r="B3" s="5"/>
      <c r="C3" s="5"/>
      <c r="D3" s="107"/>
      <c r="E3" s="107"/>
      <c r="F3" s="5"/>
      <c r="G3" s="5"/>
      <c r="H3" s="5"/>
      <c r="I3" s="5"/>
      <c r="J3" s="5"/>
      <c r="K3" s="5"/>
      <c r="L3" s="5"/>
    </row>
    <row r="4" spans="1:17" ht="14.1" customHeight="1">
      <c r="A4" s="10"/>
      <c r="B4" s="10"/>
      <c r="C4" s="10"/>
      <c r="D4" s="53"/>
      <c r="E4" s="53"/>
      <c r="F4" s="10"/>
      <c r="G4" s="10"/>
      <c r="H4" s="10"/>
      <c r="I4" s="10"/>
      <c r="J4" s="10"/>
      <c r="K4" s="10"/>
      <c r="L4" s="10"/>
    </row>
    <row r="5" spans="1:17" ht="14.1" customHeight="1">
      <c r="A5" s="10"/>
      <c r="B5" s="10"/>
      <c r="C5" s="10"/>
      <c r="D5" s="53"/>
      <c r="E5" s="53"/>
      <c r="F5" s="10"/>
      <c r="G5" s="10"/>
      <c r="H5" s="10"/>
      <c r="I5" s="10"/>
      <c r="J5" s="10"/>
      <c r="K5" s="10"/>
      <c r="L5" s="10"/>
    </row>
    <row r="6" spans="1:17" ht="14.1" customHeight="1">
      <c r="A6" s="10"/>
      <c r="B6" s="10"/>
      <c r="C6" s="10"/>
      <c r="D6" s="53"/>
      <c r="E6" s="53"/>
      <c r="F6" s="152" t="s">
        <v>194</v>
      </c>
      <c r="G6" s="152"/>
      <c r="H6" s="152"/>
      <c r="I6" s="14"/>
      <c r="J6" s="152" t="s">
        <v>193</v>
      </c>
      <c r="K6" s="152"/>
      <c r="L6" s="152"/>
    </row>
    <row r="7" spans="1:17" ht="14.1" customHeight="1">
      <c r="F7" s="153" t="s">
        <v>192</v>
      </c>
      <c r="G7" s="153"/>
      <c r="H7" s="153"/>
      <c r="I7" s="17"/>
      <c r="J7" s="153" t="s">
        <v>192</v>
      </c>
      <c r="K7" s="153"/>
      <c r="L7" s="153"/>
    </row>
    <row r="8" spans="1:17" ht="14.1" customHeight="1">
      <c r="F8" s="18" t="s">
        <v>2</v>
      </c>
      <c r="G8" s="18"/>
      <c r="H8" s="18" t="s">
        <v>2</v>
      </c>
      <c r="I8" s="18"/>
      <c r="J8" s="18" t="s">
        <v>2</v>
      </c>
      <c r="K8" s="18"/>
      <c r="L8" s="18" t="s">
        <v>2</v>
      </c>
    </row>
    <row r="9" spans="1:17" ht="14.1" customHeight="1">
      <c r="F9" s="21" t="s">
        <v>6</v>
      </c>
      <c r="G9" s="22"/>
      <c r="H9" s="21" t="s">
        <v>7</v>
      </c>
      <c r="I9" s="22"/>
      <c r="J9" s="21" t="s">
        <v>6</v>
      </c>
      <c r="K9" s="22"/>
      <c r="L9" s="21" t="s">
        <v>7</v>
      </c>
    </row>
    <row r="10" spans="1:17" ht="14.1" customHeight="1">
      <c r="D10" s="138" t="s">
        <v>8</v>
      </c>
      <c r="E10" s="139"/>
      <c r="F10" s="23" t="s">
        <v>9</v>
      </c>
      <c r="G10" s="22"/>
      <c r="H10" s="23" t="s">
        <v>9</v>
      </c>
      <c r="I10" s="22"/>
      <c r="J10" s="23" t="s">
        <v>9</v>
      </c>
      <c r="K10" s="22"/>
      <c r="L10" s="23" t="s">
        <v>9</v>
      </c>
    </row>
    <row r="11" spans="1:17" ht="14.1" customHeight="1">
      <c r="A11" s="1" t="s">
        <v>123</v>
      </c>
      <c r="D11" s="13"/>
      <c r="E11" s="13"/>
      <c r="F11" s="140"/>
      <c r="G11" s="140"/>
      <c r="H11" s="140"/>
      <c r="I11" s="140"/>
      <c r="J11" s="140"/>
      <c r="K11" s="140"/>
      <c r="L11" s="140"/>
    </row>
    <row r="12" spans="1:17" ht="14.1" customHeight="1">
      <c r="A12" s="15" t="s">
        <v>86</v>
      </c>
      <c r="D12" s="13"/>
      <c r="E12" s="13"/>
      <c r="F12" s="30">
        <f>'PL5'!F34</f>
        <v>4010222</v>
      </c>
      <c r="G12" s="30"/>
      <c r="H12" s="30">
        <f>+'PL5'!H34</f>
        <v>3036990</v>
      </c>
      <c r="I12" s="30"/>
      <c r="J12" s="30">
        <v>2274727</v>
      </c>
      <c r="K12" s="30"/>
      <c r="L12" s="30">
        <f>+'PL5'!L34</f>
        <v>22153485</v>
      </c>
      <c r="N12" s="30"/>
      <c r="O12" s="30"/>
      <c r="P12" s="30"/>
      <c r="Q12" s="30"/>
    </row>
    <row r="13" spans="1:17" ht="14.1" customHeight="1">
      <c r="A13" s="3" t="s">
        <v>124</v>
      </c>
      <c r="F13" s="30"/>
      <c r="G13" s="30"/>
      <c r="H13" s="30"/>
      <c r="I13" s="30"/>
      <c r="J13" s="30"/>
      <c r="K13" s="30"/>
      <c r="L13" s="30"/>
    </row>
    <row r="14" spans="1:17" ht="14.1" customHeight="1">
      <c r="B14" s="3" t="s">
        <v>125</v>
      </c>
      <c r="D14" s="16" t="s">
        <v>181</v>
      </c>
      <c r="F14" s="141">
        <v>11207631</v>
      </c>
      <c r="G14" s="30"/>
      <c r="H14" s="141">
        <v>3644507</v>
      </c>
      <c r="I14" s="30"/>
      <c r="J14" s="141">
        <v>1375478</v>
      </c>
      <c r="K14" s="30"/>
      <c r="L14" s="141">
        <v>1487170</v>
      </c>
      <c r="N14" s="30"/>
      <c r="O14" s="30"/>
      <c r="P14" s="30"/>
      <c r="Q14" s="30"/>
    </row>
    <row r="15" spans="1:17" ht="14.1" customHeight="1">
      <c r="B15" s="3" t="s">
        <v>126</v>
      </c>
      <c r="F15" s="141">
        <v>84843</v>
      </c>
      <c r="G15" s="30"/>
      <c r="H15" s="141">
        <v>-61334</v>
      </c>
      <c r="I15" s="30"/>
      <c r="J15" s="141">
        <v>189366</v>
      </c>
      <c r="K15" s="142"/>
      <c r="L15" s="141">
        <v>-55950</v>
      </c>
      <c r="N15" s="30"/>
      <c r="O15" s="30"/>
      <c r="P15" s="30"/>
      <c r="Q15" s="30"/>
    </row>
    <row r="16" spans="1:17" ht="14.1" customHeight="1">
      <c r="B16" s="143" t="s">
        <v>127</v>
      </c>
      <c r="C16" s="144"/>
      <c r="D16" s="16">
        <v>9</v>
      </c>
      <c r="F16" s="141">
        <v>0</v>
      </c>
      <c r="G16" s="30"/>
      <c r="H16" s="141">
        <v>0</v>
      </c>
      <c r="I16" s="30"/>
      <c r="J16" s="141">
        <v>-174756</v>
      </c>
      <c r="K16" s="142"/>
      <c r="L16" s="141">
        <v>0</v>
      </c>
      <c r="N16" s="30"/>
      <c r="O16" s="30"/>
      <c r="P16" s="30"/>
      <c r="Q16" s="30"/>
    </row>
    <row r="17" spans="1:17" ht="14.1" customHeight="1">
      <c r="B17" s="3" t="s">
        <v>128</v>
      </c>
      <c r="F17" s="141"/>
      <c r="G17" s="30"/>
      <c r="H17" s="141"/>
      <c r="I17" s="30"/>
      <c r="J17" s="141"/>
      <c r="K17" s="30"/>
      <c r="L17" s="141"/>
    </row>
    <row r="18" spans="1:17" ht="14.1" customHeight="1">
      <c r="C18" s="15" t="s">
        <v>129</v>
      </c>
      <c r="D18" s="3"/>
      <c r="E18" s="3"/>
      <c r="L18" s="141"/>
      <c r="N18" s="30"/>
      <c r="O18" s="30"/>
      <c r="P18" s="30"/>
      <c r="Q18" s="30"/>
    </row>
    <row r="19" spans="1:17" ht="14.1" customHeight="1">
      <c r="C19" s="15" t="s">
        <v>206</v>
      </c>
      <c r="D19" s="16">
        <v>8</v>
      </c>
      <c r="E19" s="3"/>
      <c r="F19" s="141">
        <v>-254166</v>
      </c>
      <c r="G19" s="30"/>
      <c r="H19" s="141">
        <v>-495711</v>
      </c>
      <c r="I19" s="30"/>
      <c r="J19" s="141">
        <v>0</v>
      </c>
      <c r="K19" s="30"/>
      <c r="L19" s="141">
        <v>0</v>
      </c>
      <c r="N19" s="30"/>
      <c r="O19" s="30"/>
      <c r="P19" s="30"/>
      <c r="Q19" s="30"/>
    </row>
    <row r="20" spans="1:17" ht="14.1" customHeight="1">
      <c r="B20" s="3" t="s">
        <v>130</v>
      </c>
      <c r="C20" s="16"/>
      <c r="D20" s="3"/>
      <c r="E20" s="3"/>
      <c r="N20" s="30"/>
      <c r="O20" s="30"/>
      <c r="P20" s="30"/>
      <c r="Q20" s="30"/>
    </row>
    <row r="21" spans="1:17" ht="14.1" customHeight="1">
      <c r="C21" s="3" t="s">
        <v>131</v>
      </c>
      <c r="D21" s="3"/>
      <c r="E21" s="3"/>
      <c r="F21" s="141">
        <v>-2443802</v>
      </c>
      <c r="G21" s="30"/>
      <c r="H21" s="141">
        <v>732</v>
      </c>
      <c r="I21" s="30"/>
      <c r="J21" s="141">
        <v>0</v>
      </c>
      <c r="K21" s="30"/>
      <c r="L21" s="141">
        <v>0</v>
      </c>
      <c r="N21" s="30"/>
      <c r="O21" s="30"/>
      <c r="P21" s="30"/>
      <c r="Q21" s="30"/>
    </row>
    <row r="22" spans="1:17" ht="14.1" customHeight="1">
      <c r="B22" s="3" t="s">
        <v>132</v>
      </c>
      <c r="D22" s="16">
        <v>6</v>
      </c>
      <c r="E22" s="3"/>
      <c r="F22" s="141">
        <v>-98854</v>
      </c>
      <c r="G22" s="30"/>
      <c r="H22" s="141">
        <v>0</v>
      </c>
      <c r="I22" s="30"/>
      <c r="J22" s="141">
        <v>-98854</v>
      </c>
      <c r="K22" s="30"/>
      <c r="L22" s="141">
        <v>0</v>
      </c>
      <c r="N22" s="30"/>
      <c r="O22" s="30"/>
      <c r="P22" s="30"/>
      <c r="Q22" s="30"/>
    </row>
    <row r="23" spans="1:17" ht="15" customHeight="1">
      <c r="B23" s="3" t="s">
        <v>133</v>
      </c>
      <c r="E23" s="3"/>
      <c r="F23" s="141">
        <v>0</v>
      </c>
      <c r="G23" s="30"/>
      <c r="H23" s="141">
        <v>6793052</v>
      </c>
      <c r="I23" s="30"/>
      <c r="J23" s="141">
        <v>0</v>
      </c>
      <c r="K23" s="30"/>
      <c r="L23" s="141">
        <v>0</v>
      </c>
      <c r="N23" s="30"/>
      <c r="O23" s="30"/>
      <c r="P23" s="30"/>
      <c r="Q23" s="30"/>
    </row>
    <row r="24" spans="1:17" ht="14.1" customHeight="1">
      <c r="B24" s="3" t="s">
        <v>134</v>
      </c>
      <c r="F24" s="37">
        <v>3822261</v>
      </c>
      <c r="G24" s="14"/>
      <c r="H24" s="37">
        <v>1335207</v>
      </c>
      <c r="I24" s="14"/>
      <c r="J24" s="37">
        <v>60289</v>
      </c>
      <c r="K24" s="14"/>
      <c r="L24" s="37">
        <v>951275</v>
      </c>
      <c r="N24" s="30"/>
      <c r="O24" s="30"/>
      <c r="P24" s="30"/>
      <c r="Q24" s="30"/>
    </row>
    <row r="25" spans="1:17" ht="14.1" customHeight="1">
      <c r="B25" s="3" t="s">
        <v>135</v>
      </c>
      <c r="F25" s="81">
        <v>-1040674</v>
      </c>
      <c r="G25" s="14"/>
      <c r="H25" s="81">
        <v>-2210719</v>
      </c>
      <c r="I25" s="14"/>
      <c r="J25" s="81">
        <v>-2639375</v>
      </c>
      <c r="K25" s="14"/>
      <c r="L25" s="81">
        <v>-2335079</v>
      </c>
      <c r="N25" s="30"/>
      <c r="O25" s="30"/>
      <c r="P25" s="30"/>
      <c r="Q25" s="30"/>
    </row>
    <row r="26" spans="1:17" ht="14.1" customHeight="1">
      <c r="F26" s="41"/>
      <c r="G26" s="142"/>
      <c r="H26" s="41"/>
      <c r="I26" s="142"/>
      <c r="J26" s="41"/>
      <c r="K26" s="142"/>
      <c r="L26" s="41"/>
      <c r="N26" s="30"/>
      <c r="O26" s="30"/>
      <c r="P26" s="30"/>
      <c r="Q26" s="30"/>
    </row>
    <row r="27" spans="1:17" ht="14.1" customHeight="1">
      <c r="B27" s="1"/>
      <c r="F27" s="142">
        <f>SUM(F12:F25)</f>
        <v>15287461</v>
      </c>
      <c r="G27" s="142"/>
      <c r="H27" s="142">
        <f>SUM(H12:H25)</f>
        <v>12042724</v>
      </c>
      <c r="I27" s="142"/>
      <c r="J27" s="142">
        <f>SUM(J12:J25)</f>
        <v>986875</v>
      </c>
      <c r="K27" s="142"/>
      <c r="L27" s="142">
        <f>SUM(L12:L25)</f>
        <v>22200901</v>
      </c>
      <c r="N27" s="30"/>
      <c r="O27" s="30"/>
      <c r="P27" s="30"/>
      <c r="Q27" s="30"/>
    </row>
    <row r="28" spans="1:17" ht="14.1" customHeight="1">
      <c r="A28" s="3" t="s">
        <v>136</v>
      </c>
      <c r="F28" s="142"/>
      <c r="G28" s="142"/>
      <c r="H28" s="142"/>
      <c r="I28" s="142"/>
      <c r="J28" s="142"/>
      <c r="K28" s="142"/>
      <c r="L28" s="142"/>
      <c r="N28" s="30"/>
      <c r="O28" s="30"/>
      <c r="P28" s="30"/>
      <c r="Q28" s="30"/>
    </row>
    <row r="29" spans="1:17" ht="14.1" customHeight="1">
      <c r="B29" s="28" t="s">
        <v>137</v>
      </c>
      <c r="F29" s="141">
        <v>69729410</v>
      </c>
      <c r="G29" s="30"/>
      <c r="H29" s="141">
        <v>20730762</v>
      </c>
      <c r="I29" s="30"/>
      <c r="J29" s="141">
        <v>-838892</v>
      </c>
      <c r="K29" s="142"/>
      <c r="L29" s="141">
        <v>-22413537</v>
      </c>
      <c r="N29" s="30"/>
      <c r="O29" s="30"/>
      <c r="P29" s="30"/>
      <c r="Q29" s="30"/>
    </row>
    <row r="30" spans="1:17" ht="14.1" customHeight="1">
      <c r="B30" s="89" t="s">
        <v>138</v>
      </c>
      <c r="F30" s="141">
        <v>-6836068</v>
      </c>
      <c r="G30" s="30"/>
      <c r="H30" s="141">
        <v>12474464</v>
      </c>
      <c r="I30" s="30"/>
      <c r="J30" s="141">
        <v>-6833010</v>
      </c>
      <c r="K30" s="142"/>
      <c r="L30" s="141">
        <v>6481128</v>
      </c>
      <c r="N30" s="30"/>
      <c r="O30" s="30"/>
      <c r="P30" s="30"/>
      <c r="Q30" s="30"/>
    </row>
    <row r="31" spans="1:17" ht="14.1" customHeight="1">
      <c r="B31" s="89" t="s">
        <v>139</v>
      </c>
      <c r="F31" s="141">
        <v>6856152</v>
      </c>
      <c r="G31" s="30"/>
      <c r="H31" s="141">
        <v>272302</v>
      </c>
      <c r="I31" s="30"/>
      <c r="J31" s="141">
        <v>10423</v>
      </c>
      <c r="K31" s="41"/>
      <c r="L31" s="141">
        <v>55695</v>
      </c>
      <c r="N31" s="30"/>
      <c r="O31" s="30"/>
      <c r="P31" s="30"/>
      <c r="Q31" s="30"/>
    </row>
    <row r="32" spans="1:17" ht="14.1" customHeight="1">
      <c r="B32" s="89" t="s">
        <v>140</v>
      </c>
      <c r="F32" s="141">
        <v>36458</v>
      </c>
      <c r="G32" s="30"/>
      <c r="H32" s="141">
        <v>1488</v>
      </c>
      <c r="I32" s="30"/>
      <c r="J32" s="141">
        <v>359</v>
      </c>
      <c r="K32" s="41"/>
      <c r="L32" s="141">
        <v>0</v>
      </c>
      <c r="N32" s="30"/>
      <c r="O32" s="30"/>
      <c r="P32" s="30"/>
      <c r="Q32" s="30"/>
    </row>
    <row r="33" spans="1:17" ht="14.1" customHeight="1">
      <c r="B33" s="89" t="s">
        <v>201</v>
      </c>
      <c r="F33" s="141">
        <v>6845152</v>
      </c>
      <c r="G33" s="30"/>
      <c r="H33" s="141">
        <v>-13675849</v>
      </c>
      <c r="I33" s="30"/>
      <c r="J33" s="141">
        <v>10114801</v>
      </c>
      <c r="K33" s="142"/>
      <c r="L33" s="141">
        <v>-6760780</v>
      </c>
      <c r="N33" s="30"/>
      <c r="O33" s="30"/>
      <c r="P33" s="30"/>
      <c r="Q33" s="30"/>
    </row>
    <row r="34" spans="1:17" ht="14.1" customHeight="1">
      <c r="B34" s="3" t="s">
        <v>141</v>
      </c>
      <c r="F34" s="141">
        <v>-2902987</v>
      </c>
      <c r="G34" s="30"/>
      <c r="H34" s="141">
        <v>150101</v>
      </c>
      <c r="I34" s="30"/>
      <c r="J34" s="141">
        <v>0</v>
      </c>
      <c r="K34" s="142"/>
      <c r="L34" s="141">
        <v>0</v>
      </c>
      <c r="N34" s="30"/>
      <c r="O34" s="30"/>
      <c r="P34" s="30"/>
      <c r="Q34" s="30"/>
    </row>
    <row r="35" spans="1:17" ht="14.1" customHeight="1">
      <c r="B35" s="89" t="s">
        <v>142</v>
      </c>
      <c r="F35" s="141">
        <v>212199</v>
      </c>
      <c r="G35" s="30"/>
      <c r="H35" s="141">
        <v>60213</v>
      </c>
      <c r="I35" s="30"/>
      <c r="J35" s="141">
        <v>46679</v>
      </c>
      <c r="K35" s="41"/>
      <c r="L35" s="141">
        <v>44736</v>
      </c>
      <c r="N35" s="30"/>
      <c r="O35" s="30"/>
      <c r="P35" s="30"/>
      <c r="Q35" s="30"/>
    </row>
    <row r="36" spans="1:17" ht="14.1" customHeight="1">
      <c r="B36" s="89" t="s">
        <v>143</v>
      </c>
      <c r="F36" s="81">
        <v>886820</v>
      </c>
      <c r="G36" s="14"/>
      <c r="H36" s="81">
        <v>908106</v>
      </c>
      <c r="I36" s="14"/>
      <c r="J36" s="81">
        <v>0</v>
      </c>
      <c r="K36" s="41"/>
      <c r="L36" s="81">
        <v>0</v>
      </c>
      <c r="N36" s="30"/>
      <c r="O36" s="30"/>
      <c r="P36" s="30"/>
      <c r="Q36" s="30"/>
    </row>
    <row r="37" spans="1:17" ht="14.1" customHeight="1">
      <c r="B37" s="89"/>
      <c r="F37" s="41"/>
      <c r="G37" s="41"/>
      <c r="H37" s="41"/>
      <c r="I37" s="41"/>
      <c r="J37" s="41"/>
      <c r="K37" s="41"/>
      <c r="L37" s="41"/>
    </row>
    <row r="38" spans="1:17" ht="14.1" customHeight="1">
      <c r="B38" s="3" t="s">
        <v>144</v>
      </c>
      <c r="F38" s="41">
        <f>SUM(F27:F36)</f>
        <v>90114597</v>
      </c>
      <c r="G38" s="41"/>
      <c r="H38" s="41">
        <f>SUM(H27:H36)</f>
        <v>32964311</v>
      </c>
      <c r="I38" s="41"/>
      <c r="J38" s="41">
        <f>SUM(J27:J36)</f>
        <v>3487235</v>
      </c>
      <c r="K38" s="41"/>
      <c r="L38" s="41">
        <f>SUM(L27:L36)</f>
        <v>-391857</v>
      </c>
      <c r="N38" s="30"/>
      <c r="O38" s="30"/>
      <c r="P38" s="30"/>
      <c r="Q38" s="30"/>
    </row>
    <row r="39" spans="1:17" ht="14.1" customHeight="1">
      <c r="B39" s="89" t="s">
        <v>145</v>
      </c>
      <c r="F39" s="141">
        <v>-3822261</v>
      </c>
      <c r="G39" s="30"/>
      <c r="H39" s="141">
        <f>-H24</f>
        <v>-1335207</v>
      </c>
      <c r="I39" s="30"/>
      <c r="J39" s="141">
        <v>-60289</v>
      </c>
      <c r="K39" s="41"/>
      <c r="L39" s="141">
        <f>-L24</f>
        <v>-951275</v>
      </c>
      <c r="N39" s="30"/>
      <c r="O39" s="30"/>
      <c r="P39" s="30"/>
      <c r="Q39" s="30"/>
    </row>
    <row r="40" spans="1:17" ht="14.1" customHeight="1">
      <c r="B40" s="89" t="s">
        <v>146</v>
      </c>
      <c r="F40" s="81">
        <v>-1071942</v>
      </c>
      <c r="G40" s="14"/>
      <c r="H40" s="81">
        <v>-2205603</v>
      </c>
      <c r="I40" s="14"/>
      <c r="J40" s="81">
        <v>-173647</v>
      </c>
      <c r="K40" s="142"/>
      <c r="L40" s="81">
        <v>-134004</v>
      </c>
      <c r="N40" s="30"/>
      <c r="O40" s="30"/>
      <c r="P40" s="30"/>
      <c r="Q40" s="30"/>
    </row>
    <row r="41" spans="1:17" ht="14.1" customHeight="1">
      <c r="B41" s="89"/>
      <c r="F41" s="41"/>
      <c r="G41" s="41"/>
      <c r="H41" s="41"/>
      <c r="I41" s="41"/>
      <c r="J41" s="41"/>
      <c r="K41" s="41"/>
      <c r="L41" s="41"/>
    </row>
    <row r="42" spans="1:17" ht="14.1" customHeight="1">
      <c r="A42" s="3" t="s">
        <v>184</v>
      </c>
      <c r="F42" s="9">
        <f>SUM(F38:F40)</f>
        <v>85220394</v>
      </c>
      <c r="G42" s="30"/>
      <c r="H42" s="9">
        <f>SUM(H38:H40)</f>
        <v>29423501</v>
      </c>
      <c r="I42" s="30"/>
      <c r="J42" s="9">
        <f>SUM(J38:J40)</f>
        <v>3253299</v>
      </c>
      <c r="K42" s="30"/>
      <c r="L42" s="9">
        <f>SUM(L38:L40)</f>
        <v>-1477136</v>
      </c>
      <c r="N42" s="30"/>
      <c r="O42" s="30"/>
      <c r="P42" s="30"/>
      <c r="Q42" s="30"/>
    </row>
    <row r="43" spans="1:17" ht="14.1" customHeight="1">
      <c r="F43" s="14"/>
      <c r="G43" s="30"/>
      <c r="H43" s="14"/>
      <c r="I43" s="30"/>
      <c r="J43" s="14"/>
      <c r="K43" s="30"/>
      <c r="L43" s="14"/>
    </row>
    <row r="44" spans="1:17" ht="14.1" customHeight="1">
      <c r="F44" s="14"/>
      <c r="G44" s="30"/>
      <c r="H44" s="14"/>
      <c r="I44" s="30"/>
      <c r="J44" s="14"/>
      <c r="K44" s="30"/>
      <c r="L44" s="14"/>
    </row>
    <row r="45" spans="1:17" ht="14.1" customHeight="1">
      <c r="F45" s="14"/>
      <c r="G45" s="30"/>
      <c r="H45" s="14"/>
      <c r="I45" s="30"/>
      <c r="J45" s="14"/>
      <c r="K45" s="30"/>
      <c r="L45" s="14"/>
    </row>
    <row r="46" spans="1:17" ht="14.1" customHeight="1">
      <c r="F46" s="14"/>
      <c r="G46" s="30"/>
      <c r="H46" s="14"/>
      <c r="I46" s="30"/>
      <c r="J46" s="14"/>
      <c r="K46" s="30"/>
      <c r="L46" s="14"/>
    </row>
    <row r="47" spans="1:17" ht="14.1" customHeight="1">
      <c r="F47" s="14"/>
      <c r="G47" s="30"/>
      <c r="H47" s="14"/>
      <c r="I47" s="30"/>
      <c r="J47" s="14"/>
      <c r="K47" s="30"/>
      <c r="L47" s="14"/>
    </row>
    <row r="48" spans="1:17" ht="14.1" customHeight="1">
      <c r="F48" s="14"/>
      <c r="G48" s="30"/>
      <c r="H48" s="14"/>
      <c r="I48" s="30"/>
      <c r="J48" s="14"/>
      <c r="K48" s="30"/>
      <c r="L48" s="14"/>
    </row>
    <row r="49" spans="6:12" ht="14.1" customHeight="1">
      <c r="F49" s="14"/>
      <c r="G49" s="30"/>
      <c r="H49" s="14"/>
      <c r="I49" s="30"/>
      <c r="J49" s="14"/>
      <c r="K49" s="30"/>
      <c r="L49" s="14"/>
    </row>
    <row r="50" spans="6:12" ht="14.1" customHeight="1">
      <c r="F50" s="14"/>
      <c r="G50" s="30"/>
      <c r="H50" s="14"/>
      <c r="I50" s="30"/>
      <c r="J50" s="14"/>
      <c r="K50" s="30"/>
      <c r="L50" s="14"/>
    </row>
    <row r="51" spans="6:12" ht="14.1" customHeight="1">
      <c r="F51" s="14"/>
      <c r="G51" s="30"/>
      <c r="H51" s="14"/>
      <c r="I51" s="30"/>
      <c r="J51" s="14"/>
      <c r="K51" s="30"/>
      <c r="L51" s="14"/>
    </row>
    <row r="52" spans="6:12" ht="14.1" customHeight="1">
      <c r="F52" s="14"/>
      <c r="G52" s="30"/>
      <c r="H52" s="14"/>
      <c r="I52" s="30"/>
      <c r="J52" s="14"/>
      <c r="K52" s="30"/>
      <c r="L52" s="14"/>
    </row>
    <row r="53" spans="6:12" ht="14.1" customHeight="1">
      <c r="F53" s="14"/>
      <c r="G53" s="30"/>
      <c r="H53" s="14"/>
      <c r="I53" s="30"/>
      <c r="J53" s="14"/>
      <c r="K53" s="30"/>
      <c r="L53" s="14"/>
    </row>
    <row r="54" spans="6:12" ht="14.1" customHeight="1">
      <c r="F54" s="14"/>
      <c r="G54" s="30"/>
      <c r="H54" s="14"/>
      <c r="I54" s="30"/>
      <c r="J54" s="14"/>
      <c r="K54" s="30"/>
      <c r="L54" s="14"/>
    </row>
    <row r="55" spans="6:12" ht="14.1" customHeight="1">
      <c r="F55" s="14"/>
      <c r="G55" s="30"/>
      <c r="H55" s="14"/>
      <c r="I55" s="30"/>
      <c r="J55" s="14"/>
      <c r="K55" s="30"/>
      <c r="L55" s="14"/>
    </row>
    <row r="56" spans="6:12" ht="14.1" customHeight="1">
      <c r="F56" s="14"/>
      <c r="G56" s="30"/>
      <c r="H56" s="14"/>
      <c r="I56" s="30"/>
      <c r="J56" s="14"/>
      <c r="K56" s="30"/>
      <c r="L56" s="14"/>
    </row>
    <row r="57" spans="6:12" ht="14.1" customHeight="1">
      <c r="F57" s="14"/>
      <c r="G57" s="30"/>
      <c r="H57" s="14"/>
      <c r="I57" s="30"/>
      <c r="J57" s="14"/>
      <c r="K57" s="30"/>
      <c r="L57" s="14"/>
    </row>
    <row r="66" spans="1:14" ht="6.75" customHeight="1"/>
    <row r="67" spans="1:14" ht="20.100000000000001" customHeight="1">
      <c r="A67" s="7" t="str">
        <f>+'Equity-conso6'!A36</f>
        <v>The accompanying condensed notes are integral part of these interim financial information</v>
      </c>
      <c r="B67" s="7"/>
      <c r="C67" s="7"/>
      <c r="D67" s="8"/>
      <c r="E67" s="8"/>
      <c r="F67" s="65"/>
      <c r="G67" s="65"/>
      <c r="H67" s="65"/>
      <c r="I67" s="65"/>
      <c r="J67" s="65"/>
      <c r="K67" s="65"/>
      <c r="L67" s="65"/>
    </row>
    <row r="68" spans="1:14" ht="14.1" customHeight="1">
      <c r="A68" s="12"/>
      <c r="B68" s="12"/>
      <c r="C68" s="12"/>
      <c r="D68" s="13"/>
      <c r="E68" s="13"/>
      <c r="F68" s="22"/>
      <c r="G68" s="22"/>
      <c r="H68" s="22"/>
      <c r="I68" s="22"/>
      <c r="J68" s="22"/>
      <c r="K68" s="22"/>
      <c r="L68" s="22">
        <v>8</v>
      </c>
    </row>
    <row r="69" spans="1:14" ht="14.1" customHeight="1">
      <c r="A69" s="1" t="str">
        <f>+A1</f>
        <v>Takuni Group Public Company Limited</v>
      </c>
      <c r="B69" s="1"/>
      <c r="C69" s="1"/>
      <c r="D69" s="137"/>
      <c r="E69" s="137"/>
      <c r="F69" s="1"/>
      <c r="G69" s="1"/>
      <c r="H69" s="1"/>
      <c r="I69" s="1"/>
      <c r="J69" s="1"/>
      <c r="K69" s="1"/>
      <c r="L69" s="1"/>
    </row>
    <row r="70" spans="1:14" ht="14.1" customHeight="1">
      <c r="A70" s="1" t="s">
        <v>147</v>
      </c>
      <c r="B70" s="1"/>
      <c r="C70" s="1"/>
      <c r="D70" s="137"/>
      <c r="E70" s="137"/>
      <c r="F70" s="1"/>
      <c r="G70" s="1"/>
      <c r="H70" s="1"/>
      <c r="I70" s="1"/>
      <c r="J70" s="1"/>
      <c r="K70" s="1"/>
      <c r="L70" s="1"/>
    </row>
    <row r="71" spans="1:14" ht="14.1" customHeight="1">
      <c r="A71" s="5" t="str">
        <f>+A3</f>
        <v>For the three-month period ended 31 March 2017</v>
      </c>
      <c r="B71" s="5"/>
      <c r="C71" s="5"/>
      <c r="D71" s="107"/>
      <c r="E71" s="107"/>
      <c r="F71" s="5"/>
      <c r="G71" s="5"/>
      <c r="H71" s="5"/>
      <c r="I71" s="5"/>
      <c r="J71" s="5"/>
      <c r="K71" s="5"/>
      <c r="L71" s="5"/>
    </row>
    <row r="72" spans="1:14" ht="14.1" customHeight="1">
      <c r="A72" s="10"/>
      <c r="B72" s="10"/>
      <c r="C72" s="10"/>
      <c r="D72" s="53"/>
      <c r="E72" s="53"/>
      <c r="F72" s="10"/>
      <c r="G72" s="10"/>
      <c r="H72" s="10"/>
      <c r="I72" s="10"/>
      <c r="J72" s="10"/>
      <c r="K72" s="10"/>
      <c r="L72" s="10"/>
    </row>
    <row r="73" spans="1:14" ht="14.1" customHeight="1">
      <c r="A73" s="10"/>
      <c r="B73" s="10"/>
      <c r="C73" s="10"/>
      <c r="D73" s="53"/>
      <c r="E73" s="53"/>
      <c r="F73" s="10"/>
      <c r="G73" s="10"/>
      <c r="H73" s="10"/>
      <c r="I73" s="10"/>
      <c r="J73" s="10"/>
      <c r="K73" s="10"/>
      <c r="L73" s="10"/>
    </row>
    <row r="74" spans="1:14" ht="14.1" customHeight="1">
      <c r="A74" s="10"/>
      <c r="B74" s="10"/>
      <c r="C74" s="10"/>
      <c r="D74" s="53"/>
      <c r="E74" s="53"/>
      <c r="F74" s="152" t="s">
        <v>194</v>
      </c>
      <c r="G74" s="152"/>
      <c r="H74" s="152"/>
      <c r="I74" s="14"/>
      <c r="J74" s="152" t="s">
        <v>193</v>
      </c>
      <c r="K74" s="152"/>
      <c r="L74" s="152"/>
    </row>
    <row r="75" spans="1:14" ht="14.1" customHeight="1">
      <c r="A75" s="10"/>
      <c r="B75" s="10"/>
      <c r="C75" s="10"/>
      <c r="F75" s="153" t="s">
        <v>192</v>
      </c>
      <c r="G75" s="153"/>
      <c r="H75" s="153"/>
      <c r="I75" s="17"/>
      <c r="J75" s="153" t="s">
        <v>192</v>
      </c>
      <c r="K75" s="153"/>
      <c r="L75" s="153"/>
    </row>
    <row r="76" spans="1:14" ht="14.1" customHeight="1">
      <c r="A76" s="10"/>
      <c r="B76" s="10"/>
      <c r="C76" s="10"/>
      <c r="F76" s="18" t="s">
        <v>2</v>
      </c>
      <c r="G76" s="18"/>
      <c r="H76" s="18" t="s">
        <v>2</v>
      </c>
      <c r="I76" s="18"/>
      <c r="J76" s="18" t="s">
        <v>2</v>
      </c>
      <c r="K76" s="18"/>
      <c r="L76" s="18" t="s">
        <v>2</v>
      </c>
    </row>
    <row r="77" spans="1:14" ht="14.1" customHeight="1">
      <c r="F77" s="21" t="s">
        <v>6</v>
      </c>
      <c r="G77" s="22"/>
      <c r="H77" s="21" t="s">
        <v>7</v>
      </c>
      <c r="I77" s="22"/>
      <c r="J77" s="21" t="s">
        <v>6</v>
      </c>
      <c r="K77" s="22"/>
      <c r="L77" s="21" t="s">
        <v>7</v>
      </c>
    </row>
    <row r="78" spans="1:14" ht="14.1" customHeight="1">
      <c r="D78" s="138" t="s">
        <v>8</v>
      </c>
      <c r="E78" s="139"/>
      <c r="F78" s="23" t="s">
        <v>9</v>
      </c>
      <c r="G78" s="22"/>
      <c r="H78" s="23" t="s">
        <v>9</v>
      </c>
      <c r="I78" s="22"/>
      <c r="J78" s="23" t="s">
        <v>9</v>
      </c>
      <c r="K78" s="22"/>
      <c r="L78" s="23" t="s">
        <v>9</v>
      </c>
      <c r="M78" s="145"/>
      <c r="N78" s="4"/>
    </row>
    <row r="79" spans="1:14" ht="14.1" customHeight="1">
      <c r="A79" s="1" t="s">
        <v>148</v>
      </c>
      <c r="E79" s="13"/>
      <c r="F79" s="30"/>
      <c r="G79" s="30"/>
      <c r="H79" s="30"/>
      <c r="I79" s="30"/>
      <c r="J79" s="30"/>
      <c r="K79" s="30"/>
      <c r="L79" s="30"/>
    </row>
    <row r="80" spans="1:14" ht="14.1" customHeight="1">
      <c r="A80" s="3" t="s">
        <v>149</v>
      </c>
      <c r="E80" s="13"/>
      <c r="F80" s="30">
        <v>-1458036</v>
      </c>
      <c r="G80" s="30"/>
      <c r="H80" s="30">
        <v>0</v>
      </c>
      <c r="I80" s="30"/>
      <c r="J80" s="30">
        <v>-92258</v>
      </c>
      <c r="K80" s="30"/>
      <c r="L80" s="30">
        <v>0</v>
      </c>
    </row>
    <row r="81" spans="1:14" ht="14.1" customHeight="1">
      <c r="A81" s="3" t="s">
        <v>150</v>
      </c>
      <c r="F81" s="41">
        <v>-114042490</v>
      </c>
      <c r="G81" s="142"/>
      <c r="H81" s="41">
        <v>-876509</v>
      </c>
      <c r="I81" s="142"/>
      <c r="J81" s="41">
        <v>-103097</v>
      </c>
      <c r="K81" s="142"/>
      <c r="L81" s="41">
        <v>-700000</v>
      </c>
    </row>
    <row r="82" spans="1:14" ht="14.1" customHeight="1">
      <c r="A82" s="3" t="s">
        <v>151</v>
      </c>
      <c r="D82" s="16">
        <v>6</v>
      </c>
      <c r="F82" s="41">
        <v>-69496325</v>
      </c>
      <c r="G82" s="142"/>
      <c r="H82" s="41">
        <v>0</v>
      </c>
      <c r="I82" s="142"/>
      <c r="J82" s="41">
        <v>-69496325</v>
      </c>
      <c r="K82" s="142"/>
      <c r="L82" s="41">
        <v>0</v>
      </c>
    </row>
    <row r="83" spans="1:14" ht="14.1" customHeight="1">
      <c r="A83" s="3" t="s">
        <v>152</v>
      </c>
      <c r="D83" s="16">
        <v>6</v>
      </c>
      <c r="F83" s="41">
        <v>69411885</v>
      </c>
      <c r="G83" s="142"/>
      <c r="H83" s="41">
        <v>0</v>
      </c>
      <c r="I83" s="142"/>
      <c r="J83" s="41">
        <v>69411885</v>
      </c>
      <c r="K83" s="142"/>
      <c r="L83" s="41">
        <v>0</v>
      </c>
    </row>
    <row r="84" spans="1:14" ht="14.1" customHeight="1">
      <c r="A84" s="3" t="s">
        <v>153</v>
      </c>
      <c r="G84" s="142"/>
      <c r="I84" s="142"/>
      <c r="K84" s="142"/>
      <c r="L84" s="41"/>
    </row>
    <row r="85" spans="1:14" ht="14.1" customHeight="1">
      <c r="B85" s="3" t="s">
        <v>154</v>
      </c>
      <c r="F85" s="41">
        <v>2470186</v>
      </c>
      <c r="G85" s="142"/>
      <c r="H85" s="41">
        <v>0</v>
      </c>
      <c r="I85" s="142"/>
      <c r="J85" s="41">
        <v>0</v>
      </c>
      <c r="K85" s="142"/>
      <c r="L85" s="41">
        <v>0</v>
      </c>
    </row>
    <row r="86" spans="1:14" ht="14.1" customHeight="1">
      <c r="A86" s="3" t="s">
        <v>155</v>
      </c>
      <c r="F86" s="41">
        <v>1040674</v>
      </c>
      <c r="G86" s="41"/>
      <c r="H86" s="41">
        <v>810226</v>
      </c>
      <c r="I86" s="41"/>
      <c r="J86" s="41">
        <v>4517710</v>
      </c>
      <c r="K86" s="41"/>
      <c r="L86" s="41">
        <v>2009680</v>
      </c>
    </row>
    <row r="87" spans="1:14" ht="14.1" customHeight="1">
      <c r="A87" s="3" t="s">
        <v>156</v>
      </c>
      <c r="F87" s="41">
        <v>0</v>
      </c>
      <c r="G87" s="142"/>
      <c r="H87" s="41">
        <v>-69568000</v>
      </c>
      <c r="I87" s="142"/>
      <c r="J87" s="41">
        <v>0</v>
      </c>
      <c r="K87" s="142"/>
      <c r="L87" s="41">
        <v>-69568000</v>
      </c>
    </row>
    <row r="88" spans="1:14" ht="14.1" customHeight="1">
      <c r="A88" s="3" t="s">
        <v>157</v>
      </c>
      <c r="F88" s="41">
        <v>0</v>
      </c>
      <c r="G88" s="142"/>
      <c r="H88" s="41">
        <v>4000000</v>
      </c>
      <c r="I88" s="142"/>
      <c r="J88" s="41">
        <v>0</v>
      </c>
      <c r="K88" s="142"/>
      <c r="L88" s="41">
        <v>24000000</v>
      </c>
    </row>
    <row r="89" spans="1:14" ht="14.1" customHeight="1">
      <c r="A89" s="3" t="s">
        <v>158</v>
      </c>
      <c r="D89" s="16">
        <v>22.2</v>
      </c>
      <c r="F89" s="41">
        <v>0</v>
      </c>
      <c r="G89" s="142"/>
      <c r="H89" s="41">
        <v>0</v>
      </c>
      <c r="I89" s="142"/>
      <c r="J89" s="41">
        <v>-113440000</v>
      </c>
      <c r="K89" s="142"/>
      <c r="L89" s="41">
        <v>0</v>
      </c>
    </row>
    <row r="90" spans="1:14" ht="14.1" customHeight="1">
      <c r="A90" s="3" t="s">
        <v>159</v>
      </c>
      <c r="D90" s="16">
        <v>22.2</v>
      </c>
      <c r="F90" s="41">
        <v>0</v>
      </c>
      <c r="G90" s="142"/>
      <c r="H90" s="41">
        <v>0</v>
      </c>
      <c r="I90" s="142"/>
      <c r="J90" s="41">
        <v>51000000</v>
      </c>
      <c r="K90" s="142"/>
      <c r="L90" s="41">
        <v>0</v>
      </c>
    </row>
    <row r="91" spans="1:14" ht="14.1" customHeight="1">
      <c r="A91" s="3" t="s">
        <v>19</v>
      </c>
      <c r="F91" s="41">
        <v>287306</v>
      </c>
      <c r="G91" s="142"/>
      <c r="H91" s="41">
        <v>-11563000</v>
      </c>
      <c r="I91" s="142"/>
      <c r="J91" s="41">
        <v>287306</v>
      </c>
      <c r="K91" s="142"/>
      <c r="L91" s="41">
        <v>-11563000</v>
      </c>
    </row>
    <row r="92" spans="1:14" ht="14.1" customHeight="1">
      <c r="A92" s="3" t="s">
        <v>160</v>
      </c>
      <c r="D92" s="16">
        <v>9.1</v>
      </c>
      <c r="F92" s="41">
        <v>0</v>
      </c>
      <c r="G92" s="142"/>
      <c r="H92" s="41">
        <v>0</v>
      </c>
      <c r="I92" s="142"/>
      <c r="J92" s="41">
        <v>143021100</v>
      </c>
      <c r="K92" s="142"/>
      <c r="L92" s="41">
        <v>0</v>
      </c>
    </row>
    <row r="93" spans="1:14" ht="14.1" customHeight="1">
      <c r="A93" s="3" t="s">
        <v>161</v>
      </c>
      <c r="D93" s="16">
        <v>9.1</v>
      </c>
      <c r="F93" s="63">
        <v>0</v>
      </c>
      <c r="G93" s="142"/>
      <c r="H93" s="63">
        <v>0</v>
      </c>
      <c r="I93" s="142"/>
      <c r="J93" s="63">
        <v>-999700</v>
      </c>
      <c r="K93" s="142"/>
      <c r="L93" s="63">
        <v>0</v>
      </c>
    </row>
    <row r="94" spans="1:14" ht="14.1" customHeight="1">
      <c r="A94" s="12"/>
      <c r="B94" s="12"/>
      <c r="C94" s="12"/>
      <c r="D94" s="13"/>
      <c r="E94" s="13"/>
      <c r="F94" s="41"/>
      <c r="G94" s="41"/>
      <c r="H94" s="41"/>
      <c r="I94" s="41"/>
      <c r="J94" s="41"/>
      <c r="K94" s="41"/>
      <c r="L94" s="41"/>
    </row>
    <row r="95" spans="1:14" ht="14.1" customHeight="1">
      <c r="A95" s="3" t="s">
        <v>185</v>
      </c>
      <c r="D95" s="146"/>
      <c r="E95" s="146"/>
      <c r="F95" s="63">
        <f>SUM(F80:F93)</f>
        <v>-111786800</v>
      </c>
      <c r="G95" s="142"/>
      <c r="H95" s="63">
        <f>SUM(H80:H93)</f>
        <v>-77197283</v>
      </c>
      <c r="I95" s="142"/>
      <c r="J95" s="63">
        <f>SUM(J80:J93)</f>
        <v>84106621</v>
      </c>
      <c r="K95" s="142"/>
      <c r="L95" s="63">
        <f>SUM(L80:L93)</f>
        <v>-55821320</v>
      </c>
    </row>
    <row r="96" spans="1:14" ht="14.1" customHeight="1">
      <c r="D96" s="139"/>
      <c r="E96" s="139"/>
      <c r="F96" s="147"/>
      <c r="G96" s="108"/>
      <c r="H96" s="147"/>
      <c r="I96" s="108"/>
      <c r="J96" s="148"/>
      <c r="K96" s="16"/>
      <c r="L96" s="147"/>
      <c r="M96" s="145"/>
      <c r="N96" s="4"/>
    </row>
    <row r="97" spans="1:14" ht="14.1" customHeight="1">
      <c r="A97" s="1" t="s">
        <v>162</v>
      </c>
      <c r="F97" s="78"/>
      <c r="G97" s="78"/>
      <c r="H97" s="78"/>
      <c r="I97" s="78"/>
      <c r="J97" s="78"/>
      <c r="K97" s="78"/>
      <c r="L97" s="78"/>
      <c r="M97" s="145"/>
      <c r="N97" s="4"/>
    </row>
    <row r="98" spans="1:14" ht="14.1" customHeight="1">
      <c r="A98" s="3" t="s">
        <v>163</v>
      </c>
      <c r="F98" s="78"/>
      <c r="G98" s="78"/>
      <c r="H98" s="78"/>
      <c r="I98" s="78"/>
      <c r="J98" s="78"/>
      <c r="K98" s="78"/>
      <c r="L98" s="78"/>
      <c r="M98" s="145"/>
      <c r="N98" s="4"/>
    </row>
    <row r="99" spans="1:14" ht="14.1" customHeight="1">
      <c r="B99" s="3" t="s">
        <v>164</v>
      </c>
      <c r="F99" s="41">
        <v>0</v>
      </c>
      <c r="G99" s="78"/>
      <c r="H99" s="78">
        <v>-214167306</v>
      </c>
      <c r="I99" s="78"/>
      <c r="J99" s="41">
        <v>0</v>
      </c>
      <c r="K99" s="78"/>
      <c r="L99" s="78">
        <v>-214167306</v>
      </c>
      <c r="M99" s="145"/>
      <c r="N99" s="4"/>
    </row>
    <row r="100" spans="1:14" ht="14.1" customHeight="1">
      <c r="A100" s="3" t="s">
        <v>165</v>
      </c>
      <c r="F100" s="41"/>
      <c r="G100" s="78"/>
      <c r="H100" s="78"/>
      <c r="I100" s="78"/>
      <c r="J100" s="41"/>
      <c r="K100" s="78"/>
      <c r="L100" s="78"/>
      <c r="M100" s="145"/>
      <c r="N100" s="4"/>
    </row>
    <row r="101" spans="1:14" ht="14.1" customHeight="1">
      <c r="B101" s="3" t="s">
        <v>164</v>
      </c>
      <c r="F101" s="41">
        <v>0</v>
      </c>
      <c r="G101" s="78"/>
      <c r="H101" s="41">
        <v>30000000</v>
      </c>
      <c r="I101" s="78"/>
      <c r="J101" s="41">
        <v>0</v>
      </c>
      <c r="K101" s="78"/>
      <c r="L101" s="41">
        <v>0</v>
      </c>
      <c r="M101" s="145"/>
      <c r="N101" s="4"/>
    </row>
    <row r="102" spans="1:14" ht="14.1" customHeight="1">
      <c r="A102" s="3" t="s">
        <v>166</v>
      </c>
      <c r="D102" s="3"/>
      <c r="J102" s="41"/>
    </row>
    <row r="103" spans="1:14" ht="14.1" customHeight="1">
      <c r="B103" s="3" t="s">
        <v>167</v>
      </c>
      <c r="D103" s="16">
        <v>16</v>
      </c>
      <c r="F103" s="41">
        <v>-12600000</v>
      </c>
      <c r="G103" s="78"/>
      <c r="H103" s="41">
        <v>-1980000</v>
      </c>
      <c r="I103" s="78"/>
      <c r="J103" s="41">
        <v>-1500000</v>
      </c>
      <c r="K103" s="38"/>
      <c r="L103" s="41">
        <v>-1500000</v>
      </c>
    </row>
    <row r="104" spans="1:14" ht="14.1" customHeight="1">
      <c r="A104" s="3" t="s">
        <v>168</v>
      </c>
      <c r="F104" s="41">
        <v>-459103</v>
      </c>
      <c r="G104" s="22"/>
      <c r="H104" s="41">
        <v>-193091</v>
      </c>
      <c r="I104" s="22"/>
      <c r="J104" s="41">
        <v>-206301</v>
      </c>
      <c r="K104" s="41">
        <v>0</v>
      </c>
      <c r="L104" s="41">
        <v>-193091</v>
      </c>
    </row>
    <row r="105" spans="1:14" ht="14.1" customHeight="1">
      <c r="A105" s="3" t="s">
        <v>169</v>
      </c>
      <c r="D105" s="16">
        <v>18</v>
      </c>
      <c r="F105" s="63">
        <v>0</v>
      </c>
      <c r="G105" s="22"/>
      <c r="H105" s="63">
        <v>398884536</v>
      </c>
      <c r="I105" s="22"/>
      <c r="J105" s="63">
        <v>0</v>
      </c>
      <c r="K105" s="41"/>
      <c r="L105" s="63">
        <v>398884536</v>
      </c>
    </row>
    <row r="106" spans="1:14" ht="14.1" customHeight="1">
      <c r="A106" s="12"/>
      <c r="B106" s="12"/>
      <c r="C106" s="12"/>
      <c r="D106" s="13"/>
      <c r="E106" s="13"/>
      <c r="F106" s="41"/>
      <c r="G106" s="41"/>
      <c r="H106" s="41"/>
      <c r="I106" s="41"/>
      <c r="J106" s="41"/>
      <c r="K106" s="41"/>
      <c r="L106" s="41"/>
    </row>
    <row r="107" spans="1:14" ht="14.1" customHeight="1">
      <c r="A107" s="3" t="s">
        <v>186</v>
      </c>
      <c r="F107" s="63">
        <f>SUM(F99:F105)</f>
        <v>-13059103</v>
      </c>
      <c r="G107" s="41">
        <v>0</v>
      </c>
      <c r="H107" s="63">
        <f>SUM(H99:H105)</f>
        <v>212544139</v>
      </c>
      <c r="I107" s="41">
        <v>0</v>
      </c>
      <c r="J107" s="63">
        <f>SUM(J99:J105)</f>
        <v>-1706301</v>
      </c>
      <c r="K107" s="41">
        <v>0</v>
      </c>
      <c r="L107" s="63">
        <f>SUM(L99:L105)</f>
        <v>183024139</v>
      </c>
    </row>
    <row r="108" spans="1:14" ht="14.1" customHeight="1">
      <c r="F108" s="41"/>
      <c r="G108" s="41"/>
      <c r="H108" s="41"/>
      <c r="I108" s="41"/>
      <c r="J108" s="41"/>
      <c r="K108" s="41"/>
      <c r="L108" s="41"/>
    </row>
    <row r="109" spans="1:14" ht="14.1" customHeight="1">
      <c r="A109" s="1" t="s">
        <v>202</v>
      </c>
      <c r="D109" s="139"/>
      <c r="E109" s="139"/>
      <c r="F109" s="147"/>
      <c r="G109" s="108"/>
      <c r="H109" s="147"/>
      <c r="I109" s="108"/>
      <c r="J109" s="147"/>
      <c r="K109" s="16"/>
      <c r="L109" s="147"/>
      <c r="N109" s="34"/>
    </row>
    <row r="110" spans="1:14" ht="14.1" customHeight="1">
      <c r="B110" s="1" t="s">
        <v>170</v>
      </c>
      <c r="C110" s="1"/>
      <c r="F110" s="78">
        <f t="shared" ref="F110:L110" si="0">+F42+F95+F107</f>
        <v>-39625509</v>
      </c>
      <c r="G110" s="78">
        <f t="shared" si="0"/>
        <v>0</v>
      </c>
      <c r="H110" s="78">
        <f t="shared" si="0"/>
        <v>164770357</v>
      </c>
      <c r="I110" s="78">
        <f t="shared" si="0"/>
        <v>0</v>
      </c>
      <c r="J110" s="78">
        <f t="shared" si="0"/>
        <v>85653619</v>
      </c>
      <c r="K110" s="78">
        <f t="shared" si="0"/>
        <v>0</v>
      </c>
      <c r="L110" s="78">
        <f t="shared" si="0"/>
        <v>125725683</v>
      </c>
    </row>
    <row r="111" spans="1:14" ht="14.1" customHeight="1">
      <c r="A111" s="3" t="s">
        <v>171</v>
      </c>
      <c r="B111" s="1"/>
      <c r="C111" s="1"/>
      <c r="F111" s="63">
        <v>286508790</v>
      </c>
      <c r="G111" s="22"/>
      <c r="H111" s="63">
        <v>90038898</v>
      </c>
      <c r="I111" s="22"/>
      <c r="J111" s="63">
        <v>130222750</v>
      </c>
      <c r="K111" s="22"/>
      <c r="L111" s="63">
        <v>64632341</v>
      </c>
    </row>
    <row r="112" spans="1:14" ht="14.1" customHeight="1">
      <c r="A112" s="12"/>
      <c r="B112" s="12"/>
      <c r="C112" s="12"/>
      <c r="D112" s="13"/>
      <c r="E112" s="13"/>
      <c r="F112" s="41"/>
      <c r="G112" s="41"/>
      <c r="H112" s="41"/>
      <c r="I112" s="41"/>
      <c r="J112" s="41"/>
      <c r="K112" s="41"/>
      <c r="L112" s="41"/>
    </row>
    <row r="113" spans="1:12" ht="14.1" customHeight="1" thickBot="1">
      <c r="A113" s="1" t="s">
        <v>172</v>
      </c>
      <c r="B113" s="1"/>
      <c r="C113" s="1"/>
      <c r="F113" s="149">
        <f>SUM(F110:F112)</f>
        <v>246883281</v>
      </c>
      <c r="G113" s="78"/>
      <c r="H113" s="149">
        <f>SUM(H110:H112)</f>
        <v>254809255</v>
      </c>
      <c r="I113" s="78"/>
      <c r="J113" s="149">
        <f>SUM(J110:J112)</f>
        <v>215876369</v>
      </c>
      <c r="K113" s="78"/>
      <c r="L113" s="149">
        <f>SUM(L110:L112)</f>
        <v>190358024</v>
      </c>
    </row>
    <row r="114" spans="1:12" ht="14.1" customHeight="1" thickTop="1">
      <c r="A114" s="1"/>
      <c r="B114" s="1"/>
      <c r="C114" s="1"/>
      <c r="F114" s="39"/>
      <c r="G114" s="78"/>
      <c r="H114" s="39"/>
      <c r="I114" s="78"/>
      <c r="J114" s="39"/>
      <c r="K114" s="78"/>
      <c r="L114" s="39"/>
    </row>
    <row r="115" spans="1:12" ht="14.1" customHeight="1">
      <c r="A115" s="1"/>
      <c r="B115" s="1"/>
      <c r="C115" s="1"/>
      <c r="F115" s="150"/>
      <c r="G115" s="151"/>
      <c r="H115" s="150"/>
      <c r="I115" s="151"/>
      <c r="J115" s="150"/>
      <c r="K115" s="151"/>
      <c r="L115" s="150"/>
    </row>
    <row r="116" spans="1:12" ht="14.1" customHeight="1">
      <c r="A116" s="1" t="s">
        <v>173</v>
      </c>
      <c r="B116" s="1"/>
      <c r="C116" s="1"/>
      <c r="F116" s="22"/>
      <c r="G116" s="78"/>
      <c r="H116" s="22"/>
      <c r="I116" s="78"/>
      <c r="J116" s="22"/>
      <c r="K116" s="78"/>
      <c r="L116" s="22"/>
    </row>
    <row r="117" spans="1:12" ht="14.1" customHeight="1">
      <c r="A117" s="1"/>
      <c r="B117" s="1"/>
      <c r="C117" s="1"/>
      <c r="F117" s="12"/>
      <c r="G117" s="12"/>
      <c r="H117" s="12"/>
      <c r="I117" s="12"/>
      <c r="J117" s="12"/>
      <c r="K117" s="12"/>
      <c r="L117" s="12"/>
    </row>
    <row r="118" spans="1:12" ht="14.1" customHeight="1">
      <c r="A118" s="1"/>
      <c r="B118" s="1"/>
      <c r="C118" s="1"/>
      <c r="F118" s="152" t="s">
        <v>194</v>
      </c>
      <c r="G118" s="152"/>
      <c r="H118" s="152"/>
      <c r="I118" s="14"/>
      <c r="J118" s="152" t="s">
        <v>193</v>
      </c>
      <c r="K118" s="152"/>
      <c r="L118" s="152"/>
    </row>
    <row r="119" spans="1:12" ht="14.1" customHeight="1">
      <c r="A119" s="1"/>
      <c r="B119" s="1"/>
      <c r="C119" s="1"/>
      <c r="F119" s="153" t="s">
        <v>192</v>
      </c>
      <c r="G119" s="153"/>
      <c r="H119" s="153"/>
      <c r="I119" s="17"/>
      <c r="J119" s="153" t="s">
        <v>192</v>
      </c>
      <c r="K119" s="153"/>
      <c r="L119" s="153"/>
    </row>
    <row r="120" spans="1:12" ht="14.1" customHeight="1">
      <c r="F120" s="18" t="s">
        <v>2</v>
      </c>
      <c r="G120" s="18"/>
      <c r="H120" s="18" t="s">
        <v>2</v>
      </c>
      <c r="I120" s="18"/>
      <c r="J120" s="18" t="s">
        <v>2</v>
      </c>
      <c r="K120" s="18"/>
      <c r="L120" s="18" t="s">
        <v>2</v>
      </c>
    </row>
    <row r="121" spans="1:12" ht="14.1" customHeight="1">
      <c r="F121" s="21" t="s">
        <v>6</v>
      </c>
      <c r="G121" s="22"/>
      <c r="H121" s="21" t="s">
        <v>7</v>
      </c>
      <c r="I121" s="22"/>
      <c r="J121" s="21" t="s">
        <v>6</v>
      </c>
      <c r="K121" s="22"/>
      <c r="L121" s="21" t="s">
        <v>7</v>
      </c>
    </row>
    <row r="122" spans="1:12" ht="14.1" customHeight="1">
      <c r="D122" s="139"/>
      <c r="E122" s="139"/>
      <c r="F122" s="23" t="s">
        <v>9</v>
      </c>
      <c r="G122" s="22"/>
      <c r="H122" s="23" t="s">
        <v>9</v>
      </c>
      <c r="I122" s="22"/>
      <c r="J122" s="23" t="s">
        <v>9</v>
      </c>
      <c r="K122" s="22"/>
      <c r="L122" s="23" t="s">
        <v>9</v>
      </c>
    </row>
    <row r="123" spans="1:12" ht="14.1" customHeight="1">
      <c r="A123" s="3" t="s">
        <v>174</v>
      </c>
      <c r="F123" s="142"/>
      <c r="G123" s="142"/>
      <c r="H123" s="142"/>
      <c r="I123" s="142"/>
      <c r="J123" s="142"/>
      <c r="K123" s="142"/>
      <c r="L123" s="142"/>
    </row>
    <row r="124" spans="1:12" ht="14.1" customHeight="1">
      <c r="B124" s="3" t="s">
        <v>175</v>
      </c>
      <c r="D124" s="3"/>
      <c r="E124" s="3"/>
    </row>
    <row r="125" spans="1:12" ht="14.1" customHeight="1">
      <c r="B125" s="3" t="s">
        <v>176</v>
      </c>
      <c r="F125" s="41">
        <v>2048821</v>
      </c>
      <c r="G125" s="22"/>
      <c r="H125" s="41">
        <v>166166</v>
      </c>
      <c r="I125" s="22"/>
      <c r="J125" s="41">
        <v>17275</v>
      </c>
      <c r="K125" s="41">
        <v>0</v>
      </c>
      <c r="L125" s="41">
        <v>32737</v>
      </c>
    </row>
    <row r="126" spans="1:12" ht="14.1" customHeight="1">
      <c r="A126" s="3" t="s">
        <v>177</v>
      </c>
      <c r="F126" s="41"/>
      <c r="G126" s="22"/>
      <c r="H126" s="41"/>
      <c r="I126" s="22"/>
      <c r="J126" s="41"/>
      <c r="K126" s="41"/>
      <c r="L126" s="41"/>
    </row>
    <row r="127" spans="1:12" ht="14.1" customHeight="1">
      <c r="B127" s="3" t="s">
        <v>178</v>
      </c>
      <c r="F127" s="41">
        <v>0</v>
      </c>
      <c r="G127" s="22"/>
      <c r="H127" s="41">
        <v>585</v>
      </c>
      <c r="I127" s="22"/>
      <c r="J127" s="41">
        <v>0</v>
      </c>
      <c r="K127" s="41"/>
      <c r="L127" s="41">
        <v>583</v>
      </c>
    </row>
    <row r="128" spans="1:12" ht="14.1" customHeight="1">
      <c r="A128" s="3" t="s">
        <v>179</v>
      </c>
    </row>
    <row r="129" spans="1:13" ht="14.1" customHeight="1">
      <c r="B129" s="3" t="s">
        <v>178</v>
      </c>
      <c r="F129" s="41">
        <v>0</v>
      </c>
      <c r="G129" s="22"/>
      <c r="H129" s="41">
        <v>0</v>
      </c>
      <c r="I129" s="22"/>
      <c r="J129" s="41">
        <v>0</v>
      </c>
      <c r="K129" s="41"/>
      <c r="L129" s="41">
        <v>21399930</v>
      </c>
    </row>
    <row r="130" spans="1:13" ht="14.1" customHeight="1">
      <c r="A130" s="3" t="s">
        <v>180</v>
      </c>
      <c r="F130" s="41">
        <v>6633085</v>
      </c>
      <c r="G130" s="22"/>
      <c r="H130" s="41">
        <v>0</v>
      </c>
      <c r="I130" s="22"/>
      <c r="J130" s="41">
        <v>0</v>
      </c>
      <c r="K130" s="41"/>
      <c r="L130" s="41">
        <v>0</v>
      </c>
    </row>
    <row r="131" spans="1:13" ht="14.1" customHeight="1">
      <c r="F131" s="41"/>
      <c r="G131" s="22"/>
      <c r="H131" s="41"/>
      <c r="I131" s="22"/>
      <c r="J131" s="41"/>
      <c r="K131" s="41"/>
      <c r="L131" s="41"/>
    </row>
    <row r="132" spans="1:13" ht="14.1" customHeight="1">
      <c r="F132" s="41"/>
      <c r="G132" s="22"/>
      <c r="H132" s="41"/>
      <c r="I132" s="22"/>
      <c r="J132" s="41"/>
      <c r="K132" s="41"/>
      <c r="L132" s="41"/>
    </row>
    <row r="133" spans="1:13" ht="14.1" customHeight="1">
      <c r="F133" s="41"/>
      <c r="G133" s="22"/>
      <c r="H133" s="41"/>
      <c r="I133" s="22"/>
      <c r="J133" s="41"/>
      <c r="K133" s="41"/>
      <c r="L133" s="41"/>
    </row>
    <row r="134" spans="1:13" ht="7.5" customHeight="1">
      <c r="F134" s="41"/>
      <c r="G134" s="22"/>
      <c r="H134" s="41"/>
      <c r="I134" s="41"/>
      <c r="J134" s="41"/>
      <c r="K134" s="22"/>
      <c r="L134" s="41"/>
    </row>
    <row r="135" spans="1:13" ht="20.100000000000001" customHeight="1">
      <c r="A135" s="7" t="str">
        <f>+A67</f>
        <v>The accompanying condensed notes are integral part of these interim financial information</v>
      </c>
      <c r="B135" s="7"/>
      <c r="C135" s="7"/>
      <c r="D135" s="8"/>
      <c r="E135" s="8"/>
      <c r="F135" s="65"/>
      <c r="G135" s="65"/>
      <c r="H135" s="65"/>
      <c r="I135" s="65"/>
      <c r="J135" s="65"/>
      <c r="K135" s="65"/>
      <c r="L135" s="65"/>
      <c r="M135" s="34"/>
    </row>
    <row r="136" spans="1:13" ht="14.1" customHeight="1">
      <c r="A136" s="12"/>
      <c r="B136" s="12"/>
      <c r="C136" s="12"/>
      <c r="D136" s="13"/>
      <c r="E136" s="13"/>
      <c r="F136" s="27"/>
      <c r="G136" s="12"/>
      <c r="H136" s="27"/>
      <c r="I136" s="12"/>
      <c r="J136" s="27"/>
      <c r="K136" s="12"/>
      <c r="L136" s="27">
        <v>9</v>
      </c>
    </row>
    <row r="137" spans="1:13" ht="14.1" customHeight="1">
      <c r="A137" s="12"/>
      <c r="B137" s="12"/>
      <c r="C137" s="12"/>
      <c r="D137" s="13"/>
      <c r="E137" s="13"/>
      <c r="F137" s="12"/>
      <c r="G137" s="12"/>
      <c r="H137" s="12"/>
      <c r="I137" s="12"/>
      <c r="J137" s="12"/>
      <c r="K137" s="12"/>
      <c r="L137" s="12"/>
    </row>
  </sheetData>
  <mergeCells count="12">
    <mergeCell ref="J6:L6"/>
    <mergeCell ref="F6:H6"/>
    <mergeCell ref="F7:H7"/>
    <mergeCell ref="J7:L7"/>
    <mergeCell ref="F75:H75"/>
    <mergeCell ref="J75:L75"/>
    <mergeCell ref="F119:H119"/>
    <mergeCell ref="J119:L119"/>
    <mergeCell ref="F118:H118"/>
    <mergeCell ref="J118:L118"/>
    <mergeCell ref="F74:H74"/>
    <mergeCell ref="J74:L74"/>
  </mergeCells>
  <pageMargins left="0.8" right="0.5" top="0.5" bottom="0.4" header="0.49" footer="0.4"/>
  <pageSetup paperSize="9" scale="85" firstPageNumber="9" orientation="portrait" horizontalDpi="1200" verticalDpi="1200" r:id="rId1"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Eng</vt:lpstr>
      <vt:lpstr>PL5</vt:lpstr>
      <vt:lpstr>Equity-conso6</vt:lpstr>
      <vt:lpstr>Equity_entity7</vt:lpstr>
      <vt:lpstr>CF8-9</vt:lpstr>
      <vt:lpstr>'2-4 Eng'!Print_Area</vt:lpstr>
      <vt:lpstr>'Equity-conso6'!Print_Area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ฐิติมา ธนาปกิจ</cp:lastModifiedBy>
  <cp:lastPrinted>2017-05-11T01:55:17Z</cp:lastPrinted>
  <dcterms:created xsi:type="dcterms:W3CDTF">2017-05-04T11:31:29Z</dcterms:created>
  <dcterms:modified xsi:type="dcterms:W3CDTF">2017-05-11T04:09:26Z</dcterms:modified>
</cp:coreProperties>
</file>