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45" yWindow="630" windowWidth="9510" windowHeight="7245" activeTab="1"/>
  </bookViews>
  <sheets>
    <sheet name="งบดุล" sheetId="1" r:id="rId1"/>
    <sheet name="งบเปลี่ยนแปลง" sheetId="2" r:id="rId2"/>
    <sheet name="งบกระแสเงินสด" sheetId="5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I12" i="2" l="1"/>
  <c r="F46" i="1"/>
  <c r="D46" i="1"/>
  <c r="A3" i="2" l="1"/>
  <c r="A3" i="5" s="1"/>
  <c r="A41" i="5" s="1"/>
  <c r="K12" i="2"/>
  <c r="K10" i="2"/>
  <c r="H58" i="5"/>
  <c r="F58" i="5"/>
  <c r="H52" i="5"/>
  <c r="F52" i="5"/>
  <c r="G18" i="2"/>
  <c r="D62" i="1" s="1"/>
  <c r="E18" i="2"/>
  <c r="D59" i="1" s="1"/>
  <c r="C18" i="2"/>
  <c r="D58" i="1" s="1"/>
  <c r="K15" i="2"/>
  <c r="G13" i="2"/>
  <c r="E13" i="2"/>
  <c r="C13" i="2"/>
  <c r="I13" i="2"/>
  <c r="A4" i="2"/>
  <c r="K13" i="2" l="1"/>
  <c r="F80" i="1" l="1"/>
  <c r="F88" i="1" s="1"/>
  <c r="F90" i="1" s="1"/>
  <c r="D80" i="1"/>
  <c r="D88" i="1" s="1"/>
  <c r="D90" i="1" s="1"/>
  <c r="F64" i="1"/>
  <c r="F51" i="1"/>
  <c r="D51" i="1"/>
  <c r="F52" i="1"/>
  <c r="A36" i="1"/>
  <c r="F21" i="1"/>
  <c r="D21" i="1"/>
  <c r="F12" i="1"/>
  <c r="F22" i="1" s="1"/>
  <c r="D12" i="1"/>
  <c r="F65" i="1" l="1"/>
  <c r="F9" i="5"/>
  <c r="F22" i="5" s="1"/>
  <c r="F29" i="5" s="1"/>
  <c r="F32" i="5" s="1"/>
  <c r="F59" i="5" s="1"/>
  <c r="F61" i="5" s="1"/>
  <c r="D92" i="1"/>
  <c r="D52" i="1"/>
  <c r="H9" i="5"/>
  <c r="H22" i="5" s="1"/>
  <c r="H29" i="5" s="1"/>
  <c r="H32" i="5" s="1"/>
  <c r="H59" i="5" s="1"/>
  <c r="H61" i="5" s="1"/>
  <c r="F92" i="1"/>
  <c r="F94" i="1" s="1"/>
  <c r="D22" i="1"/>
  <c r="I17" i="2" l="1"/>
  <c r="D94" i="1"/>
  <c r="I18" i="2" l="1"/>
  <c r="D63" i="1" s="1"/>
  <c r="D64" i="1" s="1"/>
  <c r="D65" i="1" s="1"/>
  <c r="K17" i="2"/>
  <c r="K18" i="2" s="1"/>
</calcChain>
</file>

<file path=xl/sharedStrings.xml><?xml version="1.0" encoding="utf-8"?>
<sst xmlns="http://schemas.openxmlformats.org/spreadsheetml/2006/main" count="195" uniqueCount="162">
  <si>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</si>
  <si>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</si>
  <si>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</si>
  <si>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</si>
  <si>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</si>
  <si>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</si>
  <si>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</si>
  <si>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</si>
  <si>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</si>
  <si>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</si>
  <si>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</si>
  <si>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</si>
  <si>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</si>
  <si>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</si>
  <si>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</si>
  <si>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</si>
  <si>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</si>
  <si>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</si>
  <si>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</si>
  <si>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</si>
  <si>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</si>
  <si>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</si>
  <si>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</si>
  <si>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</si>
  <si>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</si>
  <si>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</si>
  <si>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</si>
  <si>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</si>
  <si>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</si>
  <si>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</si>
  <si>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</si>
  <si>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</si>
  <si>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</si>
  <si>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</si>
  <si>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</si>
  <si>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</si>
  <si>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</si>
  <si>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ค่าเสื่อมราคา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</si>
  <si>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</si>
  <si>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</si>
  <si>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</si>
  <si>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>11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</si>
  <si>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</si>
  <si>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</si>
  <si>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</si>
  <si>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</si>
  <si>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</si>
  <si>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</si>
  <si>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</si>
  <si>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 xml:space="preserve">               ดอกเบี้ยรับ</t>
  </si>
  <si>
    <t xml:space="preserve">               รับดอกเบี้ย</t>
  </si>
  <si>
    <t>กำไร(ขาดทุน)สะสม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</si>
  <si>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</si>
  <si>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</si>
  <si>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</si>
  <si>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</si>
  <si>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</si>
  <si>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</si>
  <si>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</si>
  <si>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</si>
  <si>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</si>
  <si>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</si>
  <si>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</si>
  <si>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 xml:space="preserve">                         ทุนสำรองตามกฎหมาย</t>
  </si>
  <si>
    <t xml:space="preserve">               สินทรัพย์ไม่หมุนเวียนอื่น</t>
  </si>
  <si>
    <t>หนี้สินไม่หมุนเวียน</t>
  </si>
  <si>
    <t xml:space="preserve">          ภาระผูกพันผลประโยชน์พนักงาน</t>
  </si>
  <si>
    <t xml:space="preserve">                              รวมหนี้สินไม่หมุนเวียน</t>
  </si>
  <si>
    <t xml:space="preserve">          เจ้าหนี้การค้าและเจ้าหนี้อื่น</t>
  </si>
  <si>
    <t xml:space="preserve">          ลูกหนี้การค้าและลูกหนี้อื่น</t>
  </si>
  <si>
    <t xml:space="preserve">               เจ้าหนี้การค้าและเจ้าหนี้อื่น</t>
  </si>
  <si>
    <t xml:space="preserve">               ลูกหนี้การค้าและลูกหนี้อื่น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</si>
  <si>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</si>
  <si>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</si>
  <si>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</si>
  <si>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</si>
  <si>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</si>
  <si>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</si>
  <si>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</si>
  <si>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</si>
  <si>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</si>
  <si>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ซื้อทรัพย์สิน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</si>
  <si>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</si>
  <si>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</si>
  <si>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สินทรัพย์ภาษีเงินได้รอตัดบัญชี</t>
  </si>
  <si>
    <t xml:space="preserve">                 ชำระภายใน 1 ปี</t>
  </si>
  <si>
    <t>15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</si>
  <si>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</si>
  <si>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</si>
  <si>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</si>
  <si>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</si>
  <si>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</si>
  <si>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</si>
  <si>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</si>
  <si>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</si>
  <si>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</si>
  <si>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</si>
  <si>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</si>
  <si>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</si>
  <si>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</si>
  <si>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</si>
  <si>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</si>
  <si>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</si>
  <si>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17</t>
  </si>
  <si>
    <t>5</t>
  </si>
  <si>
    <t>19</t>
  </si>
  <si>
    <t>13</t>
  </si>
  <si>
    <t>21</t>
  </si>
  <si>
    <t>12, 18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</si>
  <si>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</si>
  <si>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ส่วนของเงินกู้ยืมระยะยาวที่ครบกำหนดชำระภายใน 1 ปี</t>
  </si>
  <si>
    <t xml:space="preserve">          กำไร(ขาดทุน)สะสม</t>
  </si>
  <si>
    <t xml:space="preserve">               จ่ายชำระเงินกู้ยืมระยะยาว</t>
  </si>
  <si>
    <t>2559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</si>
  <si>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</si>
  <si>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( นางสาวเพียงใจ  หาญพาณิชย์ ,     นายวีระศักดิ์  ศิริวงศ์รังสรร ) 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</si>
  <si>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</si>
  <si>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</si>
  <si>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</si>
  <si>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</si>
  <si>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</si>
  <si>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</si>
  <si>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31 มีนาคม 2560</t>
  </si>
  <si>
    <t>31 ธันวาคม 2559</t>
  </si>
  <si>
    <t>สำหรับงวดสามเดือน  สิ้นสุดวันที่  31  มีนาคม 2560</t>
  </si>
  <si>
    <t>(ยังไม่ได้ตรวจสอบ/สอบทานแล้ว)</t>
  </si>
  <si>
    <t>2560</t>
  </si>
  <si>
    <t>บริษัท แมนดาริน โฮเต็ล จำกัด (มหาชน)</t>
  </si>
  <si>
    <t>ส่วนเกินมูลค่า</t>
  </si>
  <si>
    <t>หุ้นสามัญ</t>
  </si>
  <si>
    <t>สำรองตามกฎหมาย</t>
  </si>
  <si>
    <t>การเปลี่ยนแปลงในส่วนของผู้ถือหุ้นสำหรับงวด 3 เดือน :-</t>
  </si>
  <si>
    <t xml:space="preserve">     กำไรเบ็ดเสร็จรวมสำหรับงวด</t>
  </si>
  <si>
    <t>ยอดคงเหลือ ณ วันที่ 1 มกราคม 2559</t>
  </si>
  <si>
    <t>ยอดคงเหลือ ณ วันที่ 31 มีนาคม 2559</t>
  </si>
  <si>
    <t xml:space="preserve"> (ยังไม่ได้ตรวจสอบ/สอบทานแล้ว)</t>
  </si>
  <si>
    <t xml:space="preserve">     กำไรก่อนภาษีเงินได้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</si>
  <si>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</si>
  <si>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                       (ลงชื่อ) ……………………………………………………………....… กรรมการตามอำนาจ</t>
  </si>
  <si>
    <t>เงินสดสุทธิได้มาจาก(ใช้ไป)ในกิจกรรมลงทุน</t>
  </si>
  <si>
    <t xml:space="preserve">               เพิ่มขึ้น(ลดลง)ในเงินเบิกเกินบัญชีและเงินกู้ยืมระยะสั้น</t>
  </si>
  <si>
    <t xml:space="preserve">                          จากสถาบันการเงิน</t>
  </si>
  <si>
    <t>เงินสดสุทธิได้มาจาก(ใช้ไป)ในกิจกรรมจัดหาเงิน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</si>
  <si>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</si>
  <si>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</si>
  <si>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ยอดคงเหลือ ณ วันที่ 1 มกราคม 2560</t>
  </si>
  <si>
    <t>ยอดคงเหลือ ณ วันที่ 31 มีนาคม 2560</t>
  </si>
  <si>
    <t xml:space="preserve">               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</si>
  <si>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</si>
  <si>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เงินสดรับจากการเวนคืนอสังหาริมทรัพย์เพื่อการลงทุน</t>
  </si>
  <si>
    <t>กำไรจากการเวนคืนอสังหาริมทรัพย์เพื่อการลงทุน</t>
  </si>
  <si>
    <t xml:space="preserve">               (กำไร)ขาดทุนจากการขายเงินลงทุน</t>
  </si>
  <si>
    <t xml:space="preserve">               เงินสดรับจากการขายเงินลงทุน</t>
  </si>
  <si>
    <t xml:space="preserve">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</si>
  <si>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( นางสาวเพียงใจ  หาญพาณิชย์ ,     นายวีระศักดิ์  ศิริวงศ์รังสรร ) </t>
  </si>
  <si>
    <t>ณ วันที่ 31 มีนาคม 2560 (ยังไม่ได้ตรวจสอบ/สอบทานแล้ว)</t>
  </si>
  <si>
    <t>กำไรก่อนภาษีเงินได้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</si>
  <si>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</si>
  <si>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</si>
  <si>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</si>
  <si>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(หน่วย:หุ้น)</t>
  </si>
  <si>
    <t xml:space="preserve">               จ่ายชำระหนี้ตามสัญญาเช่าการเงิน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</si>
</sst>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97">
    <xf numFmtId="0" fontId="0" fillId="0" borderId="0" xfId="0"/>
    <xf numFmtId="187" fontId="8" fillId="0" borderId="0" xfId="4" applyNumberFormat="1" applyFont="1" applyAlignment="1" applyProtection="1"/>
    <xf numFmtId="187" fontId="8" fillId="0" borderId="0" xfId="4" applyNumberFormat="1" applyFont="1" applyFill="1" applyAlignment="1" applyProtection="1"/>
    <xf numFmtId="187" fontId="8" fillId="0" borderId="0" xfId="4" applyNumberFormat="1" applyFont="1" applyAlignment="1"/>
    <xf numFmtId="187" fontId="8" fillId="0" borderId="0" xfId="0" applyNumberFormat="1" applyFont="1" applyAlignment="1"/>
    <xf numFmtId="187" fontId="8" fillId="0" borderId="0" xfId="0" applyNumberFormat="1" applyFont="1" applyFill="1"/>
    <xf numFmtId="187" fontId="8" fillId="0" borderId="0" xfId="4" applyNumberFormat="1" applyFont="1"/>
    <xf numFmtId="187" fontId="8" fillId="0" borderId="0" xfId="0" applyNumberFormat="1" applyFont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5" fillId="0" borderId="0" xfId="4" applyNumberFormat="1" applyFont="1" applyFill="1" applyAlignment="1" applyProtection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/>
    <xf numFmtId="187" fontId="5" fillId="0" borderId="5" xfId="4" applyNumberFormat="1" applyFont="1" applyFill="1" applyBorder="1" applyAlignment="1" applyProtection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9" fillId="0" borderId="0" xfId="3" applyNumberFormat="1" applyFont="1" applyAlignment="1">
      <alignment horizontal="center"/>
    </xf>
    <xf numFmtId="187" fontId="9" fillId="0" borderId="0" xfId="3" applyNumberFormat="1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4" fillId="0" borderId="0" xfId="4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4" applyNumberFormat="1" applyFont="1" applyAlignment="1" applyProtection="1">
      <alignment horizontal="right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left"/>
    </xf>
    <xf numFmtId="187" fontId="4" fillId="0" borderId="0" xfId="4" applyNumberFormat="1" applyFont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Alignment="1"/>
    <xf numFmtId="187" fontId="4" fillId="0" borderId="5" xfId="4" applyNumberFormat="1" applyFont="1" applyBorder="1" applyAlignment="1" applyProtection="1">
      <alignment horizontal="center"/>
    </xf>
    <xf numFmtId="187" fontId="5" fillId="0" borderId="5" xfId="4" applyNumberFormat="1" applyFont="1" applyBorder="1" applyAlignment="1" applyProtection="1">
      <alignment horizontal="right"/>
    </xf>
    <xf numFmtId="187" fontId="5" fillId="0" borderId="0" xfId="0" applyNumberFormat="1" applyFont="1" applyBorder="1" applyAlignment="1">
      <alignment horizontal="center"/>
    </xf>
    <xf numFmtId="187" fontId="5" fillId="0" borderId="0" xfId="0" applyNumberFormat="1" applyFont="1" applyBorder="1"/>
    <xf numFmtId="187" fontId="5" fillId="0" borderId="4" xfId="0" applyNumberFormat="1" applyFont="1" applyBorder="1" applyAlignment="1">
      <alignment horizontal="center" vertical="center"/>
    </xf>
    <xf numFmtId="187" fontId="5" fillId="0" borderId="5" xfId="0" applyNumberFormat="1" applyFont="1" applyBorder="1" applyAlignment="1">
      <alignment horizontal="center"/>
    </xf>
    <xf numFmtId="187" fontId="5" fillId="0" borderId="5" xfId="0" applyNumberFormat="1" applyFont="1" applyBorder="1"/>
    <xf numFmtId="187" fontId="5" fillId="0" borderId="5" xfId="0" applyNumberFormat="1" applyFont="1" applyBorder="1" applyAlignment="1">
      <alignment horizontal="center" vertical="center"/>
    </xf>
    <xf numFmtId="187" fontId="4" fillId="0" borderId="0" xfId="4" applyNumberFormat="1" applyFont="1"/>
    <xf numFmtId="187" fontId="5" fillId="0" borderId="1" xfId="0" applyNumberFormat="1" applyFont="1" applyBorder="1"/>
    <xf numFmtId="187" fontId="10" fillId="0" borderId="0" xfId="0" applyNumberFormat="1" applyFont="1"/>
    <xf numFmtId="187" fontId="7" fillId="0" borderId="0" xfId="4" applyNumberFormat="1" applyFont="1" applyAlignment="1" applyProtection="1">
      <alignment horizontal="center"/>
    </xf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&#3591;&#3634;&#3609;\WP%20&#3610;&#3619;&#3636;&#3625;&#3633;&#3607;&#3651;&#3609;&#3605;&#3621;&#3634;&#3604;\&#3649;&#3617;&#3609;&#3604;&#3634;&#3619;&#3636;&#3609;\&#3611;&#3637;%2060\Mandarin%20(MANRIN)%202559\Man-Mar'2559\Man_Mar'59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ลี่ยนแปลง"/>
      <sheetName val="งบกระแสเงินสด"/>
    </sheetNames>
    <sheetDataSet>
      <sheetData sheetId="0">
        <row r="72">
          <cell r="A72" t="str">
            <v>สำหรับงวดสามเดือน สิ้นสุดวันที่ 31 มีนาคม 2559</v>
          </cell>
        </row>
        <row r="73">
          <cell r="A73" t="str">
            <v xml:space="preserve"> (ยังไม่ได้ตรวจสอบ/สอบทานแล้ว)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zoomScaleSheetLayoutView="100" workbookViewId="0">
      <selection activeCell="D92" sqref="D92"/>
    </sheetView>
  </sheetViews>
  <sheetFormatPr defaultRowHeight="25.5" customHeight="1" x14ac:dyDescent="0.45"/>
  <cols>
    <col min="1" max="1" width="54.7109375" style="8" customWidth="1"/>
    <col min="2" max="2" width="8.7109375" style="12" bestFit="1" customWidth="1"/>
    <col min="3" max="3" width="2.28515625" style="8" customWidth="1"/>
    <col min="4" max="4" width="15.42578125" style="8" customWidth="1"/>
    <col min="5" max="5" width="1.5703125" style="8" customWidth="1"/>
    <col min="6" max="6" width="15.42578125" style="8" customWidth="1"/>
    <col min="7" max="7" width="1.7109375" style="8" customWidth="1"/>
    <col min="8" max="9" width="13" style="8" bestFit="1" customWidth="1"/>
    <col min="10" max="10" width="14" style="8" bestFit="1" customWidth="1"/>
    <col min="11" max="16384" width="9.140625" style="8"/>
  </cols>
  <sheetData>
    <row r="1" spans="1:6" s="9" customFormat="1" ht="24.95" customHeight="1" x14ac:dyDescent="0.45">
      <c r="A1" s="90" t="s">
        <v>39</v>
      </c>
      <c r="B1" s="90"/>
      <c r="C1" s="90"/>
      <c r="D1" s="90"/>
      <c r="E1" s="90"/>
      <c r="F1" s="90"/>
    </row>
    <row r="2" spans="1:6" s="9" customFormat="1" ht="24.95" customHeight="1" x14ac:dyDescent="0.45">
      <c r="A2" s="90" t="s">
        <v>53</v>
      </c>
      <c r="B2" s="90"/>
      <c r="C2" s="90"/>
      <c r="D2" s="90"/>
      <c r="E2" s="90"/>
      <c r="F2" s="90"/>
    </row>
    <row r="3" spans="1:6" s="9" customFormat="1" ht="24.95" customHeight="1" x14ac:dyDescent="0.45">
      <c r="A3" s="90" t="s">
        <v>155</v>
      </c>
      <c r="B3" s="90"/>
      <c r="C3" s="90"/>
      <c r="D3" s="90"/>
      <c r="E3" s="90"/>
      <c r="F3" s="90"/>
    </row>
    <row r="4" spans="1:6" s="7" customFormat="1" ht="24.95" customHeight="1" x14ac:dyDescent="0.45">
      <c r="A4" s="35"/>
      <c r="B4" s="36"/>
      <c r="C4" s="35"/>
      <c r="D4" s="35"/>
    </row>
    <row r="5" spans="1:6" s="9" customFormat="1" ht="24.95" customHeight="1" x14ac:dyDescent="0.45">
      <c r="A5" s="10"/>
      <c r="B5" s="21"/>
      <c r="C5" s="23"/>
      <c r="F5" s="37" t="s">
        <v>8</v>
      </c>
    </row>
    <row r="6" spans="1:6" s="9" customFormat="1" ht="24.95" customHeight="1" x14ac:dyDescent="0.45">
      <c r="A6" s="33" t="s">
        <v>1</v>
      </c>
      <c r="B6" s="38" t="s">
        <v>2</v>
      </c>
      <c r="C6" s="32"/>
      <c r="D6" s="39" t="s">
        <v>122</v>
      </c>
      <c r="F6" s="39" t="s">
        <v>123</v>
      </c>
    </row>
    <row r="7" spans="1:6" s="9" customFormat="1" ht="24.95" customHeight="1" x14ac:dyDescent="0.45">
      <c r="A7" s="23" t="s">
        <v>18</v>
      </c>
      <c r="B7" s="15"/>
    </row>
    <row r="8" spans="1:6" s="9" customFormat="1" ht="24.95" customHeight="1" x14ac:dyDescent="0.45">
      <c r="A8" s="13" t="s">
        <v>19</v>
      </c>
      <c r="B8" s="40" t="s">
        <v>104</v>
      </c>
      <c r="C8" s="41"/>
      <c r="D8" s="42">
        <v>48891952.68</v>
      </c>
      <c r="F8" s="9">
        <v>33947323.369999997</v>
      </c>
    </row>
    <row r="9" spans="1:6" s="9" customFormat="1" ht="24.95" customHeight="1" x14ac:dyDescent="0.45">
      <c r="A9" s="13" t="s">
        <v>60</v>
      </c>
      <c r="B9" s="40" t="s">
        <v>26</v>
      </c>
      <c r="C9" s="41"/>
      <c r="D9" s="43">
        <v>43611807.119999997</v>
      </c>
      <c r="F9" s="9">
        <v>47825177.869999997</v>
      </c>
    </row>
    <row r="10" spans="1:6" s="9" customFormat="1" ht="24.95" customHeight="1" x14ac:dyDescent="0.45">
      <c r="A10" s="13" t="s">
        <v>69</v>
      </c>
      <c r="B10" s="40" t="s">
        <v>7</v>
      </c>
      <c r="C10" s="41"/>
      <c r="D10" s="42">
        <v>23304936.539999999</v>
      </c>
      <c r="F10" s="9">
        <v>31040579.590000004</v>
      </c>
    </row>
    <row r="11" spans="1:6" s="9" customFormat="1" ht="24.95" customHeight="1" x14ac:dyDescent="0.45">
      <c r="A11" s="13" t="s">
        <v>20</v>
      </c>
      <c r="B11" s="40" t="s">
        <v>5</v>
      </c>
      <c r="C11" s="41"/>
      <c r="D11" s="42">
        <v>1464323.39</v>
      </c>
      <c r="F11" s="9">
        <v>1473020.1300000001</v>
      </c>
    </row>
    <row r="12" spans="1:6" s="9" customFormat="1" ht="24.95" customHeight="1" x14ac:dyDescent="0.45">
      <c r="A12" s="13" t="s">
        <v>21</v>
      </c>
      <c r="B12" s="15"/>
      <c r="D12" s="27">
        <f>SUM(D8:D11)</f>
        <v>117273019.73</v>
      </c>
      <c r="F12" s="44">
        <f>SUM(F8:F11)</f>
        <v>114286100.95999999</v>
      </c>
    </row>
    <row r="13" spans="1:6" s="9" customFormat="1" ht="24.95" customHeight="1" x14ac:dyDescent="0.45">
      <c r="A13" s="23" t="s">
        <v>24</v>
      </c>
      <c r="B13" s="15"/>
      <c r="D13" s="15"/>
    </row>
    <row r="14" spans="1:6" s="9" customFormat="1" ht="24.95" customHeight="1" x14ac:dyDescent="0.45">
      <c r="A14" s="13" t="s">
        <v>72</v>
      </c>
      <c r="B14" s="40" t="s">
        <v>27</v>
      </c>
      <c r="C14" s="41"/>
      <c r="D14" s="25">
        <v>224897686.53999999</v>
      </c>
      <c r="F14" s="9">
        <v>225581413.52999997</v>
      </c>
    </row>
    <row r="15" spans="1:6" s="9" customFormat="1" ht="24.95" customHeight="1" x14ac:dyDescent="0.45">
      <c r="A15" s="13" t="s">
        <v>73</v>
      </c>
      <c r="B15" s="40" t="s">
        <v>40</v>
      </c>
      <c r="C15" s="41"/>
      <c r="D15" s="42">
        <v>547728579</v>
      </c>
      <c r="F15" s="9">
        <v>560607781.88000011</v>
      </c>
    </row>
    <row r="16" spans="1:6" s="9" customFormat="1" ht="24.95" customHeight="1" x14ac:dyDescent="0.45">
      <c r="A16" s="13" t="s">
        <v>42</v>
      </c>
      <c r="B16" s="40" t="s">
        <v>41</v>
      </c>
      <c r="C16" s="41"/>
      <c r="D16" s="42">
        <v>3429109.88</v>
      </c>
      <c r="F16" s="9">
        <v>3421852</v>
      </c>
    </row>
    <row r="17" spans="1:8" s="9" customFormat="1" ht="24.95" customHeight="1" x14ac:dyDescent="0.45">
      <c r="A17" s="9" t="s">
        <v>74</v>
      </c>
      <c r="B17" s="40" t="s">
        <v>108</v>
      </c>
      <c r="C17" s="41"/>
      <c r="D17" s="42">
        <v>72789508.090000004</v>
      </c>
      <c r="F17" s="9">
        <v>73846322.350000009</v>
      </c>
    </row>
    <row r="18" spans="1:8" s="9" customFormat="1" ht="24.95" customHeight="1" x14ac:dyDescent="0.45">
      <c r="A18" s="13" t="s">
        <v>84</v>
      </c>
      <c r="B18" s="40" t="s">
        <v>105</v>
      </c>
      <c r="C18" s="41"/>
      <c r="D18" s="42">
        <v>11400623.119999999</v>
      </c>
      <c r="F18" s="9">
        <v>8278359.4399999995</v>
      </c>
      <c r="H18" s="45"/>
    </row>
    <row r="19" spans="1:8" s="9" customFormat="1" ht="24.95" customHeight="1" x14ac:dyDescent="0.45">
      <c r="A19" s="13" t="s">
        <v>75</v>
      </c>
      <c r="B19" s="40" t="s">
        <v>106</v>
      </c>
      <c r="C19" s="41"/>
      <c r="D19" s="42">
        <v>345719.87</v>
      </c>
      <c r="F19" s="9">
        <v>383015.63</v>
      </c>
    </row>
    <row r="20" spans="1:8" s="9" customFormat="1" ht="24.95" customHeight="1" x14ac:dyDescent="0.45">
      <c r="A20" s="13" t="s">
        <v>25</v>
      </c>
      <c r="B20" s="15"/>
      <c r="D20" s="42">
        <v>990837.47</v>
      </c>
      <c r="F20" s="9">
        <v>876778.39</v>
      </c>
    </row>
    <row r="21" spans="1:8" s="9" customFormat="1" ht="24.95" customHeight="1" x14ac:dyDescent="0.45">
      <c r="A21" s="13" t="s">
        <v>13</v>
      </c>
      <c r="B21" s="21"/>
      <c r="C21" s="23"/>
      <c r="D21" s="46">
        <f>SUM(D14:D20)</f>
        <v>861582063.97000003</v>
      </c>
      <c r="F21" s="44">
        <f>SUM(F14:F20)</f>
        <v>872995523.22000015</v>
      </c>
    </row>
    <row r="22" spans="1:8" s="9" customFormat="1" ht="24.95" customHeight="1" thickBot="1" x14ac:dyDescent="0.5">
      <c r="A22" s="13" t="s">
        <v>23</v>
      </c>
      <c r="B22" s="21"/>
      <c r="C22" s="23"/>
      <c r="D22" s="47">
        <f>+D21+D12</f>
        <v>978855083.70000005</v>
      </c>
      <c r="F22" s="48">
        <f>+F12+F21</f>
        <v>987281624.18000019</v>
      </c>
    </row>
    <row r="23" spans="1:8" s="9" customFormat="1" ht="24.95" customHeight="1" thickTop="1" x14ac:dyDescent="0.45">
      <c r="A23" s="13"/>
      <c r="B23" s="21"/>
      <c r="C23" s="23"/>
      <c r="D23" s="23"/>
    </row>
    <row r="24" spans="1:8" s="4" customFormat="1" ht="24.95" customHeight="1" x14ac:dyDescent="0.45">
      <c r="B24" s="2"/>
      <c r="C24" s="3"/>
      <c r="D24" s="3"/>
      <c r="E24" s="3"/>
    </row>
    <row r="25" spans="1:8" s="4" customFormat="1" ht="24.95" customHeight="1" x14ac:dyDescent="0.45">
      <c r="B25" s="2"/>
      <c r="C25" s="3"/>
      <c r="D25" s="3"/>
      <c r="E25" s="3"/>
    </row>
    <row r="26" spans="1:8" s="4" customFormat="1" ht="24.95" customHeight="1" x14ac:dyDescent="0.45">
      <c r="B26" s="2"/>
      <c r="C26" s="3"/>
      <c r="D26" s="3"/>
      <c r="E26" s="3"/>
    </row>
    <row r="27" spans="1:8" s="4" customFormat="1" ht="24.95" customHeight="1" x14ac:dyDescent="0.45">
      <c r="A27" s="1" t="s">
        <v>22</v>
      </c>
      <c r="B27" s="2"/>
      <c r="C27" s="3"/>
      <c r="D27" s="3"/>
      <c r="E27" s="3"/>
    </row>
    <row r="28" spans="1:8" s="7" customFormat="1" ht="24.95" customHeight="1" x14ac:dyDescent="0.45">
      <c r="B28" s="5"/>
      <c r="C28" s="6"/>
      <c r="D28" s="6"/>
      <c r="E28" s="6"/>
    </row>
    <row r="29" spans="1:8" s="4" customFormat="1" ht="24.95" customHeight="1" x14ac:dyDescent="0.45">
      <c r="A29" s="1"/>
      <c r="B29" s="2"/>
      <c r="C29" s="3"/>
      <c r="D29" s="3"/>
      <c r="E29" s="3"/>
    </row>
    <row r="30" spans="1:8" s="4" customFormat="1" ht="24.95" customHeight="1" x14ac:dyDescent="0.45">
      <c r="A30" s="1"/>
      <c r="B30" s="2"/>
      <c r="C30" s="3"/>
      <c r="D30" s="3"/>
      <c r="E30" s="3"/>
    </row>
    <row r="31" spans="1:8" s="7" customFormat="1" ht="24.95" customHeight="1" x14ac:dyDescent="0.45">
      <c r="A31" s="73" t="s">
        <v>114</v>
      </c>
      <c r="B31" s="72"/>
      <c r="C31" s="72"/>
      <c r="D31" s="72"/>
      <c r="E31" s="72"/>
      <c r="F31" s="72"/>
    </row>
    <row r="32" spans="1:8" s="7" customFormat="1" ht="24.95" customHeight="1" x14ac:dyDescent="0.45">
      <c r="A32" s="49" t="s">
        <v>115</v>
      </c>
      <c r="B32" s="50"/>
      <c r="C32" s="11"/>
      <c r="D32" s="11"/>
      <c r="E32" s="11"/>
      <c r="F32" s="11"/>
    </row>
    <row r="33" spans="1:6" s="9" customFormat="1" ht="21.75" x14ac:dyDescent="0.45">
      <c r="A33" s="91" t="s">
        <v>3</v>
      </c>
      <c r="B33" s="91"/>
      <c r="C33" s="91"/>
      <c r="D33" s="91"/>
      <c r="E33" s="91"/>
      <c r="F33" s="91"/>
    </row>
    <row r="34" spans="1:6" s="9" customFormat="1" ht="23.45" customHeight="1" x14ac:dyDescent="0.45">
      <c r="A34" s="90" t="s">
        <v>39</v>
      </c>
      <c r="B34" s="90"/>
      <c r="C34" s="90"/>
      <c r="D34" s="90"/>
      <c r="E34" s="90"/>
      <c r="F34" s="90"/>
    </row>
    <row r="35" spans="1:6" s="9" customFormat="1" ht="23.45" customHeight="1" x14ac:dyDescent="0.45">
      <c r="A35" s="90" t="s">
        <v>54</v>
      </c>
      <c r="B35" s="90"/>
      <c r="C35" s="90"/>
      <c r="D35" s="90"/>
      <c r="E35" s="90"/>
      <c r="F35" s="90"/>
    </row>
    <row r="36" spans="1:6" s="9" customFormat="1" ht="23.45" customHeight="1" x14ac:dyDescent="0.45">
      <c r="A36" s="90" t="str">
        <f>+A3</f>
        <v>ณ วันที่ 31 มีนาคม 2560 (ยังไม่ได้ตรวจสอบ/สอบทานแล้ว)</v>
      </c>
      <c r="B36" s="90"/>
      <c r="C36" s="90"/>
      <c r="D36" s="90"/>
      <c r="E36" s="90"/>
      <c r="F36" s="90"/>
    </row>
    <row r="37" spans="1:6" s="9" customFormat="1" ht="9" customHeight="1" x14ac:dyDescent="0.45">
      <c r="A37" s="33"/>
      <c r="B37" s="34"/>
      <c r="C37" s="33"/>
      <c r="D37" s="33"/>
    </row>
    <row r="38" spans="1:6" s="9" customFormat="1" ht="23.45" customHeight="1" x14ac:dyDescent="0.45">
      <c r="A38" s="33"/>
      <c r="B38" s="34"/>
      <c r="C38" s="33"/>
      <c r="F38" s="51" t="s">
        <v>8</v>
      </c>
    </row>
    <row r="39" spans="1:6" s="9" customFormat="1" ht="23.45" customHeight="1" x14ac:dyDescent="0.45">
      <c r="A39" s="33" t="s">
        <v>6</v>
      </c>
      <c r="B39" s="38" t="s">
        <v>2</v>
      </c>
      <c r="C39" s="32"/>
      <c r="D39" s="39" t="s">
        <v>122</v>
      </c>
      <c r="F39" s="39" t="s">
        <v>123</v>
      </c>
    </row>
    <row r="40" spans="1:6" s="9" customFormat="1" ht="23.45" customHeight="1" x14ac:dyDescent="0.45">
      <c r="A40" s="13" t="s">
        <v>28</v>
      </c>
      <c r="B40" s="21"/>
      <c r="C40" s="23"/>
    </row>
    <row r="41" spans="1:6" s="9" customFormat="1" ht="23.45" customHeight="1" x14ac:dyDescent="0.45">
      <c r="A41" s="13" t="s">
        <v>109</v>
      </c>
      <c r="B41" s="40" t="s">
        <v>101</v>
      </c>
      <c r="C41" s="23"/>
      <c r="D41" s="9">
        <v>741600.01</v>
      </c>
      <c r="F41" s="9">
        <v>63586.59</v>
      </c>
    </row>
    <row r="42" spans="1:6" s="9" customFormat="1" ht="23.45" customHeight="1" x14ac:dyDescent="0.45">
      <c r="A42" s="13" t="s">
        <v>68</v>
      </c>
      <c r="B42" s="40" t="s">
        <v>86</v>
      </c>
      <c r="C42" s="23"/>
      <c r="D42" s="52">
        <v>26332303.25</v>
      </c>
      <c r="F42" s="9">
        <v>32300252.710000001</v>
      </c>
    </row>
    <row r="43" spans="1:6" s="9" customFormat="1" ht="23.45" customHeight="1" x14ac:dyDescent="0.45">
      <c r="A43" s="13" t="s">
        <v>117</v>
      </c>
      <c r="B43" s="40"/>
      <c r="C43" s="23"/>
      <c r="D43" s="52"/>
    </row>
    <row r="44" spans="1:6" s="9" customFormat="1" ht="23.45" customHeight="1" x14ac:dyDescent="0.45">
      <c r="A44" s="13" t="s">
        <v>85</v>
      </c>
      <c r="B44" s="40" t="s">
        <v>102</v>
      </c>
      <c r="C44" s="23"/>
      <c r="D44" s="52">
        <v>413828.98</v>
      </c>
      <c r="F44" s="9">
        <v>487524.54</v>
      </c>
    </row>
    <row r="45" spans="1:6" s="9" customFormat="1" ht="23.45" customHeight="1" x14ac:dyDescent="0.45">
      <c r="A45" s="13" t="s">
        <v>110</v>
      </c>
      <c r="B45" s="40" t="s">
        <v>103</v>
      </c>
      <c r="C45" s="23"/>
      <c r="D45" s="52">
        <v>46500000</v>
      </c>
      <c r="F45" s="9">
        <v>57500000</v>
      </c>
    </row>
    <row r="46" spans="1:6" s="9" customFormat="1" ht="23.45" customHeight="1" x14ac:dyDescent="0.45">
      <c r="A46" s="13" t="s">
        <v>29</v>
      </c>
      <c r="B46" s="53"/>
      <c r="C46" s="23"/>
      <c r="D46" s="54">
        <f>SUM(D41:D45)</f>
        <v>73987732.24000001</v>
      </c>
      <c r="F46" s="54">
        <f>SUM(F41:F45)</f>
        <v>90351363.840000004</v>
      </c>
    </row>
    <row r="47" spans="1:6" s="9" customFormat="1" ht="23.45" customHeight="1" x14ac:dyDescent="0.45">
      <c r="A47" s="13" t="s">
        <v>65</v>
      </c>
      <c r="B47" s="53"/>
      <c r="C47" s="23"/>
      <c r="D47" s="55"/>
    </row>
    <row r="48" spans="1:6" s="9" customFormat="1" ht="23.45" customHeight="1" x14ac:dyDescent="0.45">
      <c r="A48" s="13" t="s">
        <v>118</v>
      </c>
      <c r="B48" s="40" t="s">
        <v>102</v>
      </c>
      <c r="C48" s="23"/>
      <c r="D48" s="56">
        <v>93301.52</v>
      </c>
      <c r="F48" s="9">
        <v>144922.91999999998</v>
      </c>
    </row>
    <row r="49" spans="1:6" s="9" customFormat="1" ht="23.45" customHeight="1" x14ac:dyDescent="0.45">
      <c r="A49" s="13" t="s">
        <v>80</v>
      </c>
      <c r="B49" s="40" t="s">
        <v>103</v>
      </c>
      <c r="C49" s="23"/>
      <c r="D49" s="56">
        <v>420000000</v>
      </c>
      <c r="F49" s="9">
        <v>432000000</v>
      </c>
    </row>
    <row r="50" spans="1:6" s="9" customFormat="1" ht="23.45" customHeight="1" x14ac:dyDescent="0.45">
      <c r="A50" s="13" t="s">
        <v>66</v>
      </c>
      <c r="B50" s="40" t="s">
        <v>107</v>
      </c>
      <c r="C50" s="23"/>
      <c r="D50" s="56">
        <v>4125094.11</v>
      </c>
      <c r="F50" s="9">
        <v>3818883.87</v>
      </c>
    </row>
    <row r="51" spans="1:6" s="9" customFormat="1" ht="23.45" customHeight="1" x14ac:dyDescent="0.45">
      <c r="A51" s="13" t="s">
        <v>67</v>
      </c>
      <c r="B51" s="21"/>
      <c r="C51" s="23"/>
      <c r="D51" s="54">
        <f>SUM(D48:D50)</f>
        <v>424218395.63</v>
      </c>
      <c r="F51" s="44">
        <f>SUM(F48:F50)</f>
        <v>435963806.79000002</v>
      </c>
    </row>
    <row r="52" spans="1:6" s="9" customFormat="1" ht="23.45" customHeight="1" x14ac:dyDescent="0.45">
      <c r="A52" s="13" t="s">
        <v>30</v>
      </c>
      <c r="B52" s="21"/>
      <c r="C52" s="23"/>
      <c r="D52" s="46">
        <f>+D46+D51</f>
        <v>498206127.87</v>
      </c>
      <c r="F52" s="46">
        <f>+F46+F51</f>
        <v>526315170.63</v>
      </c>
    </row>
    <row r="53" spans="1:6" s="9" customFormat="1" ht="23.45" customHeight="1" x14ac:dyDescent="0.45">
      <c r="A53" s="13" t="s">
        <v>31</v>
      </c>
      <c r="B53" s="21"/>
      <c r="C53" s="23"/>
      <c r="D53" s="23"/>
    </row>
    <row r="54" spans="1:6" s="9" customFormat="1" ht="23.45" customHeight="1" x14ac:dyDescent="0.45">
      <c r="A54" s="13" t="s">
        <v>32</v>
      </c>
      <c r="B54" s="21"/>
      <c r="C54" s="23"/>
      <c r="D54" s="13" t="s">
        <v>0</v>
      </c>
    </row>
    <row r="55" spans="1:6" s="9" customFormat="1" ht="23.45" customHeight="1" x14ac:dyDescent="0.45">
      <c r="A55" s="13" t="s">
        <v>88</v>
      </c>
      <c r="B55" s="21"/>
      <c r="C55" s="23"/>
    </row>
    <row r="56" spans="1:6" s="9" customFormat="1" ht="23.45" customHeight="1" thickBot="1" x14ac:dyDescent="0.5">
      <c r="A56" s="13" t="s">
        <v>90</v>
      </c>
      <c r="B56" s="21"/>
      <c r="C56" s="23"/>
      <c r="D56" s="57">
        <v>330000000</v>
      </c>
      <c r="F56" s="57">
        <v>330000000</v>
      </c>
    </row>
    <row r="57" spans="1:6" s="9" customFormat="1" ht="23.45" customHeight="1" thickTop="1" x14ac:dyDescent="0.45">
      <c r="A57" s="13" t="s">
        <v>89</v>
      </c>
      <c r="B57" s="21"/>
      <c r="C57" s="23"/>
      <c r="D57" s="58"/>
    </row>
    <row r="58" spans="1:6" s="9" customFormat="1" ht="23.45" customHeight="1" x14ac:dyDescent="0.45">
      <c r="A58" s="13" t="s">
        <v>119</v>
      </c>
      <c r="B58" s="21"/>
      <c r="C58" s="23"/>
      <c r="D58" s="58">
        <f>+งบเปลี่ยนแปลง!C18</f>
        <v>269055800</v>
      </c>
      <c r="F58" s="9">
        <v>269055800</v>
      </c>
    </row>
    <row r="59" spans="1:6" s="9" customFormat="1" ht="23.45" customHeight="1" x14ac:dyDescent="0.45">
      <c r="A59" s="13" t="s">
        <v>56</v>
      </c>
      <c r="B59" s="21"/>
      <c r="C59" s="23"/>
      <c r="D59" s="52">
        <f>+งบเปลี่ยนแปลง!E18</f>
        <v>204200000</v>
      </c>
      <c r="F59" s="9">
        <v>204200000</v>
      </c>
    </row>
    <row r="60" spans="1:6" s="9" customFormat="1" ht="23.45" customHeight="1" x14ac:dyDescent="0.45">
      <c r="A60" s="13" t="s">
        <v>111</v>
      </c>
      <c r="B60" s="21"/>
      <c r="C60" s="23"/>
      <c r="D60" s="13" t="s">
        <v>0</v>
      </c>
    </row>
    <row r="61" spans="1:6" s="9" customFormat="1" ht="23.45" customHeight="1" x14ac:dyDescent="0.45">
      <c r="A61" s="13" t="s">
        <v>91</v>
      </c>
      <c r="B61" s="21"/>
      <c r="C61" s="23"/>
      <c r="D61" s="13"/>
    </row>
    <row r="62" spans="1:6" s="9" customFormat="1" ht="23.45" customHeight="1" x14ac:dyDescent="0.45">
      <c r="A62" s="13" t="s">
        <v>63</v>
      </c>
      <c r="B62" s="40"/>
      <c r="C62" s="23"/>
      <c r="D62" s="52">
        <f>+งบเปลี่ยนแปลง!G18</f>
        <v>26905580</v>
      </c>
      <c r="F62" s="9">
        <v>26905580</v>
      </c>
    </row>
    <row r="63" spans="1:6" s="9" customFormat="1" ht="23.45" customHeight="1" x14ac:dyDescent="0.45">
      <c r="A63" s="13" t="s">
        <v>92</v>
      </c>
      <c r="B63" s="21"/>
      <c r="C63" s="23"/>
      <c r="D63" s="52">
        <f>+งบเปลี่ยนแปลง!I18</f>
        <v>-19512424.169999998</v>
      </c>
      <c r="F63" s="9">
        <v>-39194926.450000003</v>
      </c>
    </row>
    <row r="64" spans="1:6" s="9" customFormat="1" ht="23.45" customHeight="1" x14ac:dyDescent="0.45">
      <c r="A64" s="13" t="s">
        <v>33</v>
      </c>
      <c r="B64" s="21"/>
      <c r="C64" s="23"/>
      <c r="D64" s="46">
        <f>SUM(D58:D63)</f>
        <v>480648955.82999998</v>
      </c>
      <c r="F64" s="46">
        <f>SUM(F58:F63)</f>
        <v>460966453.55000001</v>
      </c>
    </row>
    <row r="65" spans="1:9" s="9" customFormat="1" ht="23.45" customHeight="1" thickBot="1" x14ac:dyDescent="0.5">
      <c r="A65" s="13" t="s">
        <v>34</v>
      </c>
      <c r="B65" s="21"/>
      <c r="C65" s="23"/>
      <c r="D65" s="59">
        <f>+D52+D64</f>
        <v>978855083.70000005</v>
      </c>
      <c r="F65" s="59">
        <f>+F52+F64</f>
        <v>987281624.18000007</v>
      </c>
    </row>
    <row r="66" spans="1:9" ht="9" customHeight="1" thickTop="1" x14ac:dyDescent="0.45">
      <c r="A66" s="23"/>
    </row>
    <row r="67" spans="1:9" ht="23.45" customHeight="1" x14ac:dyDescent="0.45">
      <c r="A67" s="13" t="s">
        <v>35</v>
      </c>
    </row>
    <row r="68" spans="1:9" ht="23.45" customHeight="1" x14ac:dyDescent="0.45"/>
    <row r="69" spans="1:9" ht="23.45" customHeight="1" x14ac:dyDescent="0.45">
      <c r="A69" s="73" t="s">
        <v>114</v>
      </c>
      <c r="B69" s="72"/>
      <c r="C69" s="72"/>
      <c r="D69" s="72"/>
      <c r="E69" s="72"/>
      <c r="F69" s="72"/>
      <c r="G69" s="7"/>
      <c r="H69" s="7"/>
      <c r="I69" s="7"/>
    </row>
    <row r="70" spans="1:9" ht="23.45" customHeight="1" x14ac:dyDescent="0.45">
      <c r="A70" s="49" t="s">
        <v>115</v>
      </c>
      <c r="B70" s="50"/>
      <c r="C70" s="11"/>
      <c r="D70" s="11"/>
      <c r="E70" s="11"/>
      <c r="F70" s="11"/>
      <c r="G70" s="7"/>
      <c r="H70" s="7"/>
      <c r="I70" s="7"/>
    </row>
    <row r="71" spans="1:9" ht="26.1" customHeight="1" x14ac:dyDescent="0.45">
      <c r="A71" s="90" t="s">
        <v>39</v>
      </c>
      <c r="B71" s="90"/>
      <c r="C71" s="90"/>
      <c r="D71" s="90"/>
      <c r="E71" s="90"/>
      <c r="F71" s="90"/>
    </row>
    <row r="72" spans="1:9" ht="26.1" customHeight="1" x14ac:dyDescent="0.45">
      <c r="A72" s="90" t="s">
        <v>55</v>
      </c>
      <c r="B72" s="90"/>
      <c r="C72" s="90"/>
      <c r="D72" s="90"/>
      <c r="E72" s="90"/>
      <c r="F72" s="90"/>
    </row>
    <row r="73" spans="1:9" ht="26.1" customHeight="1" x14ac:dyDescent="0.45">
      <c r="A73" s="89" t="s">
        <v>124</v>
      </c>
      <c r="B73" s="89"/>
      <c r="C73" s="89"/>
      <c r="D73" s="89"/>
      <c r="E73" s="89"/>
      <c r="F73" s="89"/>
    </row>
    <row r="74" spans="1:9" ht="26.1" customHeight="1" x14ac:dyDescent="0.45">
      <c r="A74" s="89" t="s">
        <v>125</v>
      </c>
      <c r="B74" s="89"/>
      <c r="C74" s="89"/>
      <c r="D74" s="89"/>
      <c r="E74" s="89"/>
      <c r="F74" s="89"/>
    </row>
    <row r="75" spans="1:9" ht="26.1" customHeight="1" x14ac:dyDescent="0.45"/>
    <row r="76" spans="1:9" ht="26.1" customHeight="1" x14ac:dyDescent="0.45">
      <c r="F76" s="51" t="s">
        <v>8</v>
      </c>
    </row>
    <row r="77" spans="1:9" ht="26.1" customHeight="1" x14ac:dyDescent="0.45">
      <c r="B77" s="38"/>
      <c r="C77" s="60"/>
      <c r="D77" s="61" t="s">
        <v>126</v>
      </c>
      <c r="E77" s="62"/>
      <c r="F77" s="61" t="s">
        <v>113</v>
      </c>
    </row>
    <row r="78" spans="1:9" ht="26.1" customHeight="1" x14ac:dyDescent="0.45">
      <c r="A78" s="23" t="s">
        <v>58</v>
      </c>
      <c r="B78" s="15"/>
      <c r="D78" s="42">
        <v>87373216.030000001</v>
      </c>
      <c r="E78" s="21"/>
      <c r="F78" s="42">
        <v>89358647.769999996</v>
      </c>
    </row>
    <row r="79" spans="1:9" ht="26.1" customHeight="1" x14ac:dyDescent="0.45">
      <c r="A79" s="23" t="s">
        <v>59</v>
      </c>
      <c r="D79" s="24">
        <v>-56972178.659999996</v>
      </c>
      <c r="E79" s="21"/>
      <c r="F79" s="24">
        <v>-58980784.859999999</v>
      </c>
    </row>
    <row r="80" spans="1:9" s="65" customFormat="1" ht="26.1" customHeight="1" x14ac:dyDescent="0.45">
      <c r="A80" s="63" t="s">
        <v>120</v>
      </c>
      <c r="B80" s="64"/>
      <c r="D80" s="20">
        <f>SUM(D78:D79)</f>
        <v>30401037.370000005</v>
      </c>
      <c r="E80" s="21"/>
      <c r="F80" s="20">
        <f>SUM(F78:F79)</f>
        <v>30377862.909999996</v>
      </c>
    </row>
    <row r="81" spans="1:6" ht="26.1" customHeight="1" x14ac:dyDescent="0.45">
      <c r="A81" s="23" t="s">
        <v>44</v>
      </c>
      <c r="D81" s="20">
        <v>3958210.5</v>
      </c>
      <c r="E81" s="21"/>
      <c r="F81" s="20">
        <v>3189789.72</v>
      </c>
    </row>
    <row r="82" spans="1:6" ht="26.1" customHeight="1" x14ac:dyDescent="0.45">
      <c r="A82" s="23" t="s">
        <v>150</v>
      </c>
      <c r="D82" s="20">
        <v>6830951.0099999998</v>
      </c>
      <c r="E82" s="21"/>
      <c r="F82" s="20">
        <v>0</v>
      </c>
    </row>
    <row r="83" spans="1:6" ht="26.1" customHeight="1" x14ac:dyDescent="0.45">
      <c r="A83" s="23" t="s">
        <v>148</v>
      </c>
      <c r="D83" s="20">
        <v>1832923.62</v>
      </c>
      <c r="E83" s="21"/>
      <c r="F83" s="20">
        <v>0</v>
      </c>
    </row>
    <row r="84" spans="1:6" ht="26.1" customHeight="1" x14ac:dyDescent="0.45">
      <c r="A84" s="23" t="s">
        <v>98</v>
      </c>
      <c r="D84" s="20">
        <v>-1867112.37</v>
      </c>
      <c r="E84" s="21"/>
      <c r="F84" s="20">
        <v>-1839541.12</v>
      </c>
    </row>
    <row r="85" spans="1:6" ht="26.1" customHeight="1" x14ac:dyDescent="0.45">
      <c r="A85" s="23" t="s">
        <v>45</v>
      </c>
      <c r="D85" s="20">
        <v>-5650084.0999999996</v>
      </c>
      <c r="E85" s="21"/>
      <c r="F85" s="20">
        <v>-5726725.8200000003</v>
      </c>
    </row>
    <row r="86" spans="1:6" ht="26.1" customHeight="1" x14ac:dyDescent="0.45">
      <c r="A86" s="23" t="s">
        <v>46</v>
      </c>
      <c r="D86" s="20">
        <v>-13276616.74</v>
      </c>
      <c r="E86" s="21"/>
      <c r="F86" s="20">
        <v>-12679965.699999999</v>
      </c>
    </row>
    <row r="87" spans="1:6" ht="26.1" customHeight="1" x14ac:dyDescent="0.45">
      <c r="A87" s="23" t="s">
        <v>47</v>
      </c>
      <c r="D87" s="20">
        <v>-30000</v>
      </c>
      <c r="E87" s="21"/>
      <c r="F87" s="20">
        <v>-30000</v>
      </c>
    </row>
    <row r="88" spans="1:6" s="65" customFormat="1" ht="26.1" customHeight="1" x14ac:dyDescent="0.45">
      <c r="A88" s="66" t="s">
        <v>121</v>
      </c>
      <c r="B88" s="64"/>
      <c r="D88" s="67">
        <f>SUM(D80:D87)</f>
        <v>22199309.289999999</v>
      </c>
      <c r="E88" s="21"/>
      <c r="F88" s="67">
        <f>SUM(F80:F87)</f>
        <v>13291419.989999995</v>
      </c>
    </row>
    <row r="89" spans="1:6" s="65" customFormat="1" ht="26.1" customHeight="1" x14ac:dyDescent="0.45">
      <c r="A89" s="21" t="s">
        <v>95</v>
      </c>
      <c r="B89" s="64"/>
      <c r="D89" s="24">
        <v>-5639070.6900000004</v>
      </c>
      <c r="E89" s="21"/>
      <c r="F89" s="24">
        <v>-6753024.4299999997</v>
      </c>
    </row>
    <row r="90" spans="1:6" s="65" customFormat="1" ht="26.1" customHeight="1" x14ac:dyDescent="0.45">
      <c r="A90" s="66" t="s">
        <v>156</v>
      </c>
      <c r="B90" s="64"/>
      <c r="D90" s="14">
        <f>SUM(D88:D89)</f>
        <v>16560238.599999998</v>
      </c>
      <c r="E90" s="21"/>
      <c r="F90" s="14">
        <f>SUM(F88:F89)</f>
        <v>6538395.5599999949</v>
      </c>
    </row>
    <row r="91" spans="1:6" s="65" customFormat="1" ht="26.1" customHeight="1" x14ac:dyDescent="0.45">
      <c r="A91" s="23" t="s">
        <v>97</v>
      </c>
      <c r="B91" s="64"/>
      <c r="D91" s="24">
        <v>3122263.68</v>
      </c>
      <c r="E91" s="21"/>
      <c r="F91" s="24">
        <v>9919970.8399999999</v>
      </c>
    </row>
    <row r="92" spans="1:6" s="65" customFormat="1" ht="26.1" customHeight="1" thickBot="1" x14ac:dyDescent="0.5">
      <c r="A92" s="63" t="s">
        <v>157</v>
      </c>
      <c r="B92" s="64"/>
      <c r="D92" s="68">
        <f>SUM(D90:D91)</f>
        <v>19682502.279999997</v>
      </c>
      <c r="E92" s="21"/>
      <c r="F92" s="68">
        <f>SUM(F90:F91)</f>
        <v>16458366.399999995</v>
      </c>
    </row>
    <row r="93" spans="1:6" ht="26.1" customHeight="1" thickTop="1" x14ac:dyDescent="0.45">
      <c r="A93" s="23" t="s">
        <v>158</v>
      </c>
    </row>
    <row r="94" spans="1:6" ht="26.1" customHeight="1" x14ac:dyDescent="0.45">
      <c r="A94" s="23" t="s">
        <v>159</v>
      </c>
      <c r="D94" s="42">
        <f>D92/D95</f>
        <v>0.73153978765743011</v>
      </c>
      <c r="E94" s="12"/>
      <c r="F94" s="42">
        <f>F92/F95</f>
        <v>0.611708292480593</v>
      </c>
    </row>
    <row r="95" spans="1:6" ht="26.1" customHeight="1" x14ac:dyDescent="0.45">
      <c r="A95" s="23" t="s">
        <v>160</v>
      </c>
      <c r="D95" s="69">
        <v>26905580</v>
      </c>
      <c r="E95" s="70"/>
      <c r="F95" s="71">
        <v>26905580</v>
      </c>
    </row>
    <row r="96" spans="1:6" ht="26.1" customHeight="1" x14ac:dyDescent="0.45"/>
    <row r="97" spans="1:9" ht="26.1" customHeight="1" x14ac:dyDescent="0.45"/>
    <row r="98" spans="1:9" ht="26.1" customHeight="1" x14ac:dyDescent="0.45">
      <c r="A98" s="13" t="s">
        <v>35</v>
      </c>
    </row>
    <row r="99" spans="1:9" ht="26.1" customHeight="1" x14ac:dyDescent="0.45">
      <c r="A99" s="13"/>
    </row>
    <row r="100" spans="1:9" ht="26.1" customHeight="1" x14ac:dyDescent="0.45">
      <c r="A100" s="13"/>
    </row>
    <row r="101" spans="1:9" ht="26.1" customHeight="1" x14ac:dyDescent="0.45">
      <c r="A101" s="73" t="s">
        <v>114</v>
      </c>
      <c r="B101" s="72"/>
      <c r="C101" s="72"/>
      <c r="D101" s="72"/>
      <c r="E101" s="72"/>
      <c r="F101" s="72"/>
      <c r="G101" s="7"/>
      <c r="H101" s="7"/>
      <c r="I101" s="7"/>
    </row>
    <row r="102" spans="1:9" ht="26.1" customHeight="1" x14ac:dyDescent="0.45">
      <c r="A102" s="49" t="s">
        <v>115</v>
      </c>
      <c r="B102" s="50"/>
      <c r="C102" s="11"/>
      <c r="D102" s="11"/>
      <c r="E102" s="11"/>
      <c r="F102" s="11"/>
      <c r="G102" s="7"/>
      <c r="H102" s="7"/>
      <c r="I102" s="7"/>
    </row>
    <row r="103" spans="1:9" ht="26.25" customHeight="1" x14ac:dyDescent="0.45"/>
    <row r="104" spans="1:9" ht="26.25" customHeight="1" x14ac:dyDescent="0.45"/>
    <row r="105" spans="1:9" ht="26.25" customHeight="1" x14ac:dyDescent="0.45"/>
    <row r="106" spans="1:9" ht="26.25" customHeight="1" x14ac:dyDescent="0.45"/>
    <row r="107" spans="1:9" ht="26.25" customHeight="1" x14ac:dyDescent="0.45"/>
    <row r="108" spans="1:9" ht="26.25" customHeight="1" x14ac:dyDescent="0.45"/>
    <row r="109" spans="1:9" ht="26.25" customHeight="1" x14ac:dyDescent="0.45"/>
  </sheetData>
  <mergeCells count="11">
    <mergeCell ref="A1:F1"/>
    <mergeCell ref="A2:F2"/>
    <mergeCell ref="A3:F3"/>
    <mergeCell ref="A34:F34"/>
    <mergeCell ref="A35:F35"/>
    <mergeCell ref="A33:F33"/>
    <mergeCell ref="A74:F74"/>
    <mergeCell ref="A73:F73"/>
    <mergeCell ref="A72:F72"/>
    <mergeCell ref="A71:F71"/>
    <mergeCell ref="A36:F36"/>
  </mergeCells>
  <phoneticPr fontId="3" type="noConversion"/>
  <pageMargins left="0.9" right="0.23622047244094491" top="0.56000000000000005" bottom="0.31496062992125984" header="0.31496062992125984" footer="0.19685039370078741"/>
  <pageSetup paperSize="9" scale="95" orientation="portrait" r:id="rId1"/>
  <headerFooter alignWithMargins="0"/>
  <rowBreaks count="1" manualBreakCount="1">
    <brk id="3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topLeftCell="A7" zoomScale="91" zoomScaleNormal="91" workbookViewId="0">
      <selection activeCell="I17" sqref="I17"/>
    </sheetView>
  </sheetViews>
  <sheetFormatPr defaultRowHeight="26.1" customHeight="1" x14ac:dyDescent="0.45"/>
  <cols>
    <col min="1" max="1" width="38.140625" style="8" customWidth="1"/>
    <col min="2" max="2" width="5.28515625" style="8" customWidth="1"/>
    <col min="3" max="3" width="13.5703125" style="8" customWidth="1"/>
    <col min="4" max="4" width="1.28515625" style="8" customWidth="1"/>
    <col min="5" max="5" width="13.5703125" style="8" customWidth="1"/>
    <col min="6" max="6" width="1.28515625" style="8" customWidth="1"/>
    <col min="7" max="7" width="13.5703125" style="8" customWidth="1"/>
    <col min="8" max="8" width="1.28515625" style="8" customWidth="1"/>
    <col min="9" max="9" width="13.5703125" style="8" customWidth="1"/>
    <col min="10" max="10" width="1.28515625" style="8" customWidth="1"/>
    <col min="11" max="11" width="13.5703125" style="8" customWidth="1"/>
    <col min="12" max="12" width="1.28515625" style="8" customWidth="1"/>
    <col min="13" max="13" width="10.42578125" style="8" bestFit="1" customWidth="1"/>
    <col min="14" max="16384" width="9.140625" style="8"/>
  </cols>
  <sheetData>
    <row r="1" spans="1:27" s="9" customFormat="1" ht="26.1" customHeight="1" x14ac:dyDescent="0.45">
      <c r="A1" s="92" t="s">
        <v>127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</row>
    <row r="2" spans="1:27" s="77" customFormat="1" ht="26.1" customHeight="1" x14ac:dyDescent="0.45">
      <c r="A2" s="90" t="s">
        <v>57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</row>
    <row r="3" spans="1:27" s="9" customFormat="1" ht="26.1" customHeight="1" x14ac:dyDescent="0.45">
      <c r="A3" s="89" t="str">
        <f>+งบดุล!A73</f>
        <v>สำหรับงวดสามเดือน  สิ้นสุดวันที่  31  มีนาคม 2560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</row>
    <row r="4" spans="1:27" s="9" customFormat="1" ht="26.1" customHeight="1" x14ac:dyDescent="0.45">
      <c r="A4" s="89" t="str">
        <f>+[1]งบดุล!A73</f>
        <v xml:space="preserve"> (ยังไม่ได้ตรวจสอบ/สอบทานแล้ว)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</row>
    <row r="5" spans="1:27" s="9" customFormat="1" ht="26.1" customHeight="1" x14ac:dyDescent="0.4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</row>
    <row r="6" spans="1:27" s="9" customFormat="1" ht="26.1" customHeight="1" x14ac:dyDescent="0.45">
      <c r="A6" s="10"/>
      <c r="B6" s="10"/>
      <c r="C6" s="78"/>
      <c r="D6" s="78"/>
      <c r="E6" s="78"/>
      <c r="F6" s="78"/>
      <c r="G6" s="78"/>
      <c r="H6" s="78"/>
      <c r="I6" s="78"/>
      <c r="J6" s="78"/>
      <c r="K6" s="79" t="s">
        <v>8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</row>
    <row r="7" spans="1:27" ht="26.1" customHeight="1" x14ac:dyDescent="0.45">
      <c r="C7" s="80" t="s">
        <v>93</v>
      </c>
      <c r="D7" s="81"/>
      <c r="E7" s="80" t="s">
        <v>128</v>
      </c>
      <c r="F7" s="81"/>
      <c r="G7" s="93" t="s">
        <v>51</v>
      </c>
      <c r="H7" s="93"/>
      <c r="I7" s="93"/>
      <c r="J7" s="81"/>
      <c r="K7" s="11" t="s">
        <v>11</v>
      </c>
    </row>
    <row r="8" spans="1:27" ht="26.1" customHeight="1" x14ac:dyDescent="0.45">
      <c r="B8" s="11"/>
      <c r="C8" s="11" t="s">
        <v>94</v>
      </c>
      <c r="D8" s="81"/>
      <c r="E8" s="80" t="s">
        <v>129</v>
      </c>
      <c r="F8" s="81"/>
      <c r="G8" s="82" t="s">
        <v>9</v>
      </c>
      <c r="I8" s="82" t="s">
        <v>10</v>
      </c>
      <c r="J8" s="81"/>
      <c r="K8" s="80" t="s">
        <v>31</v>
      </c>
    </row>
    <row r="9" spans="1:27" ht="26.1" customHeight="1" x14ac:dyDescent="0.45">
      <c r="B9" s="32"/>
      <c r="C9" s="83"/>
      <c r="D9" s="84"/>
      <c r="E9" s="84"/>
      <c r="F9" s="84"/>
      <c r="G9" s="85" t="s">
        <v>130</v>
      </c>
      <c r="H9" s="84"/>
      <c r="I9" s="85"/>
      <c r="J9" s="84"/>
      <c r="K9" s="84"/>
    </row>
    <row r="10" spans="1:27" ht="26.1" customHeight="1" x14ac:dyDescent="0.45">
      <c r="A10" s="86" t="s">
        <v>133</v>
      </c>
      <c r="B10" s="11"/>
      <c r="C10" s="81">
        <v>269055800</v>
      </c>
      <c r="D10" s="81"/>
      <c r="E10" s="81">
        <v>204200000</v>
      </c>
      <c r="F10" s="81"/>
      <c r="G10" s="81">
        <v>26905580</v>
      </c>
      <c r="I10" s="81">
        <v>-43005594.539999999</v>
      </c>
      <c r="K10" s="81">
        <f>SUM(C10:J10)</f>
        <v>457155785.45999998</v>
      </c>
    </row>
    <row r="11" spans="1:27" ht="26.1" customHeight="1" x14ac:dyDescent="0.45">
      <c r="A11" s="8" t="s">
        <v>131</v>
      </c>
      <c r="B11" s="11"/>
      <c r="C11" s="81"/>
      <c r="D11" s="81"/>
      <c r="E11" s="81"/>
      <c r="F11" s="81"/>
      <c r="G11" s="81"/>
      <c r="I11" s="81"/>
      <c r="K11" s="81"/>
    </row>
    <row r="12" spans="1:27" ht="26.1" customHeight="1" x14ac:dyDescent="0.45">
      <c r="A12" s="8" t="s">
        <v>132</v>
      </c>
      <c r="B12" s="11"/>
      <c r="C12" s="8">
        <v>0</v>
      </c>
      <c r="D12" s="81"/>
      <c r="E12" s="8">
        <v>0</v>
      </c>
      <c r="F12" s="81"/>
      <c r="G12" s="8">
        <v>0</v>
      </c>
      <c r="I12" s="12">
        <f>+งบดุล!F92</f>
        <v>16458366.399999995</v>
      </c>
      <c r="K12" s="81">
        <f>SUM(C12:I12)</f>
        <v>16458366.399999995</v>
      </c>
    </row>
    <row r="13" spans="1:27" ht="26.1" customHeight="1" thickBot="1" x14ac:dyDescent="0.5">
      <c r="A13" s="65" t="s">
        <v>134</v>
      </c>
      <c r="C13" s="87">
        <f>SUM(C10:C12)</f>
        <v>269055800</v>
      </c>
      <c r="D13" s="81"/>
      <c r="E13" s="87">
        <f>SUM(E10:E12)</f>
        <v>204200000</v>
      </c>
      <c r="F13" s="81"/>
      <c r="G13" s="87">
        <f>SUM(G10:G12)</f>
        <v>26905580</v>
      </c>
      <c r="I13" s="87">
        <f>SUM(I10:I12)</f>
        <v>-26547228.140000004</v>
      </c>
      <c r="K13" s="87">
        <f>SUM(K10:K12)</f>
        <v>473614151.85999995</v>
      </c>
    </row>
    <row r="14" spans="1:27" ht="26.1" customHeight="1" thickTop="1" x14ac:dyDescent="0.45">
      <c r="C14" s="81"/>
      <c r="D14" s="81"/>
      <c r="E14" s="81"/>
      <c r="F14" s="81"/>
      <c r="G14" s="81"/>
      <c r="I14" s="81"/>
      <c r="K14" s="81"/>
    </row>
    <row r="15" spans="1:27" ht="26.1" customHeight="1" x14ac:dyDescent="0.45">
      <c r="A15" s="65" t="s">
        <v>145</v>
      </c>
      <c r="C15" s="81">
        <v>269055800</v>
      </c>
      <c r="D15" s="81"/>
      <c r="E15" s="81">
        <v>204200000</v>
      </c>
      <c r="F15" s="81"/>
      <c r="G15" s="81">
        <v>26905580</v>
      </c>
      <c r="I15" s="81">
        <v>-39194926.449999996</v>
      </c>
      <c r="K15" s="81">
        <f>SUM(C15:J15)</f>
        <v>460966453.55000001</v>
      </c>
    </row>
    <row r="16" spans="1:27" ht="26.1" customHeight="1" x14ac:dyDescent="0.45">
      <c r="A16" s="8" t="s">
        <v>131</v>
      </c>
      <c r="C16" s="81"/>
      <c r="D16" s="81"/>
      <c r="E16" s="81"/>
      <c r="F16" s="81"/>
      <c r="G16" s="81"/>
      <c r="I16" s="81"/>
      <c r="K16" s="81"/>
    </row>
    <row r="17" spans="1:12" ht="26.1" customHeight="1" x14ac:dyDescent="0.45">
      <c r="A17" s="8" t="s">
        <v>132</v>
      </c>
      <c r="B17" s="11"/>
      <c r="C17" s="8">
        <v>0</v>
      </c>
      <c r="D17" s="81"/>
      <c r="E17" s="8">
        <v>0</v>
      </c>
      <c r="F17" s="81"/>
      <c r="G17" s="8">
        <v>0</v>
      </c>
      <c r="I17" s="12">
        <f>+งบดุล!D92</f>
        <v>19682502.279999997</v>
      </c>
      <c r="K17" s="81">
        <f>SUM(C17:I17)</f>
        <v>19682502.279999997</v>
      </c>
    </row>
    <row r="18" spans="1:12" ht="26.1" customHeight="1" thickBot="1" x14ac:dyDescent="0.5">
      <c r="A18" s="65" t="s">
        <v>146</v>
      </c>
      <c r="C18" s="87">
        <f>SUM(C15:C17)</f>
        <v>269055800</v>
      </c>
      <c r="D18" s="81"/>
      <c r="E18" s="87">
        <f>SUM(E15:E17)</f>
        <v>204200000</v>
      </c>
      <c r="F18" s="81"/>
      <c r="G18" s="87">
        <f>SUM(G15:G17)</f>
        <v>26905580</v>
      </c>
      <c r="H18" s="81"/>
      <c r="I18" s="87">
        <f>SUM(I15:I17)</f>
        <v>-19512424.169999998</v>
      </c>
      <c r="J18" s="81"/>
      <c r="K18" s="87">
        <f>SUM(K15:K17)</f>
        <v>480648955.82999998</v>
      </c>
      <c r="L18" s="81"/>
    </row>
    <row r="19" spans="1:12" ht="26.1" customHeight="1" thickTop="1" x14ac:dyDescent="0.45">
      <c r="B19" s="13"/>
    </row>
    <row r="20" spans="1:12" ht="26.1" customHeight="1" x14ac:dyDescent="0.45">
      <c r="B20" s="13"/>
    </row>
    <row r="23" spans="1:12" ht="26.1" customHeight="1" x14ac:dyDescent="0.45">
      <c r="A23" s="13" t="s">
        <v>12</v>
      </c>
    </row>
    <row r="26" spans="1:12" ht="26.1" customHeight="1" x14ac:dyDescent="0.45">
      <c r="A26" s="73" t="s">
        <v>153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2" ht="26.1" customHeight="1" x14ac:dyDescent="0.45">
      <c r="A27" s="49" t="s">
        <v>154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7" right="0.23622047244094491" top="0.59" bottom="0.23622047244094491" header="0.19685039370078741" footer="0.1968503937007874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zoomScaleNormal="100" workbookViewId="0">
      <selection activeCell="H54" sqref="H54"/>
    </sheetView>
  </sheetViews>
  <sheetFormatPr defaultRowHeight="23.45" customHeight="1" x14ac:dyDescent="0.45"/>
  <cols>
    <col min="1" max="1" width="26.5703125" style="12" customWidth="1"/>
    <col min="2" max="2" width="9.85546875" style="12" customWidth="1"/>
    <col min="3" max="3" width="12.85546875" style="12" customWidth="1"/>
    <col min="4" max="4" width="1" style="12" customWidth="1"/>
    <col min="5" max="5" width="12.85546875" style="12" customWidth="1"/>
    <col min="6" max="6" width="15.7109375" style="12" customWidth="1"/>
    <col min="7" max="7" width="1.7109375" style="12" customWidth="1"/>
    <col min="8" max="8" width="15.7109375" style="12" customWidth="1"/>
    <col min="9" max="9" width="2.140625" style="12" customWidth="1"/>
    <col min="10" max="16384" width="9.140625" style="12"/>
  </cols>
  <sheetData>
    <row r="1" spans="1:9" s="15" customFormat="1" ht="23.45" customHeight="1" x14ac:dyDescent="0.45">
      <c r="A1" s="95" t="s">
        <v>39</v>
      </c>
      <c r="B1" s="95"/>
      <c r="C1" s="95"/>
      <c r="D1" s="95"/>
      <c r="E1" s="95"/>
      <c r="F1" s="95"/>
      <c r="G1" s="95"/>
      <c r="H1" s="95"/>
      <c r="I1" s="14"/>
    </row>
    <row r="2" spans="1:9" ht="23.45" customHeight="1" x14ac:dyDescent="0.45">
      <c r="A2" s="95" t="s">
        <v>4</v>
      </c>
      <c r="B2" s="95"/>
      <c r="C2" s="95"/>
      <c r="D2" s="95"/>
      <c r="E2" s="95"/>
      <c r="F2" s="95"/>
      <c r="G2" s="95"/>
      <c r="H2" s="95"/>
    </row>
    <row r="3" spans="1:9" s="15" customFormat="1" ht="23.45" customHeight="1" x14ac:dyDescent="0.45">
      <c r="A3" s="94" t="str">
        <f>+งบเปลี่ยนแปลง!A3</f>
        <v>สำหรับงวดสามเดือน  สิ้นสุดวันที่  31  มีนาคม 2560</v>
      </c>
      <c r="B3" s="94"/>
      <c r="C3" s="94"/>
      <c r="D3" s="94"/>
      <c r="E3" s="94"/>
      <c r="F3" s="94"/>
      <c r="G3" s="94"/>
      <c r="H3" s="94"/>
      <c r="I3" s="76"/>
    </row>
    <row r="4" spans="1:9" s="88" customFormat="1" ht="23.45" customHeight="1" x14ac:dyDescent="0.45">
      <c r="A4" s="94" t="s">
        <v>135</v>
      </c>
      <c r="B4" s="94"/>
      <c r="C4" s="94"/>
      <c r="D4" s="94"/>
      <c r="E4" s="94"/>
      <c r="F4" s="94"/>
      <c r="G4" s="94"/>
      <c r="H4" s="94"/>
    </row>
    <row r="5" spans="1:9" s="15" customFormat="1" ht="15" customHeight="1" x14ac:dyDescent="0.45">
      <c r="A5" s="75"/>
      <c r="B5" s="75"/>
      <c r="C5" s="75"/>
      <c r="D5" s="75"/>
      <c r="E5" s="75"/>
      <c r="F5" s="75"/>
      <c r="G5" s="75"/>
      <c r="H5" s="75"/>
      <c r="I5" s="76"/>
    </row>
    <row r="6" spans="1:9" ht="23.45" customHeight="1" x14ac:dyDescent="0.45">
      <c r="H6" s="16" t="s">
        <v>8</v>
      </c>
    </row>
    <row r="7" spans="1:9" ht="23.45" customHeight="1" x14ac:dyDescent="0.45">
      <c r="E7" s="17"/>
      <c r="F7" s="18" t="s">
        <v>126</v>
      </c>
      <c r="G7" s="19"/>
      <c r="H7" s="18" t="s">
        <v>113</v>
      </c>
    </row>
    <row r="8" spans="1:9" ht="23.45" customHeight="1" x14ac:dyDescent="0.45">
      <c r="A8" s="20" t="s">
        <v>14</v>
      </c>
      <c r="B8" s="21"/>
      <c r="C8" s="15"/>
    </row>
    <row r="9" spans="1:9" ht="23.45" customHeight="1" x14ac:dyDescent="0.45">
      <c r="A9" s="21" t="s">
        <v>136</v>
      </c>
      <c r="B9" s="20"/>
      <c r="C9" s="22"/>
      <c r="F9" s="21">
        <f>+งบดุล!D90</f>
        <v>16560238.599999998</v>
      </c>
      <c r="G9" s="21"/>
      <c r="H9" s="21">
        <f>+งบดุล!F90</f>
        <v>6538395.5599999949</v>
      </c>
    </row>
    <row r="10" spans="1:9" ht="23.45" customHeight="1" x14ac:dyDescent="0.45">
      <c r="A10" s="21" t="s">
        <v>77</v>
      </c>
      <c r="B10" s="20"/>
      <c r="C10" s="22"/>
      <c r="F10" s="22"/>
      <c r="G10" s="21"/>
      <c r="H10" s="22"/>
    </row>
    <row r="11" spans="1:9" ht="23.45" customHeight="1" x14ac:dyDescent="0.45">
      <c r="A11" s="21" t="s">
        <v>48</v>
      </c>
      <c r="B11" s="20"/>
      <c r="C11" s="22"/>
      <c r="F11" s="22"/>
      <c r="G11" s="21"/>
      <c r="H11" s="22"/>
    </row>
    <row r="12" spans="1:9" ht="23.45" customHeight="1" x14ac:dyDescent="0.45">
      <c r="A12" s="21" t="s">
        <v>37</v>
      </c>
      <c r="B12" s="20"/>
      <c r="C12" s="14"/>
      <c r="F12" s="20">
        <v>13636729.960000001</v>
      </c>
      <c r="G12" s="21"/>
      <c r="H12" s="20">
        <v>13834575.699999999</v>
      </c>
    </row>
    <row r="13" spans="1:9" ht="23.45" customHeight="1" x14ac:dyDescent="0.45">
      <c r="A13" s="21" t="s">
        <v>116</v>
      </c>
      <c r="B13" s="20"/>
      <c r="C13" s="14"/>
      <c r="F13" s="20">
        <v>1867112.37</v>
      </c>
      <c r="G13" s="21"/>
      <c r="H13" s="20">
        <v>1839541.12</v>
      </c>
    </row>
    <row r="14" spans="1:9" ht="23.45" customHeight="1" x14ac:dyDescent="0.45">
      <c r="A14" s="21" t="s">
        <v>151</v>
      </c>
      <c r="B14" s="20"/>
      <c r="C14" s="14"/>
      <c r="F14" s="20">
        <v>-1832923.62</v>
      </c>
      <c r="G14" s="21"/>
      <c r="H14" s="20">
        <v>0</v>
      </c>
    </row>
    <row r="15" spans="1:9" ht="23.45" customHeight="1" x14ac:dyDescent="0.45">
      <c r="A15" s="21" t="s">
        <v>52</v>
      </c>
      <c r="B15" s="21"/>
      <c r="C15" s="14"/>
      <c r="F15" s="14">
        <v>1056814.26</v>
      </c>
      <c r="G15" s="21"/>
      <c r="H15" s="14">
        <v>1056814.26</v>
      </c>
    </row>
    <row r="16" spans="1:9" ht="23.45" customHeight="1" x14ac:dyDescent="0.45">
      <c r="A16" s="21" t="s">
        <v>147</v>
      </c>
      <c r="B16" s="21"/>
      <c r="C16" s="14"/>
      <c r="F16" s="14">
        <v>-6830951.0099999998</v>
      </c>
      <c r="G16" s="21"/>
      <c r="H16" s="14">
        <v>0</v>
      </c>
    </row>
    <row r="17" spans="1:8" ht="23.45" customHeight="1" x14ac:dyDescent="0.45">
      <c r="A17" s="21" t="s">
        <v>87</v>
      </c>
      <c r="B17" s="21"/>
      <c r="C17" s="14"/>
      <c r="F17" s="14">
        <v>37295.760000000002</v>
      </c>
      <c r="G17" s="21"/>
      <c r="H17" s="14">
        <v>32857.4</v>
      </c>
    </row>
    <row r="18" spans="1:8" ht="23.45" customHeight="1" x14ac:dyDescent="0.45">
      <c r="A18" s="21" t="s">
        <v>76</v>
      </c>
      <c r="B18" s="21"/>
      <c r="C18" s="14"/>
      <c r="F18" s="14">
        <v>306210.24</v>
      </c>
      <c r="G18" s="21"/>
      <c r="H18" s="14">
        <v>219261.24</v>
      </c>
    </row>
    <row r="19" spans="1:8" ht="23.45" customHeight="1" x14ac:dyDescent="0.45">
      <c r="A19" s="21" t="s">
        <v>100</v>
      </c>
      <c r="B19" s="21"/>
      <c r="C19" s="14"/>
      <c r="F19" s="14">
        <v>5639070.6900000004</v>
      </c>
      <c r="G19" s="21"/>
      <c r="H19" s="14">
        <v>6753024.4299999997</v>
      </c>
    </row>
    <row r="20" spans="1:8" ht="23.45" customHeight="1" x14ac:dyDescent="0.45">
      <c r="A20" s="21" t="s">
        <v>49</v>
      </c>
      <c r="B20" s="21"/>
      <c r="C20" s="14"/>
      <c r="F20" s="24">
        <v>-7331.2</v>
      </c>
      <c r="G20" s="22"/>
      <c r="H20" s="24">
        <v>-114912.65</v>
      </c>
    </row>
    <row r="21" spans="1:8" ht="23.45" customHeight="1" x14ac:dyDescent="0.45">
      <c r="A21" s="21" t="s">
        <v>137</v>
      </c>
      <c r="B21" s="21"/>
      <c r="C21" s="14"/>
      <c r="F21" s="14"/>
      <c r="G21" s="22"/>
      <c r="H21" s="14"/>
    </row>
    <row r="22" spans="1:8" ht="23.45" customHeight="1" x14ac:dyDescent="0.45">
      <c r="A22" s="23" t="s">
        <v>96</v>
      </c>
      <c r="B22" s="21"/>
      <c r="C22" s="14"/>
      <c r="F22" s="14">
        <f>SUM(F9:F20)</f>
        <v>30432266.050000004</v>
      </c>
      <c r="G22" s="22"/>
      <c r="H22" s="14">
        <f>SUM(H9:H20)</f>
        <v>30159557.059999995</v>
      </c>
    </row>
    <row r="23" spans="1:8" ht="23.45" customHeight="1" x14ac:dyDescent="0.45">
      <c r="A23" s="21" t="s">
        <v>61</v>
      </c>
      <c r="B23" s="21"/>
      <c r="C23" s="14"/>
      <c r="F23" s="20"/>
      <c r="G23" s="21"/>
      <c r="H23" s="20"/>
    </row>
    <row r="24" spans="1:8" ht="23.45" customHeight="1" x14ac:dyDescent="0.45">
      <c r="A24" s="21" t="s">
        <v>71</v>
      </c>
      <c r="B24" s="20"/>
      <c r="C24" s="14"/>
      <c r="F24" s="20">
        <v>7735643.0499999998</v>
      </c>
      <c r="G24" s="21"/>
      <c r="H24" s="20">
        <v>1951952.9</v>
      </c>
    </row>
    <row r="25" spans="1:8" ht="23.45" customHeight="1" x14ac:dyDescent="0.45">
      <c r="A25" s="21" t="s">
        <v>38</v>
      </c>
      <c r="B25" s="20"/>
      <c r="C25" s="14"/>
      <c r="F25" s="20">
        <v>8696.74</v>
      </c>
      <c r="G25" s="21"/>
      <c r="H25" s="20">
        <v>25050.07</v>
      </c>
    </row>
    <row r="26" spans="1:8" ht="23.45" customHeight="1" x14ac:dyDescent="0.45">
      <c r="A26" s="21" t="s">
        <v>64</v>
      </c>
      <c r="B26" s="20"/>
      <c r="C26" s="14"/>
      <c r="F26" s="20">
        <v>0</v>
      </c>
      <c r="G26" s="21"/>
      <c r="H26" s="20">
        <v>-14250</v>
      </c>
    </row>
    <row r="27" spans="1:8" ht="23.45" customHeight="1" x14ac:dyDescent="0.45">
      <c r="A27" s="21" t="s">
        <v>62</v>
      </c>
      <c r="B27" s="20"/>
      <c r="C27" s="14"/>
      <c r="F27" s="20"/>
      <c r="G27" s="21"/>
      <c r="H27" s="20"/>
    </row>
    <row r="28" spans="1:8" ht="23.45" customHeight="1" x14ac:dyDescent="0.45">
      <c r="A28" s="21" t="s">
        <v>70</v>
      </c>
      <c r="B28" s="20"/>
      <c r="C28" s="14"/>
      <c r="F28" s="24">
        <v>-3999653.26</v>
      </c>
      <c r="G28" s="21"/>
      <c r="H28" s="24">
        <v>-13663834.699999999</v>
      </c>
    </row>
    <row r="29" spans="1:8" ht="23.45" customHeight="1" x14ac:dyDescent="0.45">
      <c r="A29" s="21" t="s">
        <v>83</v>
      </c>
      <c r="B29" s="20"/>
      <c r="C29" s="14"/>
      <c r="F29" s="14">
        <f>SUM(F21:F26)+SUM(F28:F28)</f>
        <v>34176952.580000006</v>
      </c>
      <c r="G29" s="22"/>
      <c r="H29" s="25">
        <f>SUM(H21:H26)+SUM(H28:H28)</f>
        <v>18458475.329999994</v>
      </c>
    </row>
    <row r="30" spans="1:8" ht="23.45" customHeight="1" x14ac:dyDescent="0.45">
      <c r="A30" s="21" t="s">
        <v>99</v>
      </c>
      <c r="B30" s="20"/>
      <c r="C30" s="14"/>
      <c r="F30" s="14">
        <v>-7627236.79</v>
      </c>
      <c r="G30" s="22"/>
      <c r="H30" s="25">
        <v>-6753024.4299999997</v>
      </c>
    </row>
    <row r="31" spans="1:8" ht="23.45" customHeight="1" x14ac:dyDescent="0.45">
      <c r="A31" s="21" t="s">
        <v>82</v>
      </c>
      <c r="B31" s="20"/>
      <c r="C31" s="14"/>
      <c r="F31" s="20">
        <v>-114059.08</v>
      </c>
      <c r="G31" s="21"/>
      <c r="H31" s="20">
        <v>-114448.62</v>
      </c>
    </row>
    <row r="32" spans="1:8" ht="23.45" customHeight="1" x14ac:dyDescent="0.45">
      <c r="A32" s="21" t="s">
        <v>15</v>
      </c>
      <c r="B32" s="20"/>
      <c r="C32" s="14"/>
      <c r="F32" s="27">
        <f>SUM(F29:F31)</f>
        <v>26435656.710000008</v>
      </c>
      <c r="G32" s="22"/>
      <c r="H32" s="27">
        <f>SUM(H29:H31)</f>
        <v>11591002.279999996</v>
      </c>
    </row>
    <row r="33" spans="1:9" ht="15" customHeight="1" x14ac:dyDescent="0.45">
      <c r="A33" s="21"/>
      <c r="B33" s="20"/>
      <c r="C33" s="14"/>
      <c r="F33" s="14"/>
      <c r="G33" s="22"/>
      <c r="H33" s="14"/>
    </row>
    <row r="34" spans="1:9" ht="23.45" customHeight="1" x14ac:dyDescent="0.45">
      <c r="A34" s="20" t="s">
        <v>22</v>
      </c>
      <c r="B34" s="20"/>
      <c r="C34" s="14"/>
      <c r="F34" s="20"/>
      <c r="G34" s="21"/>
      <c r="H34" s="20"/>
    </row>
    <row r="35" spans="1:9" ht="23.45" customHeight="1" x14ac:dyDescent="0.45">
      <c r="A35" s="20"/>
      <c r="B35" s="20"/>
      <c r="C35" s="14"/>
      <c r="F35" s="20"/>
      <c r="G35" s="21"/>
      <c r="H35" s="20"/>
    </row>
    <row r="36" spans="1:9" s="5" customFormat="1" ht="23.45" customHeight="1" x14ac:dyDescent="0.45">
      <c r="A36" s="5" t="s">
        <v>138</v>
      </c>
      <c r="F36" s="2"/>
      <c r="G36" s="26"/>
      <c r="H36" s="2"/>
    </row>
    <row r="37" spans="1:9" s="5" customFormat="1" ht="23.45" customHeight="1" x14ac:dyDescent="0.45">
      <c r="A37" s="12" t="s">
        <v>79</v>
      </c>
      <c r="F37" s="2"/>
      <c r="G37" s="26"/>
      <c r="H37" s="2"/>
    </row>
    <row r="38" spans="1:9" ht="24.95" customHeight="1" x14ac:dyDescent="0.45">
      <c r="A38" s="96" t="s">
        <v>3</v>
      </c>
      <c r="B38" s="96"/>
      <c r="C38" s="96"/>
      <c r="D38" s="96"/>
      <c r="E38" s="96"/>
      <c r="F38" s="96"/>
      <c r="G38" s="96"/>
      <c r="H38" s="96"/>
    </row>
    <row r="39" spans="1:9" s="15" customFormat="1" ht="24.95" customHeight="1" x14ac:dyDescent="0.45">
      <c r="A39" s="95" t="s">
        <v>127</v>
      </c>
      <c r="B39" s="95"/>
      <c r="C39" s="95"/>
      <c r="D39" s="95"/>
      <c r="E39" s="95"/>
      <c r="F39" s="95"/>
      <c r="G39" s="95"/>
      <c r="H39" s="95"/>
      <c r="I39" s="76"/>
    </row>
    <row r="40" spans="1:9" s="15" customFormat="1" ht="24.95" customHeight="1" x14ac:dyDescent="0.45">
      <c r="A40" s="95" t="s">
        <v>36</v>
      </c>
      <c r="B40" s="95"/>
      <c r="C40" s="95"/>
      <c r="D40" s="95"/>
      <c r="E40" s="95"/>
      <c r="F40" s="95"/>
      <c r="G40" s="95"/>
      <c r="H40" s="95"/>
      <c r="I40" s="76"/>
    </row>
    <row r="41" spans="1:9" s="15" customFormat="1" ht="24.95" customHeight="1" x14ac:dyDescent="0.45">
      <c r="A41" s="94" t="str">
        <f>+A3</f>
        <v>สำหรับงวดสามเดือน  สิ้นสุดวันที่  31  มีนาคม 2560</v>
      </c>
      <c r="B41" s="94"/>
      <c r="C41" s="94"/>
      <c r="D41" s="94"/>
      <c r="E41" s="94"/>
      <c r="F41" s="94"/>
      <c r="G41" s="94"/>
      <c r="H41" s="94"/>
      <c r="I41" s="76"/>
    </row>
    <row r="42" spans="1:9" s="88" customFormat="1" ht="24.95" customHeight="1" x14ac:dyDescent="0.45">
      <c r="A42" s="94" t="s">
        <v>135</v>
      </c>
      <c r="B42" s="94"/>
      <c r="C42" s="94"/>
      <c r="D42" s="94"/>
      <c r="E42" s="94"/>
      <c r="F42" s="94"/>
      <c r="G42" s="94"/>
      <c r="H42" s="94"/>
    </row>
    <row r="43" spans="1:9" s="15" customFormat="1" ht="24.95" customHeight="1" x14ac:dyDescent="0.45">
      <c r="A43" s="75"/>
      <c r="B43" s="75"/>
      <c r="C43" s="75"/>
      <c r="D43" s="75"/>
      <c r="E43" s="75"/>
      <c r="F43" s="75"/>
      <c r="G43" s="75"/>
      <c r="H43" s="75"/>
      <c r="I43" s="76"/>
    </row>
    <row r="44" spans="1:9" s="15" customFormat="1" ht="24.95" customHeight="1" x14ac:dyDescent="0.45">
      <c r="A44" s="12"/>
      <c r="B44" s="12"/>
      <c r="C44" s="12"/>
      <c r="D44" s="12"/>
      <c r="E44" s="12"/>
      <c r="F44" s="12"/>
      <c r="G44" s="12"/>
      <c r="H44" s="16" t="s">
        <v>8</v>
      </c>
      <c r="I44" s="76"/>
    </row>
    <row r="45" spans="1:9" ht="24.95" customHeight="1" x14ac:dyDescent="0.45">
      <c r="E45" s="17"/>
      <c r="F45" s="18" t="s">
        <v>126</v>
      </c>
      <c r="G45" s="19"/>
      <c r="H45" s="18" t="s">
        <v>113</v>
      </c>
    </row>
    <row r="46" spans="1:9" ht="24.95" customHeight="1" x14ac:dyDescent="0.45">
      <c r="A46" s="21" t="s">
        <v>16</v>
      </c>
      <c r="B46" s="20"/>
      <c r="C46" s="14"/>
      <c r="D46" s="22"/>
      <c r="E46" s="14"/>
    </row>
    <row r="47" spans="1:9" ht="24.95" customHeight="1" x14ac:dyDescent="0.45">
      <c r="A47" s="20" t="s">
        <v>50</v>
      </c>
      <c r="B47" s="21"/>
      <c r="C47" s="14"/>
      <c r="D47" s="22"/>
      <c r="E47" s="14"/>
      <c r="F47" s="14">
        <v>7331.2</v>
      </c>
      <c r="G47" s="21"/>
      <c r="H47" s="14">
        <v>114912.65</v>
      </c>
    </row>
    <row r="48" spans="1:9" ht="24.95" customHeight="1" x14ac:dyDescent="0.45">
      <c r="A48" s="20" t="s">
        <v>152</v>
      </c>
      <c r="B48" s="21"/>
      <c r="C48" s="14"/>
      <c r="D48" s="22"/>
      <c r="E48" s="14"/>
      <c r="F48" s="14">
        <v>4179182</v>
      </c>
      <c r="G48" s="21"/>
      <c r="H48" s="14">
        <v>0</v>
      </c>
    </row>
    <row r="49" spans="1:8" ht="24.95" customHeight="1" x14ac:dyDescent="0.45">
      <c r="A49" s="20" t="s">
        <v>43</v>
      </c>
      <c r="B49" s="21"/>
      <c r="C49" s="14"/>
      <c r="D49" s="22"/>
      <c r="E49" s="14"/>
      <c r="F49" s="14">
        <v>-7257.88</v>
      </c>
      <c r="G49" s="21"/>
      <c r="H49" s="14">
        <v>0</v>
      </c>
    </row>
    <row r="50" spans="1:8" ht="24.95" customHeight="1" x14ac:dyDescent="0.45">
      <c r="A50" s="20" t="s">
        <v>149</v>
      </c>
      <c r="B50" s="21"/>
      <c r="C50" s="14"/>
      <c r="D50" s="22"/>
      <c r="E50" s="14"/>
      <c r="F50" s="14">
        <v>7514678</v>
      </c>
      <c r="G50" s="21"/>
      <c r="H50" s="14">
        <v>0</v>
      </c>
    </row>
    <row r="51" spans="1:8" ht="24.95" customHeight="1" x14ac:dyDescent="0.45">
      <c r="A51" s="20" t="s">
        <v>81</v>
      </c>
      <c r="B51" s="21"/>
      <c r="C51" s="22"/>
      <c r="D51" s="22"/>
      <c r="E51" s="22"/>
      <c r="F51" s="21">
        <v>-737657.18</v>
      </c>
      <c r="G51" s="21"/>
      <c r="H51" s="21">
        <v>-588759.31000000006</v>
      </c>
    </row>
    <row r="52" spans="1:8" ht="24.95" customHeight="1" x14ac:dyDescent="0.45">
      <c r="A52" s="21" t="s">
        <v>139</v>
      </c>
      <c r="B52" s="15"/>
      <c r="C52" s="22"/>
      <c r="D52" s="22"/>
      <c r="E52" s="22"/>
      <c r="F52" s="28">
        <f>SUM(F47:F51)</f>
        <v>10956276.140000001</v>
      </c>
      <c r="G52" s="21"/>
      <c r="H52" s="28">
        <f>SUM(H47:H51)</f>
        <v>-473846.66000000003</v>
      </c>
    </row>
    <row r="53" spans="1:8" ht="24.95" customHeight="1" x14ac:dyDescent="0.45">
      <c r="A53" s="21" t="s">
        <v>78</v>
      </c>
      <c r="B53" s="15"/>
      <c r="C53" s="22"/>
      <c r="D53" s="22"/>
      <c r="E53" s="22"/>
      <c r="F53" s="22"/>
      <c r="G53" s="21"/>
      <c r="H53" s="22"/>
    </row>
    <row r="54" spans="1:8" ht="24.95" customHeight="1" x14ac:dyDescent="0.45">
      <c r="A54" s="21" t="s">
        <v>140</v>
      </c>
      <c r="B54" s="15"/>
      <c r="C54" s="22"/>
      <c r="D54" s="22"/>
      <c r="E54" s="22"/>
      <c r="F54" s="22"/>
      <c r="G54" s="21"/>
      <c r="H54" s="22"/>
    </row>
    <row r="55" spans="1:8" ht="24.95" customHeight="1" x14ac:dyDescent="0.45">
      <c r="A55" s="21" t="s">
        <v>141</v>
      </c>
      <c r="B55" s="15"/>
      <c r="C55" s="22"/>
      <c r="D55" s="22"/>
      <c r="E55" s="22"/>
      <c r="F55" s="22">
        <v>678013.42</v>
      </c>
      <c r="G55" s="21"/>
      <c r="H55" s="22">
        <v>446207.26</v>
      </c>
    </row>
    <row r="56" spans="1:8" ht="24.95" customHeight="1" x14ac:dyDescent="0.45">
      <c r="A56" s="20" t="s">
        <v>161</v>
      </c>
      <c r="B56" s="15"/>
      <c r="C56" s="22"/>
      <c r="D56" s="22"/>
      <c r="E56" s="22"/>
      <c r="F56" s="22">
        <v>-125316.96</v>
      </c>
      <c r="G56" s="21"/>
      <c r="H56" s="22">
        <v>-116822.68</v>
      </c>
    </row>
    <row r="57" spans="1:8" ht="24.95" customHeight="1" x14ac:dyDescent="0.45">
      <c r="A57" s="20" t="s">
        <v>112</v>
      </c>
      <c r="B57" s="15"/>
      <c r="C57" s="22"/>
      <c r="D57" s="22"/>
      <c r="E57" s="22"/>
      <c r="F57" s="22">
        <v>-23000000</v>
      </c>
      <c r="G57" s="21"/>
      <c r="H57" s="22">
        <v>-21000000</v>
      </c>
    </row>
    <row r="58" spans="1:8" ht="24.95" customHeight="1" x14ac:dyDescent="0.45">
      <c r="A58" s="21" t="s">
        <v>142</v>
      </c>
      <c r="B58" s="15"/>
      <c r="C58" s="22"/>
      <c r="D58" s="22"/>
      <c r="E58" s="22"/>
      <c r="F58" s="28">
        <f>SUM(F55:F57)</f>
        <v>-22447303.539999999</v>
      </c>
      <c r="G58" s="21"/>
      <c r="H58" s="28">
        <f>SUM(H55:H57)</f>
        <v>-20670615.420000002</v>
      </c>
    </row>
    <row r="59" spans="1:8" ht="24.95" customHeight="1" x14ac:dyDescent="0.45">
      <c r="A59" s="21" t="s">
        <v>17</v>
      </c>
      <c r="B59" s="21"/>
      <c r="C59" s="22"/>
      <c r="D59" s="22"/>
      <c r="E59" s="22"/>
      <c r="F59" s="21">
        <f>+F32+F52+F58</f>
        <v>14944629.31000001</v>
      </c>
      <c r="G59" s="21"/>
      <c r="H59" s="21">
        <f>+H32+H52+H58</f>
        <v>-9553459.8000000063</v>
      </c>
    </row>
    <row r="60" spans="1:8" ht="24.95" customHeight="1" x14ac:dyDescent="0.45">
      <c r="A60" s="21" t="s">
        <v>143</v>
      </c>
      <c r="B60" s="21"/>
      <c r="C60" s="22"/>
      <c r="D60" s="22"/>
      <c r="E60" s="22"/>
      <c r="F60" s="21">
        <v>33947323.369999997</v>
      </c>
      <c r="G60" s="21"/>
      <c r="H60" s="21">
        <v>31306481.710000001</v>
      </c>
    </row>
    <row r="61" spans="1:8" ht="24.95" customHeight="1" thickBot="1" x14ac:dyDescent="0.5">
      <c r="A61" s="21" t="s">
        <v>144</v>
      </c>
      <c r="B61" s="29"/>
      <c r="C61" s="15"/>
      <c r="D61" s="22"/>
      <c r="E61" s="30"/>
      <c r="F61" s="31">
        <f>SUM(F59:F60)</f>
        <v>48891952.680000007</v>
      </c>
      <c r="G61" s="21"/>
      <c r="H61" s="31">
        <f>SUM(H59:H60)</f>
        <v>21753021.909999996</v>
      </c>
    </row>
    <row r="62" spans="1:8" ht="24.95" customHeight="1" thickTop="1" x14ac:dyDescent="0.45">
      <c r="A62" s="21"/>
      <c r="B62" s="29"/>
      <c r="C62" s="15"/>
      <c r="D62" s="22"/>
      <c r="E62" s="30"/>
      <c r="F62" s="22"/>
      <c r="G62" s="21"/>
      <c r="H62" s="22"/>
    </row>
    <row r="63" spans="1:8" ht="24.95" customHeight="1" x14ac:dyDescent="0.45">
      <c r="A63" s="21"/>
      <c r="B63" s="29"/>
      <c r="C63" s="15"/>
      <c r="D63" s="22"/>
      <c r="E63" s="30"/>
      <c r="F63" s="22"/>
      <c r="G63" s="21"/>
      <c r="H63" s="22"/>
    </row>
    <row r="64" spans="1:8" ht="24.95" customHeight="1" x14ac:dyDescent="0.45">
      <c r="A64" s="21"/>
      <c r="B64" s="29"/>
      <c r="C64" s="15"/>
      <c r="D64" s="22"/>
      <c r="E64" s="30"/>
      <c r="F64" s="22"/>
      <c r="G64" s="21"/>
      <c r="H64" s="22"/>
    </row>
    <row r="65" spans="1:8" ht="24.95" customHeight="1" x14ac:dyDescent="0.45">
      <c r="A65" s="20" t="s">
        <v>22</v>
      </c>
    </row>
    <row r="66" spans="1:8" ht="24.95" customHeight="1" x14ac:dyDescent="0.45">
      <c r="A66" s="20"/>
      <c r="F66" s="22"/>
    </row>
    <row r="67" spans="1:8" ht="24.95" customHeight="1" x14ac:dyDescent="0.45">
      <c r="A67" s="20"/>
      <c r="F67" s="22"/>
    </row>
    <row r="68" spans="1:8" s="5" customFormat="1" ht="24.95" customHeight="1" x14ac:dyDescent="0.45">
      <c r="A68" s="5" t="s">
        <v>138</v>
      </c>
      <c r="F68" s="2"/>
      <c r="G68" s="26"/>
      <c r="H68" s="2"/>
    </row>
    <row r="69" spans="1:8" s="5" customFormat="1" ht="24.95" customHeight="1" x14ac:dyDescent="0.45">
      <c r="A69" s="12" t="s">
        <v>79</v>
      </c>
      <c r="F69" s="2"/>
      <c r="G69" s="26"/>
      <c r="H69" s="2"/>
    </row>
    <row r="70" spans="1:8" s="5" customFormat="1" ht="23.45" customHeight="1" x14ac:dyDescent="0.45">
      <c r="A70" s="12"/>
      <c r="F70" s="2"/>
      <c r="G70" s="26"/>
      <c r="H70" s="2"/>
    </row>
  </sheetData>
  <mergeCells count="9">
    <mergeCell ref="A41:H41"/>
    <mergeCell ref="A42:H42"/>
    <mergeCell ref="A40:H40"/>
    <mergeCell ref="A39:H39"/>
    <mergeCell ref="A1:H1"/>
    <mergeCell ref="A2:H2"/>
    <mergeCell ref="A3:H3"/>
    <mergeCell ref="A38:H38"/>
    <mergeCell ref="A4:H4"/>
  </mergeCells>
  <phoneticPr fontId="3" type="noConversion"/>
  <pageMargins left="0.86614173228346458" right="0.27559055118110237" top="0.53" bottom="0.51181102362204722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2017-05-10T03:31:15Z</cp:lastPrinted>
  <dcterms:created xsi:type="dcterms:W3CDTF">2001-08-14T07:41:24Z</dcterms:created>
  <dcterms:modified xsi:type="dcterms:W3CDTF">2017-05-10T03:37:37Z</dcterms:modified>
</cp:coreProperties>
</file>