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450" windowWidth="10260" windowHeight="7275"/>
  </bookViews>
  <sheets>
    <sheet name="NoteP1" sheetId="19" r:id="rId1"/>
    <sheet name="P2-4" sheetId="14" r:id="rId2"/>
    <sheet name="P5-13" sheetId="16" r:id="rId3"/>
    <sheet name="P14" sheetId="11" r:id="rId4"/>
  </sheets>
  <calcPr calcId="145621"/>
</workbook>
</file>

<file path=xl/calcChain.xml><?xml version="1.0" encoding="utf-8"?>
<calcChain xmlns="http://schemas.openxmlformats.org/spreadsheetml/2006/main">
  <c r="G12" i="16" l="1"/>
  <c r="I12" i="16"/>
  <c r="I177" i="16" l="1"/>
  <c r="G177" i="16" l="1"/>
  <c r="M17" i="11" l="1"/>
  <c r="G17" i="11"/>
  <c r="M18" i="11" l="1"/>
  <c r="E20" i="11"/>
  <c r="C20" i="11"/>
  <c r="G18" i="11"/>
  <c r="J37" i="14" l="1"/>
  <c r="M22" i="11" l="1"/>
  <c r="M19" i="11"/>
  <c r="M20" i="11"/>
  <c r="M21" i="11"/>
  <c r="M16" i="11"/>
  <c r="I175" i="16" l="1"/>
  <c r="G175" i="16"/>
  <c r="G182" i="16" s="1"/>
  <c r="I182" i="16" l="1"/>
  <c r="I183" i="16" s="1"/>
  <c r="G183" i="16"/>
  <c r="L69" i="14"/>
  <c r="H69" i="14"/>
  <c r="H71" i="14" s="1"/>
  <c r="J49" i="14" l="1"/>
  <c r="L49" i="14" l="1"/>
  <c r="L70" i="14" l="1"/>
  <c r="L71" i="14" s="1"/>
  <c r="G74" i="16" l="1"/>
  <c r="I88" i="16" l="1"/>
  <c r="I90" i="16" s="1"/>
  <c r="I100" i="16" s="1"/>
  <c r="I103" i="16" s="1"/>
  <c r="G88" i="16"/>
  <c r="G90" i="16" s="1"/>
  <c r="G100" i="16" s="1"/>
  <c r="G103" i="16" s="1"/>
  <c r="I81" i="16"/>
  <c r="G81" i="16"/>
  <c r="G19" i="11" l="1"/>
  <c r="J16" i="14"/>
  <c r="L16" i="14"/>
  <c r="G35" i="11" l="1"/>
  <c r="G34" i="11"/>
  <c r="G33" i="11"/>
  <c r="G32" i="11"/>
  <c r="G31" i="11"/>
  <c r="G30" i="11"/>
  <c r="I74" i="16" l="1"/>
  <c r="I208" i="16" l="1"/>
  <c r="I54" i="16" l="1"/>
  <c r="I47" i="16" l="1"/>
  <c r="I49" i="16" s="1"/>
  <c r="C15" i="11" l="1"/>
  <c r="C23" i="11" s="1"/>
  <c r="J39" i="14" l="1"/>
  <c r="C74" i="14" l="1"/>
  <c r="C77" i="14" s="1"/>
  <c r="C73" i="14"/>
  <c r="C76" i="14" s="1"/>
  <c r="H74" i="14"/>
  <c r="H73" i="14" l="1"/>
  <c r="J69" i="14"/>
  <c r="J74" i="14" s="1"/>
  <c r="I41" i="16"/>
  <c r="L74" i="14" l="1"/>
  <c r="I43" i="16"/>
  <c r="I51" i="16" s="1"/>
  <c r="I52" i="16"/>
  <c r="J71" i="14"/>
  <c r="J73" i="14" s="1"/>
  <c r="L73" i="14" l="1"/>
  <c r="C36" i="11"/>
  <c r="G20" i="11" l="1"/>
  <c r="L32" i="14" l="1"/>
  <c r="J32" i="14"/>
  <c r="L42" i="14" l="1"/>
  <c r="J42" i="14"/>
  <c r="K15" i="11" l="1"/>
  <c r="K23" i="11" s="1"/>
  <c r="I15" i="11"/>
  <c r="I23" i="11" s="1"/>
  <c r="M34" i="11" l="1"/>
  <c r="M24" i="11" l="1"/>
  <c r="I36" i="11" l="1"/>
  <c r="I168" i="16" l="1"/>
  <c r="G168" i="16"/>
  <c r="G149" i="16" l="1"/>
  <c r="G152" i="16" s="1"/>
  <c r="I149" i="16"/>
  <c r="I152" i="16" s="1"/>
  <c r="G109" i="16" l="1"/>
  <c r="I109" i="16"/>
  <c r="G24" i="11" l="1"/>
  <c r="I23" i="16" l="1"/>
  <c r="G23" i="16"/>
  <c r="L52" i="14" l="1"/>
  <c r="J52" i="14"/>
  <c r="E36" i="11"/>
  <c r="G21" i="11"/>
  <c r="J23" i="14"/>
  <c r="M35" i="11"/>
  <c r="I25" i="11"/>
  <c r="G215" i="16"/>
  <c r="G207" i="16" s="1"/>
  <c r="K25" i="11"/>
  <c r="G22" i="11"/>
  <c r="M33" i="11"/>
  <c r="M32" i="11"/>
  <c r="M31" i="11"/>
  <c r="M30" i="11"/>
  <c r="K36" i="11"/>
  <c r="M13" i="11"/>
  <c r="G13" i="11"/>
  <c r="G14" i="11"/>
  <c r="G16" i="11"/>
  <c r="E15" i="11"/>
  <c r="E23" i="11" s="1"/>
  <c r="L23" i="14"/>
  <c r="I215" i="16"/>
  <c r="G138" i="16"/>
  <c r="I138" i="16"/>
  <c r="L55" i="14"/>
  <c r="L37" i="14"/>
  <c r="L39" i="14" s="1"/>
  <c r="M14" i="11"/>
  <c r="J55" i="14"/>
  <c r="G208" i="16" l="1"/>
  <c r="M15" i="11"/>
  <c r="C25" i="11"/>
  <c r="E25" i="11"/>
  <c r="G15" i="11"/>
  <c r="G36" i="11"/>
  <c r="M36" i="11"/>
  <c r="M23" i="11" l="1"/>
  <c r="M25" i="11" s="1"/>
  <c r="G23" i="11"/>
  <c r="G25" i="11" s="1"/>
</calcChain>
</file>

<file path=xl/sharedStrings.xml><?xml version="1.0" encoding="utf-8"?>
<sst xmlns="http://schemas.openxmlformats.org/spreadsheetml/2006/main" count="448" uniqueCount="343">
  <si>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</si>
  <si>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</si>
  <si>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ค่าเสื่อมราคาและค่าตัดจำหน่าย</t>
  </si>
  <si>
    <t xml:space="preserve">               ต้นทุนห้องพัก</t>
  </si>
  <si>
    <t xml:space="preserve">          ค่าตอบแทนกรรมการ</t>
  </si>
  <si>
    <t xml:space="preserve">               ค่าใช้จ่ายเกี่ยวกับพนักงาน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</si>
  <si>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</si>
  <si>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</si>
  <si>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</si>
  <si>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</si>
  <si>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</si>
  <si>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</si>
  <si>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</si>
  <si>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</si>
  <si>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</si>
  <si>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</si>
  <si>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               ต้นทุนอาหารและเครื่องดื่ม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</si>
  <si>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</si>
  <si>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</si>
  <si>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</si>
  <si>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</si>
  <si>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</si>
  <si>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 xml:space="preserve">               การเปลี่ยนแปลงในมูลค่าปัจจุบันของภาระผูกพันของโครงการผลประโยชน์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</si>
  <si>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</si>
  <si>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</si>
  <si>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</si>
  <si>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</si>
  <si>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</si>
  <si>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           ค่าตอบแทนผู้บริหาร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</si>
  <si>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</si>
  <si>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</si>
  <si>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</si>
  <si>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</si>
  <si>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</si>
  <si>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 xml:space="preserve">      ถอนดังกล่าว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</si>
  <si>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</si>
  <si>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</si>
  <si>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ราคาทุน :-</t>
  </si>
  <si>
    <t>ที่ดิน</t>
  </si>
  <si>
    <t xml:space="preserve">      ประมาณค่ารื้อถอนแล้วพบว่าหากยกมูลค่าซากให้แก่ผู้รื้อถอน   จะไม่มีค่าใช้จ่ายเกิดขึ้น   บริษัทฯ  จึงไม่ได้บันทึกภาระรื้อ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</si>
  <si>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</si>
  <si>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</si>
  <si>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</si>
  <si>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</si>
  <si>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</si>
  <si>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</si>
  <si>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</si>
  <si>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</si>
  <si>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</si>
  <si>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</si>
  <si>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</si>
  <si>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</si>
  <si>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</si>
  <si>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</si>
  <si>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>ลูกหนี้อื่น</t>
  </si>
  <si>
    <t xml:space="preserve">        ลูกหนี้กรมสรรพากร</t>
  </si>
  <si>
    <t xml:space="preserve">        อื่น ๆ</t>
  </si>
  <si>
    <t xml:space="preserve">      ช่วงละ 5 ปี อัตราค่าเช่าแต่ละช่วงเป็นจำนวนเงินที่แตกต่างกันตามที่ระบุในสัญญา เดือนละ 250,000.00 บาท - 402,627.50</t>
  </si>
  <si>
    <t xml:space="preserve">               สัญญาฉบับที่ 2  ซึ่งเป็นที่ตั้งของโรงแรมส่วนหน้า  เมื่อวันที่  14  ตุลาคม  2551  บริษัทฯ ได้ทำสัญญาเช่าที่ดินต่อไป</t>
  </si>
  <si>
    <t xml:space="preserve">      อีก 30 ปี  นับแต่วันที่ 1 มกราคม 2551  ครบกำหนดวันที่ 31 ธันวาคม 2580  ค่าเช่าจ่ายเป็นรายปี ปีละ 4.36 ล้านบาท และ</t>
  </si>
  <si>
    <t xml:space="preserve">               สัญญาทั้ง 2 ฉบับดังกล่าว  มีเงื่อนไขว่าเมื่อสิ้นสุดสัญญาบริษัทฯ  ต้องรื้อถอนสิ่งปลูกสร้างออกจากที่ดินเช่า  บริษัทฯ 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</si>
  <si>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</si>
  <si>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</si>
  <si>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 xml:space="preserve">      บริษัทฯ  ได้ทำสัญญาเช่าที่ดิน   จำนวน  2  สัญญา ดังนี้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</si>
  <si>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</si>
  <si>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</si>
  <si>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</si>
  <si>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</si>
  <si>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</si>
  <si>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</si>
  <si>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</si>
  <si>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</si>
  <si>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สินทรัพย์ภาษีเงินได้รอตัดบัญชี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</si>
  <si>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</t>
  </si>
  <si>
    <t xml:space="preserve">      ในงบแสดงฐานะการเงินโดยมีรายละเอียดดังนี้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</si>
  <si>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</si>
  <si>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แรงงาน พ.ศ. 2541 ในการให้ผลประโยชน์เมื่อเกษียณอายุและผลประโยชน์ระยะยาวอื่นแก่พนักงานตามสิทธิและอายุงาน</t>
  </si>
  <si>
    <t xml:space="preserve">          กำไร(ขาดทุน)ก่อนภาษีเงินได้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</si>
  <si>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</si>
  <si>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</si>
  <si>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</si>
  <si>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   ข้อมูลส่วนงานดำเนินงานที่นำเสนอนี้สอดคล้องกับรายงานภายในของบริษัทฯ ที่  ผู้มีอำนาจตัดสินใจสูงสุดด้านการดำเนินงาน 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</si>
  <si>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</si>
  <si>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</si>
  <si>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</si>
  <si>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 xml:space="preserve">               สัญญาฉบับที่ 1  เมื่อวันที่  4  มิถุนายน  2553    บริษัทฯ ได้ทำสัญญาเช่าที่ดินซึ่งเป็นที่ตั้งของโรงแรมส่วนหลัง  โดย</t>
  </si>
  <si>
    <t xml:space="preserve">      ผู้ให้เช่าได้ตกลงให้บริษัทฯ  เช่าที่ดินต่ออีก 30 ปี  นับตั้งแต่วันที่  9 สิงหาคม 2548  เป็นต้นไป อัตราค่าเช่าแบ่งเป็น 6 ช่วง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</si>
  <si>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</si>
  <si>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</si>
  <si>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 xml:space="preserve">      ค่าใช้จ่ายผลประโยชน์พนักงานที่แสดงในงบกำไรขาดทุนเบ็ดเสร็จ</t>
  </si>
  <si>
    <t>โปรแกรม</t>
  </si>
  <si>
    <t>คอมพิวเตอร์</t>
  </si>
  <si>
    <t xml:space="preserve">                     ซื้อเพิ่ม</t>
  </si>
  <si>
    <t xml:space="preserve">               ราคาทุน :</t>
  </si>
  <si>
    <t xml:space="preserve">               ค่าตัดจ่ายสะสม :</t>
  </si>
  <si>
    <t xml:space="preserve">               ค่าตัดจำหน่ายที่อยู่ในงบกำไรขาดทุนเบ็ดเสร็จ </t>
  </si>
  <si>
    <t xml:space="preserve">                     ค่าตัดจำหน่ายสำหรับปี</t>
  </si>
  <si>
    <t xml:space="preserve">               มูลค่าสุทธิตามบัญชี :</t>
  </si>
  <si>
    <t>ส่วนปรัปปรุงที่ดิน</t>
  </si>
  <si>
    <t>มูลค่าสุทธิทางบัญชี :-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</si>
  <si>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</si>
  <si>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</si>
  <si>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</si>
  <si>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</si>
  <si>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</si>
  <si>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</si>
  <si>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</si>
  <si>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</si>
  <si>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นโยบายในการกำหนดราคา</t>
    </r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</si>
  <si>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</si>
  <si>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</si>
  <si>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</si>
  <si>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</si>
  <si>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</si>
  <si>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</si>
  <si>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</si>
  <si>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>7.  ลูกหนี้การค้าและลูกหนี้อื่น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</si>
  <si>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</si>
  <si>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</si>
  <si>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</si>
  <si>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</si>
  <si>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         ค่าเช่าที่ดินและอาคาร</t>
  </si>
  <si>
    <t xml:space="preserve">      บาท และบริษัทฯ  ได้จ่ายค่าเช่าล่วงหน้าตามสัญญาอีก  จำนวน 50 ล้านบาท  ตามหมายเหตุ 12</t>
  </si>
  <si>
    <t xml:space="preserve">      บริษัทฯ  ได้จ่ายค่าเช่าล่วงหน้าอีก จำนวน 71.65 ล้านบาท ตามหมายเหตุ 12</t>
  </si>
  <si>
    <t>15. เจ้าหนี้การค้าและเจ้าหนี้อื่น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</si>
  <si>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</si>
  <si>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</si>
  <si>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</si>
  <si>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เจ้าหนี้อื่น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</si>
  <si>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</si>
  <si>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</si>
  <si>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</si>
  <si>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>- 14 -</t>
  </si>
  <si>
    <t xml:space="preserve">               ค่าบริหารจัดการโรงแรม</t>
  </si>
  <si>
    <t xml:space="preserve">13. สินทรัพย์ไม่มีตัวตน 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</si>
  <si>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</si>
  <si>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</si>
  <si>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เกิน 3  ปี  แต่ไม่เกิน  5  ปี</t>
  </si>
  <si>
    <t xml:space="preserve">                                ที่ครบกำหนดชำระภายใน 1 ปี</t>
  </si>
  <si>
    <t xml:space="preserve">                    หนี้สินตามสัญญาเช่าทางการเงิน</t>
  </si>
  <si>
    <t xml:space="preserve">17. เงินกู้ยืมระยะยาว </t>
  </si>
  <si>
    <t xml:space="preserve">18. สัญญาเช่าระยะยาวภายใต้สัญญาเช่าดำเนินงาน </t>
  </si>
  <si>
    <t>19. ภาษีเงินได้รอการตัดบัญชี / ค่าใช้จ่ายภาษีเงินได้</t>
  </si>
  <si>
    <t>20.  ภาระผูกพันและหนี้สินที่อาจจะเกิดขึ้น</t>
  </si>
  <si>
    <t>21.  ภาระผูกพันผลประโยชน์พนักงาน</t>
  </si>
  <si>
    <t>22.  สำรองตามกฎหมาย</t>
  </si>
  <si>
    <t>23.  รายการบัญชีกับกิจการที่เกี่ยวข้องกัน</t>
  </si>
  <si>
    <t>24.   เงินกองทุนสำรองเลี้ยงชีพที่จดทะเบียนแล้ว</t>
  </si>
  <si>
    <t xml:space="preserve">                    หัก  ค่าเสื่อมราคาสะสม</t>
  </si>
  <si>
    <t xml:space="preserve">                    ราคาตามบัญชี-สุทธิ</t>
  </si>
  <si>
    <t xml:space="preserve">                     ค่าเผื่อการด้อยค่าของสินทรัพย์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</si>
  <si>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</si>
  <si>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</si>
  <si>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กิจการเหล่านี้เกี่ยวข้องกันโดยการมีผู้ถือหุ้นและ/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</si>
  <si>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</si>
  <si>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ลูกหนี้การค้าและลูกหนี้อื่น </t>
  </si>
  <si>
    <t xml:space="preserve">      นโยบายบริหารความเสี่ยงทางการเงิน</t>
  </si>
  <si>
    <t xml:space="preserve">      ความเสี่ยงจากอัตราดอกเบี้ย</t>
  </si>
  <si>
    <t xml:space="preserve">               บริษัทฯ     มีความเสี่ยงอันเกี่ยวเนื่องกับการเปลี่ยนแปลงของอัตราดอกเบี้ยและอัตราแลกเปลี่ยนเงินตราต่างประเทศ</t>
  </si>
  <si>
    <t xml:space="preserve">      ความเสี่ยงดังกล่าว  อย่างไรก็ตาม  บริษัทฯ ไม่มีนโยบายที่จะถือหรือออกเครื่องมือทางการเงินเพื่อการเก็งกำไร</t>
  </si>
  <si>
    <t>26.   ค่าตอบแทนผู้บริหาร</t>
  </si>
  <si>
    <t xml:space="preserve">               ค่าตอบแทนผู้บริหารนี้เป็นค่าใช้จ่ายเกี่ยวกับ   เงินเดือน   ค่าตอบแทนและผลประโยชน์อื่นให้แก่กรรมการเฉพาะในฐานะ</t>
  </si>
  <si>
    <t xml:space="preserve">      เทียบเท่า</t>
  </si>
  <si>
    <t xml:space="preserve">      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อัน  ได้แก่ </t>
  </si>
  <si>
    <t xml:space="preserve">      ผู้จัดการ  หรือผู้ดำรงตำแหน่งระดับบริหารสี่รายแรกต่อจากผู้จัดการลงมาและผู้ซึ่งดำรง  ตำแหน่งเทียบเท่าระดับบริหารรายที่สี่</t>
  </si>
  <si>
    <t xml:space="preserve">      ทุกราย   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</si>
  <si>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 xml:space="preserve">      ในตลาดและจากการที่คู่สัญญาไม่ปฏิบัติตามสัญญา  ซึ่งบริษัทฯ  จะพิจารณาใช้เครื่องมือทางการเงินที่เหมาะสมเพื่อป้องกัน</t>
  </si>
  <si>
    <t xml:space="preserve">               บริษัทฯ   มีเงินกู้ยืมจากสถาบันการเงินในอัตราดอกเบี้ยลอยตัว     ซึ่งอาจเปลี่ยนแปลงขึ้นลงตามสภาวะตลาดและอาจ</t>
  </si>
  <si>
    <t xml:space="preserve">        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</si>
  <si>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 และดำรงไว้ซึ่งโครงสร้างทุนที่เหมาะสม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</si>
  <si>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</si>
  <si>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</si>
  <si>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</si>
  <si>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</si>
  <si>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สัญญา 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</si>
  <si>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 ร้อยละ  3  ของเงินเดือน  กองทุนสำรองเลี้ยงชีพนี้บริหาร   โดยบริษัทหลักทรัพย์จัดการกองทุน แลนด์ แอนด์ เฮ้าส์ จำกัด</t>
  </si>
  <si>
    <t>2559</t>
  </si>
  <si>
    <t xml:space="preserve">                     ณ วันที่ 31 ธันวาคม 2559</t>
  </si>
  <si>
    <t>ซื้อเพิ่ม</t>
  </si>
  <si>
    <t xml:space="preserve"> ณ วันที่ 31 ธันวาคม 2559</t>
  </si>
  <si>
    <t xml:space="preserve">ในปี  2559  บริษัทฯ  ได้จัดให้มีการประเมินราคาที่ดินข้างต้นใหม่ทั้งหมด  โดยผู้ประเมินราคาอิสระ  (บริษัท  เบล </t>
  </si>
  <si>
    <t xml:space="preserve">     2559  ซึ่งมีราคาประเมิน  จำนวน 818.15 ล้านบาท</t>
  </si>
  <si>
    <t>27.   การบริหารจัดการทุน</t>
  </si>
  <si>
    <t>28.  ค่าใช้จ่ายตามลักษณะ</t>
  </si>
  <si>
    <t>รับคืน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</si>
  <si>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</si>
  <si>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</si>
  <si>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</si>
  <si>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</si>
  <si>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29.  ข้อมูลเกี่ยวกับการดำเนินงานจำแนกตามส่วนงาน </t>
  </si>
  <si>
    <t xml:space="preserve">               กำหนดค่าตอบแทนในอัตราร้อยละ 2  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</si>
  <si>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</si>
  <si>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</si>
  <si>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</si>
  <si>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</si>
  <si>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</si>
  <si>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</si>
  <si>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</si>
  <si>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</si>
  <si>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 xml:space="preserve">     ยกเว้นรายการที่เปิดเผยไว้ในนโยบายการบัญชีที่เกี่ยวข้อง</t>
  </si>
  <si>
    <t>(ลงชื่อ) …....…….......……………………………………………………… กรรมการตามอำนาจ</t>
  </si>
  <si>
    <t xml:space="preserve">              ( นางสาวเพียงใจ  หาญพาณิชย์ ,     นายวีระศักดิ์  ศิริวงศ์รังสรร ) </t>
  </si>
  <si>
    <t>- 13 -</t>
  </si>
  <si>
    <t>25.  เครื่องมือทางการเงิน</t>
  </si>
  <si>
    <t xml:space="preserve">     บริษัทฯ ได้จ่ายคืนค่าตอบแทนแล้วจำนวน 0.47 ล้านบาท</t>
  </si>
  <si>
    <t>ในปี  2559   บริษัทฯ   ได้บันทึกโอนกลับที่ดินที่เคยตัดจำหน่ายไปในปี  2558   จากการถูกเวนคืนที่ดินตามโครงการ</t>
  </si>
  <si>
    <t xml:space="preserve">     ก่อสร้างขยายถนนของกรมทางหลวงชนบท    ซึ่งเมื่อกรมทางหลวงได้ดำเนินการขยายถนนเสร็จสิ้นแล้วได้แจ้งว่า  เนื้อที่ </t>
  </si>
  <si>
    <t xml:space="preserve">     ที่ถูกเวนคืนจริงน้อยกว่าที่ได้เคยแจ้งไว้ตามหนังสือลงวันที่  4  ตุลาคม  2559   มูลค่าตามบัญชี จำนวน 0.11 ล้านบาท ซึ่ง</t>
  </si>
  <si>
    <t xml:space="preserve">16. หนี้สินตามสัญญาเช่าการเงิน 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</si>
  <si>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</si>
  <si>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</si>
  <si>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</si>
  <si>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</si>
  <si>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</si>
  <si>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        หัก  ส่วนของหนี้สินตามสัญญาเช่าการเงิน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</si>
  <si>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</si>
  <si>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</si>
  <si>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</si>
  <si>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</si>
  <si>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จ่ายค่าชดเชยผลประโยชน์พนักงานหลังออกจากงานและเงินบำเหน็จตามข้อกำหนดของพระราชบัญญัติคุ้มครอง</t>
  </si>
  <si>
    <t xml:space="preserve">      ก่อให้เกิดความเสี่ยงเมื่ออัตราดอกเบี้ยสูงขึ้น ข้อมูลเกี่ยวกับอัตราดอกเบี้ยได้เปิดเผยไว้ในหมายเหตุประกอบงบการเงิน ข้อ 17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</si>
  <si>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</si>
  <si>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</si>
  <si>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</si>
  <si>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</si>
  <si>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</si>
  <si>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</si>
  <si>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</si>
  <si>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</si>
  <si>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</si>
  <si>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</si>
  <si>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</si>
  <si>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</si>
  <si>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</si>
  <si>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</si>
  <si>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</si>
  <si>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       งบการเงินระหว่างกาลนี้ได้จัดทำขึ้นตามรายการย่อที่ต้องมีในงบการเงินของกรมพัฒนาธุรกิจการค้าและตามมาตรฐาน</t>
  </si>
  <si>
    <t xml:space="preserve">     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</si>
  <si>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 xml:space="preserve">     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</si>
  <si>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 เพื่อไม่ให้ข้อมูลที่นำเสนอซ้ำซ้อนกับข้อมูลที่ได้รายงานไปแล้ว    อย่างไรก็ตาม    งบแสดงฐานะการเงิน    งบกำไรขาดทุน</t>
  </si>
  <si>
    <t xml:space="preserve">     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</si>
  <si>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 xml:space="preserve">     ดังนั้น  การใช้งบการเงินระหว่างกาลนี้ควรใช้ควบคู่ไปกับงบการเงินประจำปีล่าสุด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</si>
  <si>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</si>
  <si>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>สำหรับงวดสามเดือน  สิ้นสุดวันที่  31  มีนาคม  2560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</si>
  <si>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</si>
  <si>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ได้จัดทำโดยใช้นโยบายการบัญชีและวิธีการคำนวณเช่นเดียวกับงบการเงินสำหรับปี</t>
  </si>
  <si>
    <t xml:space="preserve">             ณ  วันที่  31 มีนาคม 2560 และ 2559    รายการที่ไม่เป็นตัวเงินที่มีสาระสำคัญคือที่ดิน  อาคารและอุปกรณ์ที่</t>
  </si>
  <si>
    <t>31 มีนาคม 2560</t>
  </si>
  <si>
    <t>31 ธันวาคม 2559</t>
  </si>
  <si>
    <t>ณ ต้นปี 2559</t>
  </si>
  <si>
    <t xml:space="preserve"> ณ วันที่ 31 มีนาคม 2560</t>
  </si>
  <si>
    <t xml:space="preserve">      ตามหมายเหตุ 20.1</t>
  </si>
  <si>
    <t xml:space="preserve">                             ตัดจ่ายในงวด</t>
  </si>
  <si>
    <t xml:space="preserve">                     ณ ต้นปี 2559</t>
  </si>
  <si>
    <t xml:space="preserve">                     ณ วันที่ 31 มีนาคม 2560</t>
  </si>
  <si>
    <t xml:space="preserve">                     สำหรับงวด 3 เดือน สิ้นสุดวันที่  31 มีนาคม 2559</t>
  </si>
  <si>
    <t xml:space="preserve">                     สำหรับงวด 3 เดือน สิ้นสุดวันที่  31 มีนาคม 2560</t>
  </si>
  <si>
    <t xml:space="preserve">              ณ วันที่ 31 มีนาคม 2560 และวันที่ 31 ธันวาคม 2559 บริษัทฯ มีวงเงินกู้ยืมระยะยาวกับธนาคารในประเทศแห่งหนึ่ง </t>
  </si>
  <si>
    <t>2560</t>
  </si>
  <si>
    <t xml:space="preserve">      งบแสดงฐานะการเงิน ณ วันที่  31 มีนาคม 2560 และวันที่ 31 ธันวาคม 2559</t>
  </si>
  <si>
    <t xml:space="preserve">      สำหรับงวดสามเดือน สิ้นสุดวันที่ 31 มีนาคม 2560 และ 2559</t>
  </si>
  <si>
    <t>สำหรับงวดสามเดือน สิ้นสุดวันที่ 31 มีนาคม</t>
  </si>
  <si>
    <t xml:space="preserve">     สิ้นสุดวันที่ 31 ธันวาคม 2559</t>
  </si>
  <si>
    <t>จำหน่าย</t>
  </si>
  <si>
    <t xml:space="preserve">                และบริการอื่น  จำนวน  9.33   ล้านบาท และ 6.31  ล้านบาท  ตามลำดับ</t>
  </si>
  <si>
    <t xml:space="preserve">     เพิ่มขึ้นเกิดจากการก่อหนี้ จำนวน 0.02 ล้านบาท และ 0.48 ล้านบาท ตามลำดับ 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</si>
  <si>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</si>
  <si>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</si>
  <si>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</si>
  <si>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</si>
  <si>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</si>
  <si>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</si>
  <si>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</si>
  <si>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</si>
  <si>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</si>
  <si>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</si>
  <si>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</si>
  <si>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ค่าใช้จ่ายตามลักษณะของค่าใช้จ่าย สำหรับงวด 3 เดือน สิ้นสุดวันที่ 31 มีนาคม 2560 และ 2559 ที่สำคัญมีดังนี้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</si>
  <si>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ค่าใช้จ่ายภาษีเงินได้สำหรับงวดสามเดือน สิ้นสุดวันที่ 31 มีนาคม 2560 และ 2559 สรุปได้ดังนี้</t>
    </r>
  </si>
  <si>
    <t xml:space="preserve">                     ค่าตัดจำหน่ายสำหรับงวด</t>
  </si>
  <si>
    <t xml:space="preserve">            ในระหว่างงวด บริษัทฯได้นำมาตรฐานการรายงานทางการเงินและการตีความมาตรฐานการรายงานทางการเงินฉบับ
</t>
  </si>
  <si>
    <t xml:space="preserve">     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</si>
  <si>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 xml:space="preserve">     ที่เริ่มในหรือหลังวันที่ 1 มกราคม 2560 มาถือปฏิบัติ มาตรฐานการรายงานทางการเงินดังกล่าวได้รับการปรับปรุงหรือ</t>
  </si>
  <si>
    <t xml:space="preserve">     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โดยส่วนใหญ่เป็นการปรับปรุง</t>
  </si>
  <si>
    <t xml:space="preserve">     สาระสำคัญต่องบการเงินของบริษัทฯถ้อยคำและคำศัพท์ การตีความและการให้แนวปฏิบัติทางการบัญชีกับผู้ใช้มาตรฐาน </t>
  </si>
  <si>
    <t xml:space="preserve">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
</t>
  </si>
  <si>
    <t xml:space="preserve">          กำไรจากการขายเงินลงทุน</t>
  </si>
  <si>
    <t xml:space="preserve">          กำไรจากการเวนคืนที่ดิน</t>
  </si>
  <si>
    <t xml:space="preserve">                     รายได้ภาษีเงินได้รอตัดบัญชี</t>
  </si>
  <si>
    <t xml:space="preserve">               ภาษีเงินได้นิติบุคคลสำหรับงวด</t>
  </si>
  <si>
    <t xml:space="preserve">               รายได้(ค่าใช้จ่าย) ภาษีเงินได้</t>
  </si>
  <si>
    <t xml:space="preserve">               ผลประโยชน์พนักงาน ณ วันต้นงวด</t>
  </si>
  <si>
    <t xml:space="preserve">               ผลประโยชน์พนักงาน ณ วันสิ้นงวด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</si>
  <si>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</si>
  <si>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</si>
  <si>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</si>
  <si>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</si>
  <si>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ค่าเผื่อการด้อยค่าของสินทรัพย์</t>
  </si>
  <si>
    <t xml:space="preserve">                    มูลค่าสุทธิตามบัญชี ณ วันสิ้นงวด</t>
  </si>
  <si>
    <t xml:space="preserve">     ของแขวงทางหลวงอยุทธยา ซึ่งบริษัทฯได้รับค่าตอบแทนจำนวน 7.51 ล้านบาท</t>
  </si>
  <si>
    <t xml:space="preserve">     ที่ดินถูกเวนคืนจากหน่วยงานราชการตามหนังสือแจ้งการเข้าครอบครองหรือใช้อสังหาริมทรัพย์  ลงวันที่ 4 มกราคม 2560</t>
  </si>
  <si>
    <t xml:space="preserve">     เซอร์เวย์ จำกัด)  โดยใช้วิธีประเมินเปรียบเทียบราคาตลาด  (Market Data Approach)  ตามรายงานลงวันที่ 12 กันยายน</t>
  </si>
  <si>
    <t xml:space="preserve">     ค้ำประกันเงินกู้ยืมระยะยาวจากสถาบันการเงิน ตามหมายเหตุ 17</t>
  </si>
  <si>
    <t>ณ วันที่ 31 มีนาคม 2560 และวันที่ 31 ธันวาคม 2559  ที่ดินซึ่งมีราคาทุนจำนวน 40.50 ล้านบาท  บริษัทฯ ได้นำไป</t>
  </si>
  <si>
    <t>10. ที่ดิน อาคารและอุปกรณ์</t>
  </si>
  <si>
    <t xml:space="preserve">      มีดังนี้</t>
  </si>
  <si>
    <t xml:space="preserve">      และจำนวน 3.42 ล้านบาท ตามลำดับ ไปค้ำประกันการออกหนังสือค้ำประกันการใช้ไฟฟ้าของธนาคารต่อการไฟฟ้านครหลวง</t>
  </si>
  <si>
    <t xml:space="preserve">               ณ วันที่  31  มีนาคม 2560   และวันที่ 31 ธันวาคม 2559  บริษัทฯ ได้นำเงินฝากประจำธนาคาร  จำนวน 3.43 ล้านบาท</t>
  </si>
  <si>
    <t xml:space="preserve">               รายการเคลื่อนไหวทางบัญชีอย่างย่อ สำหรับงวดสามเดือนสิ้นสุดวันที่ 31 มีนาคม 2560  และ วันที่ 31 ธันวาคม 2559  </t>
  </si>
  <si>
    <t xml:space="preserve">               เมื่อวันที่  4  มิถุนายน 2553 และวันที่ 28 ตุลาคม 2551  บริษัทฯ  ได้ทำสัญญาเช่าที่ดินกับผู้เช่าสองราย  อายุสัญญาเช่า</t>
  </si>
  <si>
    <t xml:space="preserve">      30  ปี นับแต่วันที่  9 สิงหาคม 2548  และวันที่  1 มกราคม 2551  (ตามหมายเหตุ 18)  ตามเงื่อนไขในสัญญาเช่าทั้ง  2  ฉบับ</t>
  </si>
  <si>
    <t xml:space="preserve">      กำหนดให้บริษัทฯ  ต้องจ่ายค่าเช่าเป็นรายเดือนและรายปี   และนอกจากนี้บริษัทฯ  ได้จ่ายค่าเช่าล่วงหน้าอีกบางส่วนทั้งสอง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</si>
  <si>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</t>
    </r>
  </si>
  <si>
    <t xml:space="preserve">      สามเดือน สิ้นสุดวันที่ 31 มีนาคม 2560 และ 2559 แสดงได้ดังนี้</t>
  </si>
  <si>
    <t xml:space="preserve">               แห่งหนึ่ง ออกหนังสือค้ำประกันการใช้ไฟฟ้าต่อการไฟฟ้านครหลวง จำนวน 3.43 ล้านบาท และจำนวน 3.42 ล้านบาท </t>
  </si>
  <si>
    <t xml:space="preserve">               ตามลำดับ  ค้ำประกันโดยเงินฝากประจำของบริษัทฯ ตามหมายเหตุ 11</t>
  </si>
  <si>
    <t xml:space="preserve">      20.1  ณ  วันที่  31  มีนาคม 2560  และวันที่  31 ธันวาคม 2559  บริษัทฯ  มีหนี้สินที่อาจเกิดขึ้นจากการให้ธนาคารในประเทศ</t>
  </si>
  <si>
    <t xml:space="preserve">      20.2  บริษัทฯ   ได้ทำสัญญาจ้างบริหารโรงแรมแมนดาริน   (สำนักงานใหญ่)   กับบริษัท  คิว.เอช. อินเตอร์เนชั่นแนล   จำกัด</t>
  </si>
  <si>
    <t xml:space="preserve">               ระยะเวลาตั้งแต่วันที่  1 ตุลาคม 2558  ถึงวันที่  30 กันยายน 2559  และวันที่ 1 ตุลาคม 2559 ถึงวันที่ 30 กันยายน 2560</t>
  </si>
  <si>
    <t xml:space="preserve">      20.3   ณ วันที่ 31 มีนาคม 2560 และวันที่ 31 ธันวาคม 2559 บริษัทฯ มีภาระผูกพันที่จะต้องจ่ายในอนาคตเกี่ยวกับเช่าทรัพย์สิน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</si>
  <si>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สำหรับงวด</t>
  </si>
  <si>
    <t xml:space="preserve">      สามเดือน สิ้นสุดวันที่ 31 มีนาคม 2560 และ 2559 มีดังนี้ </t>
  </si>
  <si>
    <t xml:space="preserve">               บริษัทฯ จัดให้มีกองทุนสำรองเลี้ยงชีพ  โดยจัดตั้งเป็นกองทุนสำรองเสี้ยงชีพตามพระราชบัญญัติกองทุนสำรองเลี้ยงชีพ </t>
  </si>
  <si>
    <t xml:space="preserve">      พ.ศ. 2530   สำหรับพนักงานของบริษัทฯ  ตามระเบียบของกองทุนสมาชิกต้องจ่ายเงินสะสมเป็นรายเดือนเข้ากองทุนในอัตรา</t>
  </si>
  <si>
    <t xml:space="preserve">       0.27 ล้านบาท และจำนวน 0.31 ล้านบาท ตามลำดับ</t>
  </si>
  <si>
    <t xml:space="preserve">               สำหรับงวดสามเดือน  สิ้นสุดวันที่ 31 มีนาคม 2560 และ 2559  บริษัทฯ ได้จ่ายเงินสมทบเข้ากองทุนฯ เป็นจำนวนเงิน</t>
  </si>
  <si>
    <t xml:space="preserve">     50 ล้านบาท  ค้ำประกันโดยกรรมการ </t>
  </si>
  <si>
    <t xml:space="preserve">               ณ วันที่  31 มีนาคม 2560  และวันที่  31 ธันวาคม 2559  บริษัทฯ  มีวงเงินเบิกเกินบัญชีจากธนาคาร  2  แห่ง  จำนวน</t>
  </si>
  <si>
    <t>14. เงินเบิกเกินบัญชีและเงินกู้ยืมระยะสั้นจากสถาบันการเงิน</t>
  </si>
  <si>
    <t xml:space="preserve">     วงเงิน  580  ล้านบาท  อัตราดอกเบี้ยร้อยละ MLR - 1.5  ต่อปี  กำหนดให้จ่ายชำระเงินต้น  จำนวน  42  งวด  ด้วยจำนวนที่</t>
  </si>
  <si>
    <t xml:space="preserve">     ดังกล่าวค้ำประกันโดยที่ดินของบริษัทฯ  ตามหมายเหตุ 9 และ 10</t>
  </si>
  <si>
    <t xml:space="preserve">     แตกต่างกันตามที่ระบุในสัญญา  โดยเริ่มชำระงวดแรกในเดือนกันยายน 2557  และต้องชำระให้เสร็จสิ้นภายใน 13 ปี  เงินกู้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</si>
  <si>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</si>
  <si>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</si>
  <si>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</si>
  <si>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>30. การอนุมัติงบการเงินระหว่างกาล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</si>
  <si>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11 พฤษภาคม 2560</t>
  </si>
  <si>
    <t xml:space="preserve">          กำไรขั้นต้น</t>
  </si>
  <si>
    <t>: เลขที่ 662 ถนนพระราม 4 แขวงมหาพฤฒาราม เขตบางรัก จังหวัดกรุงเทพมหานคร</t>
  </si>
  <si>
    <t>ในไตรมาส 1/2560 บริษัทฯ ได้บันทึกตัดจำหน่ายที่ดินบางส่วน ซึ่งมีมูลค่าตามบัญชีจำนวน 0.68 ล้านบาท  เนื่องจาก</t>
  </si>
  <si>
    <t xml:space="preserve">     ทางการบัญชีที่ประกาศใช้โดยสภาวิชาชีพบัญชี กฎระเบียบและประกาศคณะกรรมการกำกับหลักทรัพย์และตลาดหลักทรัพย์</t>
  </si>
  <si>
    <t xml:space="preserve">     ที่เกี่ยวข้อง</t>
  </si>
  <si>
    <t xml:space="preserve">     การบัญชีไทย  ฉบับที่ 34   (ปรับปรุง  2559)   เรื่อง  การรายงานทางการเงินระหว่างกาล  รวมถึงการตีความและแนวปฏิบัติ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</si>
</sst>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1" fillId="0" borderId="0" xfId="0" applyNumberFormat="1" applyFont="1" applyFill="1" applyAlignment="1"/>
    <xf numFmtId="40" fontId="11" fillId="0" borderId="0" xfId="0" applyNumberFormat="1" applyFont="1" applyFill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40" fontId="11" fillId="0" borderId="0" xfId="8" applyNumberFormat="1" applyFont="1" applyFill="1" applyAlignment="1"/>
    <xf numFmtId="40" fontId="11" fillId="0" borderId="0" xfId="8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center"/>
    </xf>
    <xf numFmtId="40" fontId="11" fillId="0" borderId="3" xfId="0" applyNumberFormat="1" applyFont="1" applyFill="1" applyBorder="1" applyAlignment="1">
      <alignment horizontal="center"/>
    </xf>
    <xf numFmtId="187" fontId="11" fillId="0" borderId="0" xfId="0" applyNumberFormat="1" applyFont="1" applyFill="1"/>
    <xf numFmtId="40" fontId="10" fillId="0" borderId="0" xfId="0" applyNumberFormat="1" applyFont="1" applyFill="1" applyAlignment="1"/>
    <xf numFmtId="40" fontId="11" fillId="0" borderId="0" xfId="0" applyNumberFormat="1" applyFont="1" applyFill="1" applyBorder="1" applyAlignment="1">
      <alignment horizontal="center"/>
    </xf>
    <xf numFmtId="187" fontId="11" fillId="0" borderId="2" xfId="0" applyNumberFormat="1" applyFont="1" applyFill="1" applyBorder="1"/>
    <xf numFmtId="40" fontId="11" fillId="0" borderId="4" xfId="0" applyNumberFormat="1" applyFont="1" applyFill="1" applyBorder="1" applyAlignment="1">
      <alignment horizontal="center"/>
    </xf>
    <xf numFmtId="40" fontId="11" fillId="0" borderId="4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3" fillId="0" borderId="0" xfId="7" applyNumberFormat="1" applyFont="1" applyAlignment="1">
      <alignment horizontal="right"/>
    </xf>
    <xf numFmtId="192" fontId="4" fillId="0" borderId="0" xfId="7" quotePrefix="1" applyNumberFormat="1" applyFont="1" applyAlignment="1" applyProtection="1"/>
    <xf numFmtId="192" fontId="3" fillId="0" borderId="0" xfId="7" quotePrefix="1" applyNumberFormat="1" applyFont="1" applyAlignment="1">
      <alignment horizontal="center"/>
    </xf>
    <xf numFmtId="192" fontId="3" fillId="0" borderId="0" xfId="7" applyNumberFormat="1" applyFont="1" applyAlignment="1">
      <alignment horizontal="center"/>
    </xf>
    <xf numFmtId="192" fontId="4" fillId="0" borderId="0" xfId="4" applyNumberFormat="1" applyFont="1"/>
    <xf numFmtId="192" fontId="4" fillId="0" borderId="0" xfId="9" applyNumberFormat="1" applyFont="1" applyFill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0" applyNumberFormat="1" applyFont="1" applyBorder="1" applyAlignment="1">
      <alignment horizontal="right"/>
    </xf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0" quotePrefix="1" applyNumberFormat="1" applyFont="1" applyAlignment="1">
      <alignment horizontal="center"/>
    </xf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1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4" xfId="7" applyNumberFormat="1" applyFont="1" applyBorder="1" applyAlignment="1">
      <alignment horizontal="center"/>
    </xf>
    <xf numFmtId="192" fontId="4" fillId="0" borderId="4" xfId="0" quotePrefix="1" applyNumberFormat="1" applyFont="1" applyBorder="1" applyAlignment="1">
      <alignment horizontal="center"/>
    </xf>
    <xf numFmtId="192" fontId="4" fillId="0" borderId="4" xfId="0" applyNumberFormat="1" applyFont="1" applyBorder="1" applyAlignment="1">
      <alignment horizontal="center"/>
    </xf>
    <xf numFmtId="192" fontId="4" fillId="0" borderId="4" xfId="7" quotePrefix="1" applyNumberFormat="1" applyFont="1" applyBorder="1" applyAlignment="1">
      <alignment horizontal="center"/>
    </xf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1" xfId="7" applyNumberFormat="1" applyFont="1" applyBorder="1" applyAlignment="1"/>
    <xf numFmtId="192" fontId="4" fillId="0" borderId="1" xfId="0" applyNumberFormat="1" applyFont="1" applyBorder="1" applyAlignment="1"/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6" xfId="7" applyNumberFormat="1" applyFont="1" applyBorder="1" applyAlignment="1"/>
    <xf numFmtId="192" fontId="4" fillId="0" borderId="6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0" xfId="7" quotePrefix="1" applyNumberFormat="1" applyFont="1" applyFill="1" applyBorder="1" applyAlignment="1">
      <alignment horizontal="center"/>
    </xf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4" fillId="0" borderId="1" xfId="3" quotePrefix="1" applyNumberFormat="1" applyFont="1" applyFill="1" applyBorder="1" applyAlignment="1">
      <alignment horizontal="center"/>
    </xf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3" xfId="3" quotePrefix="1" applyNumberFormat="1" applyFont="1" applyFill="1" applyBorder="1" applyAlignment="1"/>
    <xf numFmtId="192" fontId="4" fillId="0" borderId="0" xfId="3" quotePrefix="1" applyNumberFormat="1" applyFont="1" applyFill="1" applyBorder="1" applyAlignment="1"/>
    <xf numFmtId="192" fontId="4" fillId="0" borderId="2" xfId="3" quotePrefix="1" applyNumberFormat="1" applyFont="1" applyFill="1" applyBorder="1" applyAlignment="1"/>
    <xf numFmtId="192" fontId="4" fillId="0" borderId="5" xfId="3" quotePrefix="1" applyNumberFormat="1" applyFont="1" applyFill="1" applyBorder="1" applyAlignment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7" quotePrefix="1" applyNumberFormat="1" applyFont="1" applyFill="1" applyBorder="1" applyAlignment="1"/>
    <xf numFmtId="192" fontId="4" fillId="0" borderId="1" xfId="3" applyNumberFormat="1" applyFont="1" applyFill="1" applyBorder="1" applyAlignment="1"/>
    <xf numFmtId="192" fontId="4" fillId="0" borderId="0" xfId="1" applyNumberFormat="1" applyFont="1" applyFill="1" applyAlignment="1"/>
    <xf numFmtId="192" fontId="4" fillId="0" borderId="0" xfId="0" applyNumberFormat="1" applyFont="1" applyFill="1" applyBorder="1"/>
    <xf numFmtId="192" fontId="4" fillId="0" borderId="0" xfId="1" quotePrefix="1" applyNumberFormat="1" applyFont="1" applyFill="1" applyAlignment="1">
      <alignment horizontal="right"/>
    </xf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7" applyNumberFormat="1" applyFont="1" applyFill="1" applyBorder="1" applyAlignment="1">
      <alignment horizontal="right"/>
    </xf>
    <xf numFmtId="192" fontId="9" fillId="0" borderId="0" xfId="7" applyNumberFormat="1" applyFont="1" applyFill="1" applyAlignment="1" applyProtection="1">
      <alignment horizontal="center"/>
    </xf>
    <xf numFmtId="192" fontId="9" fillId="0" borderId="0" xfId="3" applyNumberFormat="1" applyFont="1" applyFill="1" applyAlignment="1">
      <alignment horizontal="left"/>
    </xf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0" xfId="3" applyNumberFormat="1" applyFont="1" applyFill="1" applyAlignment="1">
      <alignment horizontal="center"/>
    </xf>
    <xf numFmtId="192" fontId="4" fillId="0" borderId="0" xfId="3" quotePrefix="1" applyNumberFormat="1" applyFont="1" applyFill="1" applyBorder="1" applyAlignment="1">
      <alignment horizontal="center"/>
    </xf>
    <xf numFmtId="192" fontId="4" fillId="0" borderId="0" xfId="7" applyNumberFormat="1" applyFont="1" applyFill="1" applyAlignment="1">
      <alignment horizontal="right"/>
    </xf>
    <xf numFmtId="192" fontId="4" fillId="0" borderId="0" xfId="2" quotePrefix="1" applyNumberFormat="1" applyFont="1" applyFill="1" applyAlignment="1">
      <alignment horizontal="right"/>
    </xf>
    <xf numFmtId="192" fontId="4" fillId="0" borderId="0" xfId="3" quotePrefix="1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3" xfId="7" applyNumberFormat="1" applyFont="1" applyFill="1" applyBorder="1" applyAlignment="1" applyProtection="1"/>
    <xf numFmtId="192" fontId="4" fillId="0" borderId="0" xfId="3" quotePrefix="1" applyNumberFormat="1" applyFont="1" applyFill="1" applyAlignment="1">
      <alignment horizontal="center"/>
    </xf>
    <xf numFmtId="192" fontId="4" fillId="0" borderId="0" xfId="12" applyNumberFormat="1" applyFont="1" applyFill="1" applyAlignment="1"/>
    <xf numFmtId="192" fontId="4" fillId="0" borderId="0" xfId="12" applyNumberFormat="1" applyFont="1" applyFill="1"/>
    <xf numFmtId="192" fontId="4" fillId="0" borderId="0" xfId="3" quotePrefix="1" applyNumberFormat="1" applyFont="1" applyFill="1" applyAlignment="1">
      <alignment horizontal="center"/>
    </xf>
    <xf numFmtId="9" fontId="4" fillId="0" borderId="1" xfId="13" applyFont="1" applyFill="1" applyBorder="1" applyAlignment="1">
      <alignment horizontal="center"/>
    </xf>
    <xf numFmtId="9" fontId="4" fillId="0" borderId="0" xfId="13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12" fillId="0" borderId="0" xfId="0" applyNumberFormat="1" applyFont="1"/>
    <xf numFmtId="39" fontId="14" fillId="0" borderId="0" xfId="2" applyNumberFormat="1" applyFont="1" applyFill="1" applyBorder="1" applyAlignment="1" applyProtection="1"/>
    <xf numFmtId="0" fontId="14" fillId="0" borderId="0" xfId="0" applyFont="1" applyFill="1" applyAlignment="1"/>
    <xf numFmtId="39" fontId="12" fillId="0" borderId="0" xfId="0" applyNumberFormat="1" applyFont="1" applyFill="1"/>
    <xf numFmtId="192" fontId="4" fillId="0" borderId="0" xfId="9" applyNumberFormat="1" applyFont="1" applyFill="1" applyBorder="1"/>
    <xf numFmtId="192" fontId="4" fillId="0" borderId="0" xfId="4" applyNumberFormat="1" applyFont="1" applyBorder="1"/>
    <xf numFmtId="192" fontId="4" fillId="0" borderId="0" xfId="3" quotePrefix="1" applyNumberFormat="1" applyFont="1" applyFill="1" applyAlignment="1">
      <alignment horizontal="center"/>
    </xf>
    <xf numFmtId="188" fontId="7" fillId="0" borderId="0" xfId="7" applyNumberFormat="1" applyFont="1" applyAlignment="1" applyProtection="1"/>
    <xf numFmtId="188" fontId="4" fillId="0" borderId="0" xfId="0" applyNumberFormat="1" applyFont="1" applyAlignment="1"/>
    <xf numFmtId="40" fontId="7" fillId="0" borderId="0" xfId="7" applyNumberFormat="1" applyFont="1" applyAlignment="1" applyProtection="1"/>
    <xf numFmtId="188" fontId="7" fillId="0" borderId="0" xfId="7" applyNumberFormat="1" applyFont="1" applyAlignment="1" applyProtection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8" fontId="4" fillId="0" borderId="0" xfId="7" applyNumberFormat="1" applyFont="1" applyAlignment="1" applyProtection="1"/>
    <xf numFmtId="188" fontId="4" fillId="0" borderId="0" xfId="7" applyNumberFormat="1" applyFont="1" applyAlignment="1" applyProtection="1">
      <alignment horizontal="center"/>
    </xf>
    <xf numFmtId="188" fontId="7" fillId="0" borderId="0" xfId="0" applyNumberFormat="1" applyFont="1" applyFill="1"/>
    <xf numFmtId="188" fontId="4" fillId="0" borderId="0" xfId="0" applyNumberFormat="1" applyFont="1" applyFill="1"/>
    <xf numFmtId="188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4" fillId="0" borderId="0" xfId="0" applyFont="1" applyFill="1"/>
    <xf numFmtId="188" fontId="15" fillId="0" borderId="0" xfId="14" applyNumberFormat="1" applyFont="1" applyFill="1" applyAlignment="1"/>
    <xf numFmtId="0" fontId="15" fillId="0" borderId="0" xfId="12" applyFont="1" applyFill="1" applyAlignment="1"/>
    <xf numFmtId="39" fontId="15" fillId="0" borderId="0" xfId="12" applyNumberFormat="1" applyFont="1" applyFill="1" applyAlignment="1"/>
    <xf numFmtId="189" fontId="15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192" fontId="7" fillId="0" borderId="0" xfId="7" applyNumberFormat="1" applyFont="1" applyAlignment="1" applyProtection="1">
      <alignment horizontal="left"/>
    </xf>
    <xf numFmtId="192" fontId="4" fillId="0" borderId="0" xfId="0" applyNumberFormat="1" applyFont="1" applyAlignment="1">
      <alignment horizontal="center"/>
    </xf>
    <xf numFmtId="192" fontId="4" fillId="0" borderId="0" xfId="7" applyNumberFormat="1" applyFont="1" applyAlignment="1" applyProtection="1">
      <alignment horizontal="left"/>
    </xf>
    <xf numFmtId="192" fontId="4" fillId="0" borderId="0" xfId="12" applyNumberFormat="1" applyFont="1"/>
    <xf numFmtId="40" fontId="11" fillId="0" borderId="4" xfId="0" quotePrefix="1" applyNumberFormat="1" applyFont="1" applyFill="1" applyBorder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5" fillId="0" borderId="0" xfId="0" applyFont="1" applyFill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88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1" xfId="3" applyNumberFormat="1" applyFont="1" applyFill="1" applyBorder="1" applyAlignment="1">
      <alignment horizontal="center"/>
    </xf>
    <xf numFmtId="40" fontId="11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11" fillId="0" borderId="4" xfId="0" quotePrefix="1" applyNumberFormat="1" applyFont="1" applyFill="1" applyBorder="1" applyAlignment="1">
      <alignment horizontal="center"/>
    </xf>
  </cellXfs>
  <cellStyles count="15">
    <cellStyle name="Comma" xfId="1" builtinId="3"/>
    <cellStyle name="Comma 2" xfId="2"/>
    <cellStyle name="Currency1 28" xfId="10"/>
    <cellStyle name="Normal" xfId="0" builtinId="0"/>
    <cellStyle name="Normal 2" xfId="3"/>
    <cellStyle name="Normal 2 2" xfId="4"/>
    <cellStyle name="Normal 2 2 2" xfId="12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0"/>
  <sheetViews>
    <sheetView tabSelected="1" zoomScale="80" zoomScaleNormal="80" zoomScaleSheetLayoutView="100" workbookViewId="0">
      <selection activeCell="A5" sqref="A5:XFD5"/>
    </sheetView>
  </sheetViews>
  <sheetFormatPr defaultRowHeight="21.75" x14ac:dyDescent="0.45"/>
  <cols>
    <col min="1" max="1" width="8.42578125" style="151" customWidth="1"/>
    <col min="2" max="2" width="9.140625" style="151"/>
    <col min="3" max="3" width="6.5703125" style="151" customWidth="1"/>
    <col min="4" max="4" width="3.7109375" style="151" customWidth="1"/>
    <col min="5" max="5" width="4.5703125" style="151" customWidth="1"/>
    <col min="6" max="6" width="7.42578125" style="149" customWidth="1"/>
    <col min="7" max="7" width="1.42578125" style="149" customWidth="1"/>
    <col min="8" max="8" width="7.85546875" style="149" customWidth="1"/>
    <col min="9" max="9" width="30.28515625" style="149" customWidth="1"/>
    <col min="10" max="10" width="3.85546875" style="149" customWidth="1"/>
    <col min="11" max="11" width="10.5703125" style="150" customWidth="1"/>
    <col min="12" max="12" width="3.85546875" style="149" customWidth="1"/>
    <col min="13" max="13" width="7.42578125" style="151" customWidth="1"/>
    <col min="14" max="16384" width="9.140625" style="151"/>
  </cols>
  <sheetData>
    <row r="1" spans="1:12" s="135" customFormat="1" ht="24" customHeight="1" x14ac:dyDescent="0.45">
      <c r="A1" s="168" t="s">
        <v>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34"/>
    </row>
    <row r="2" spans="1:12" s="135" customFormat="1" ht="24" customHeight="1" x14ac:dyDescent="0.45">
      <c r="A2" s="168" t="s">
        <v>221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34"/>
    </row>
    <row r="3" spans="1:12" s="135" customFormat="1" ht="24" customHeight="1" x14ac:dyDescent="0.45">
      <c r="A3" s="169" t="s">
        <v>243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36"/>
    </row>
    <row r="4" spans="1:12" s="135" customFormat="1" ht="24" customHeight="1" x14ac:dyDescent="0.45">
      <c r="A4" s="169" t="s">
        <v>222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36"/>
    </row>
    <row r="5" spans="1:12" s="138" customFormat="1" ht="15" customHeight="1" x14ac:dyDescent="0.45">
      <c r="A5" s="137"/>
      <c r="B5" s="137"/>
      <c r="C5" s="137"/>
      <c r="D5" s="137"/>
      <c r="E5" s="137"/>
      <c r="F5" s="137"/>
      <c r="G5" s="137"/>
      <c r="H5" s="137"/>
      <c r="K5" s="139"/>
    </row>
    <row r="6" spans="1:12" s="138" customFormat="1" ht="24" customHeight="1" x14ac:dyDescent="0.45">
      <c r="A6" s="140" t="s">
        <v>223</v>
      </c>
      <c r="B6" s="137"/>
      <c r="C6" s="137"/>
      <c r="D6" s="137"/>
      <c r="E6" s="137"/>
      <c r="F6" s="137"/>
      <c r="G6" s="137"/>
      <c r="H6" s="137"/>
      <c r="K6" s="139"/>
    </row>
    <row r="7" spans="1:12" s="138" customFormat="1" ht="24" customHeight="1" x14ac:dyDescent="0.45">
      <c r="A7" s="141" t="s">
        <v>224</v>
      </c>
      <c r="B7" s="137"/>
      <c r="C7" s="137"/>
      <c r="D7" s="142" t="s">
        <v>225</v>
      </c>
      <c r="F7" s="142"/>
      <c r="G7" s="142"/>
      <c r="H7" s="142"/>
      <c r="I7" s="142"/>
      <c r="J7" s="134"/>
      <c r="K7" s="134"/>
    </row>
    <row r="8" spans="1:12" s="138" customFormat="1" ht="24" customHeight="1" x14ac:dyDescent="0.45">
      <c r="A8" s="137"/>
      <c r="B8" s="137"/>
      <c r="C8" s="137"/>
      <c r="D8" s="142" t="s">
        <v>226</v>
      </c>
      <c r="F8" s="142"/>
      <c r="G8" s="142"/>
      <c r="H8" s="142"/>
      <c r="I8" s="142"/>
      <c r="J8" s="134"/>
      <c r="K8" s="134"/>
      <c r="L8" s="134"/>
    </row>
    <row r="9" spans="1:12" s="138" customFormat="1" ht="24" customHeight="1" x14ac:dyDescent="0.45">
      <c r="A9" s="141" t="s">
        <v>227</v>
      </c>
      <c r="B9" s="137"/>
      <c r="C9" s="137"/>
      <c r="D9" s="143"/>
      <c r="F9" s="143"/>
      <c r="G9" s="143"/>
      <c r="H9" s="143"/>
      <c r="K9" s="139"/>
    </row>
    <row r="10" spans="1:12" s="138" customFormat="1" ht="24" customHeight="1" x14ac:dyDescent="0.45">
      <c r="A10" s="141" t="s">
        <v>228</v>
      </c>
      <c r="B10" s="137"/>
      <c r="C10" s="137"/>
      <c r="D10" s="142" t="s">
        <v>338</v>
      </c>
      <c r="F10" s="143"/>
      <c r="G10" s="143"/>
      <c r="H10" s="143"/>
      <c r="K10" s="139"/>
    </row>
    <row r="11" spans="1:12" s="138" customFormat="1" ht="24" customHeight="1" x14ac:dyDescent="0.45">
      <c r="A11" s="141" t="s">
        <v>229</v>
      </c>
      <c r="B11" s="137"/>
      <c r="C11" s="137"/>
      <c r="F11" s="143"/>
      <c r="G11" s="143"/>
      <c r="H11" s="143"/>
      <c r="K11" s="139"/>
    </row>
    <row r="12" spans="1:12" s="138" customFormat="1" ht="24" customHeight="1" x14ac:dyDescent="0.45">
      <c r="A12" s="141" t="s">
        <v>230</v>
      </c>
      <c r="B12" s="137"/>
      <c r="C12" s="137"/>
      <c r="D12" s="142" t="s">
        <v>231</v>
      </c>
      <c r="F12" s="143"/>
      <c r="G12" s="143"/>
      <c r="H12" s="143"/>
      <c r="K12" s="139"/>
    </row>
    <row r="13" spans="1:12" s="138" customFormat="1" ht="24" customHeight="1" x14ac:dyDescent="0.45">
      <c r="A13" s="141" t="s">
        <v>232</v>
      </c>
      <c r="B13" s="137"/>
      <c r="C13" s="137"/>
      <c r="D13" s="142" t="s">
        <v>233</v>
      </c>
      <c r="F13" s="143"/>
      <c r="G13" s="143"/>
      <c r="H13" s="143"/>
      <c r="K13" s="139"/>
    </row>
    <row r="14" spans="1:12" s="138" customFormat="1" ht="24" customHeight="1" x14ac:dyDescent="0.45">
      <c r="A14" s="140" t="s">
        <v>234</v>
      </c>
      <c r="B14" s="137"/>
      <c r="C14" s="137"/>
      <c r="D14" s="142"/>
      <c r="F14" s="143"/>
      <c r="G14" s="143"/>
      <c r="H14" s="143"/>
      <c r="K14" s="139"/>
    </row>
    <row r="15" spans="1:12" s="145" customFormat="1" ht="24" customHeight="1" x14ac:dyDescent="0.45">
      <c r="A15" s="140" t="s">
        <v>235</v>
      </c>
      <c r="B15" s="144"/>
      <c r="C15" s="144"/>
      <c r="D15" s="144"/>
    </row>
    <row r="16" spans="1:12" s="145" customFormat="1" ht="24" customHeight="1" x14ac:dyDescent="0.45">
      <c r="A16" s="141" t="s">
        <v>236</v>
      </c>
    </row>
    <row r="17" spans="1:12" s="145" customFormat="1" ht="24" customHeight="1" x14ac:dyDescent="0.45">
      <c r="A17" s="141" t="s">
        <v>342</v>
      </c>
    </row>
    <row r="18" spans="1:12" s="145" customFormat="1" ht="24" customHeight="1" x14ac:dyDescent="0.45">
      <c r="A18" s="141" t="s">
        <v>340</v>
      </c>
    </row>
    <row r="19" spans="1:12" s="145" customFormat="1" ht="24" customHeight="1" x14ac:dyDescent="0.45">
      <c r="A19" s="141" t="s">
        <v>341</v>
      </c>
    </row>
    <row r="20" spans="1:12" s="145" customFormat="1" ht="24" customHeight="1" x14ac:dyDescent="0.45">
      <c r="A20" s="141" t="s">
        <v>237</v>
      </c>
    </row>
    <row r="21" spans="1:12" s="145" customFormat="1" ht="24" customHeight="1" x14ac:dyDescent="0.45">
      <c r="A21" s="141" t="s">
        <v>238</v>
      </c>
    </row>
    <row r="22" spans="1:12" s="145" customFormat="1" ht="24" customHeight="1" x14ac:dyDescent="0.45">
      <c r="A22" s="141" t="s">
        <v>239</v>
      </c>
      <c r="B22" s="146"/>
      <c r="C22" s="146"/>
    </row>
    <row r="23" spans="1:12" s="147" customFormat="1" ht="24" customHeight="1" x14ac:dyDescent="0.45">
      <c r="A23" s="141" t="s">
        <v>240</v>
      </c>
      <c r="B23" s="5"/>
      <c r="C23" s="5"/>
      <c r="D23" s="5"/>
      <c r="E23" s="5"/>
      <c r="F23" s="5"/>
      <c r="G23" s="5"/>
      <c r="H23" s="5"/>
      <c r="I23" s="5"/>
    </row>
    <row r="24" spans="1:12" s="147" customFormat="1" ht="24" customHeight="1" x14ac:dyDescent="0.45">
      <c r="A24" s="141" t="s">
        <v>241</v>
      </c>
      <c r="B24" s="5"/>
      <c r="C24" s="5"/>
      <c r="D24" s="5"/>
      <c r="E24" s="5"/>
      <c r="F24" s="5"/>
      <c r="G24" s="5"/>
      <c r="H24" s="5"/>
      <c r="I24" s="5"/>
    </row>
    <row r="25" spans="1:12" s="1" customFormat="1" ht="24" customHeight="1" x14ac:dyDescent="0.45">
      <c r="A25" s="141" t="s">
        <v>242</v>
      </c>
      <c r="B25" s="4"/>
      <c r="C25" s="4"/>
      <c r="D25" s="4"/>
      <c r="E25" s="4"/>
      <c r="F25" s="4"/>
      <c r="G25" s="4"/>
      <c r="H25" s="4"/>
      <c r="I25" s="4"/>
    </row>
    <row r="26" spans="1:12" s="1" customFormat="1" ht="24" customHeight="1" x14ac:dyDescent="0.45">
      <c r="A26" s="141" t="s">
        <v>199</v>
      </c>
      <c r="B26" s="4"/>
      <c r="C26" s="4"/>
      <c r="D26" s="4"/>
      <c r="E26" s="4"/>
      <c r="F26" s="4"/>
      <c r="G26" s="4"/>
      <c r="H26" s="4"/>
      <c r="I26" s="4"/>
    </row>
    <row r="27" spans="1:12" s="1" customFormat="1" ht="24" customHeight="1" x14ac:dyDescent="0.45">
      <c r="A27" s="140" t="s">
        <v>244</v>
      </c>
      <c r="B27" s="4"/>
      <c r="C27" s="4"/>
      <c r="D27" s="4"/>
      <c r="E27" s="4"/>
      <c r="F27" s="4"/>
      <c r="G27" s="4"/>
      <c r="H27" s="4"/>
      <c r="I27" s="4"/>
    </row>
    <row r="28" spans="1:12" s="30" customFormat="1" ht="24" customHeight="1" x14ac:dyDescent="0.45">
      <c r="A28" s="164" t="s">
        <v>280</v>
      </c>
      <c r="B28" s="152"/>
      <c r="C28" s="153"/>
      <c r="D28" s="154"/>
      <c r="E28" s="154"/>
      <c r="F28" s="155"/>
      <c r="G28" s="156"/>
      <c r="H28" s="163"/>
      <c r="I28" s="163"/>
      <c r="J28" s="29"/>
      <c r="K28" s="29"/>
      <c r="L28" s="29"/>
    </row>
    <row r="29" spans="1:12" s="30" customFormat="1" ht="24" customHeight="1" x14ac:dyDescent="0.45">
      <c r="A29" s="157" t="s">
        <v>281</v>
      </c>
      <c r="B29" s="152"/>
      <c r="C29" s="153"/>
      <c r="D29" s="154"/>
      <c r="E29" s="154"/>
      <c r="F29" s="155"/>
      <c r="G29" s="156"/>
      <c r="H29" s="163"/>
      <c r="I29" s="163"/>
      <c r="J29" s="29"/>
      <c r="K29" s="29"/>
      <c r="L29" s="29"/>
    </row>
    <row r="30" spans="1:12" s="30" customFormat="1" ht="24" customHeight="1" x14ac:dyDescent="0.45">
      <c r="A30" s="157" t="s">
        <v>282</v>
      </c>
      <c r="B30" s="152"/>
      <c r="C30" s="153"/>
      <c r="D30" s="154"/>
      <c r="E30" s="154"/>
      <c r="F30" s="155"/>
      <c r="G30" s="156"/>
      <c r="H30" s="163"/>
      <c r="I30" s="163"/>
      <c r="J30" s="29"/>
      <c r="K30" s="29"/>
      <c r="L30" s="29"/>
    </row>
    <row r="31" spans="1:12" s="30" customFormat="1" ht="24" customHeight="1" x14ac:dyDescent="0.45">
      <c r="A31" s="157" t="s">
        <v>283</v>
      </c>
      <c r="B31" s="152"/>
      <c r="C31" s="153"/>
      <c r="D31" s="154"/>
      <c r="E31" s="154"/>
      <c r="F31" s="155"/>
      <c r="G31" s="156"/>
      <c r="H31" s="163"/>
      <c r="I31" s="163"/>
      <c r="J31" s="29"/>
      <c r="K31" s="29"/>
      <c r="L31" s="29"/>
    </row>
    <row r="32" spans="1:12" s="30" customFormat="1" ht="24" customHeight="1" x14ac:dyDescent="0.45">
      <c r="A32" s="157" t="s">
        <v>284</v>
      </c>
      <c r="B32" s="152"/>
      <c r="C32" s="153"/>
      <c r="D32" s="154"/>
      <c r="E32" s="154"/>
      <c r="F32" s="155"/>
      <c r="G32" s="156"/>
      <c r="H32" s="163"/>
      <c r="I32" s="163"/>
      <c r="J32" s="29"/>
      <c r="K32" s="29"/>
      <c r="L32" s="29"/>
    </row>
    <row r="33" spans="1:21" s="30" customFormat="1" ht="24" customHeight="1" x14ac:dyDescent="0.45">
      <c r="A33" s="165" t="s">
        <v>285</v>
      </c>
      <c r="B33" s="152"/>
      <c r="C33" s="153"/>
      <c r="D33" s="154"/>
      <c r="E33" s="154"/>
      <c r="F33" s="155"/>
      <c r="G33" s="156"/>
      <c r="H33" s="163"/>
      <c r="I33" s="163"/>
      <c r="J33" s="29"/>
      <c r="K33" s="29"/>
      <c r="L33" s="29"/>
    </row>
    <row r="34" spans="1:21" ht="24" customHeight="1" x14ac:dyDescent="0.45">
      <c r="A34" s="142"/>
      <c r="B34" s="148"/>
      <c r="C34" s="148"/>
      <c r="D34" s="148"/>
      <c r="E34" s="148"/>
      <c r="F34" s="148"/>
      <c r="G34" s="148"/>
      <c r="H34" s="148"/>
      <c r="I34" s="1"/>
      <c r="M34" s="4"/>
      <c r="N34" s="148"/>
      <c r="O34" s="148"/>
      <c r="P34" s="148"/>
      <c r="Q34" s="148"/>
      <c r="R34" s="148"/>
      <c r="S34" s="148"/>
      <c r="T34" s="148"/>
      <c r="U34" s="1"/>
    </row>
    <row r="35" spans="1:21" ht="24" customHeight="1" x14ac:dyDescent="0.45">
      <c r="A35" s="1" t="s">
        <v>1</v>
      </c>
      <c r="B35" s="148"/>
      <c r="C35" s="148"/>
      <c r="D35" s="148"/>
      <c r="E35" s="148"/>
      <c r="F35" s="148"/>
      <c r="G35" s="148"/>
      <c r="H35" s="148"/>
      <c r="I35" s="1"/>
      <c r="M35" s="4"/>
      <c r="N35" s="148"/>
      <c r="O35" s="148"/>
      <c r="P35" s="148"/>
      <c r="Q35" s="148"/>
      <c r="R35" s="148"/>
      <c r="S35" s="148"/>
      <c r="T35" s="148"/>
      <c r="U35" s="1"/>
    </row>
    <row r="36" spans="1:21" ht="24" customHeight="1" x14ac:dyDescent="0.45">
      <c r="A36" s="4" t="s">
        <v>36</v>
      </c>
      <c r="B36" s="148"/>
      <c r="C36" s="148"/>
      <c r="D36" s="148"/>
      <c r="E36" s="148"/>
      <c r="F36" s="148"/>
      <c r="G36" s="148"/>
      <c r="H36" s="148"/>
      <c r="I36" s="1"/>
      <c r="M36" s="4"/>
      <c r="N36" s="148"/>
      <c r="O36" s="148"/>
      <c r="P36" s="148"/>
      <c r="Q36" s="148"/>
      <c r="R36" s="148"/>
      <c r="S36" s="148"/>
      <c r="T36" s="148"/>
      <c r="U36" s="1"/>
    </row>
    <row r="37" spans="1:21" ht="25.5" customHeight="1" x14ac:dyDescent="0.45"/>
    <row r="38" spans="1:21" ht="25.5" customHeight="1" x14ac:dyDescent="0.45">
      <c r="F38" s="151"/>
      <c r="G38" s="151"/>
      <c r="H38" s="151"/>
      <c r="I38" s="151"/>
      <c r="J38" s="151"/>
      <c r="K38" s="151"/>
      <c r="L38" s="151"/>
    </row>
    <row r="39" spans="1:21" ht="23.45" customHeight="1" x14ac:dyDescent="0.45">
      <c r="F39" s="151"/>
      <c r="G39" s="151"/>
      <c r="H39" s="151"/>
      <c r="I39" s="151"/>
      <c r="J39" s="151"/>
      <c r="K39" s="151"/>
      <c r="L39" s="151"/>
    </row>
    <row r="40" spans="1:21" ht="23.45" customHeight="1" x14ac:dyDescent="0.45">
      <c r="F40" s="151"/>
      <c r="G40" s="151"/>
      <c r="H40" s="151"/>
      <c r="I40" s="151"/>
      <c r="J40" s="151"/>
      <c r="K40" s="151"/>
      <c r="L40" s="151"/>
    </row>
    <row r="41" spans="1:21" ht="23.45" customHeight="1" x14ac:dyDescent="0.45">
      <c r="F41" s="151"/>
      <c r="G41" s="151"/>
      <c r="H41" s="151"/>
      <c r="I41" s="151"/>
      <c r="J41" s="151"/>
      <c r="K41" s="151"/>
      <c r="L41" s="151"/>
    </row>
    <row r="42" spans="1:21" ht="23.45" customHeight="1" x14ac:dyDescent="0.45">
      <c r="F42" s="151"/>
      <c r="G42" s="151"/>
      <c r="H42" s="151"/>
      <c r="I42" s="151"/>
      <c r="J42" s="151"/>
      <c r="K42" s="151"/>
      <c r="L42" s="151"/>
    </row>
    <row r="43" spans="1:21" ht="23.45" customHeight="1" x14ac:dyDescent="0.45">
      <c r="F43" s="151"/>
      <c r="G43" s="151"/>
      <c r="H43" s="151"/>
      <c r="I43" s="151"/>
      <c r="J43" s="151"/>
      <c r="K43" s="151"/>
      <c r="L43" s="151"/>
    </row>
    <row r="44" spans="1:21" ht="23.45" customHeight="1" x14ac:dyDescent="0.45">
      <c r="F44" s="151"/>
      <c r="G44" s="151"/>
      <c r="H44" s="151"/>
      <c r="I44" s="151"/>
      <c r="J44" s="151"/>
      <c r="K44" s="151"/>
      <c r="L44" s="151"/>
    </row>
    <row r="45" spans="1:21" ht="23.45" customHeight="1" x14ac:dyDescent="0.45">
      <c r="F45" s="151"/>
      <c r="G45" s="151"/>
      <c r="H45" s="151"/>
      <c r="I45" s="151"/>
      <c r="J45" s="151"/>
      <c r="K45" s="151"/>
      <c r="L45" s="151"/>
    </row>
    <row r="46" spans="1:21" ht="23.45" customHeight="1" x14ac:dyDescent="0.45">
      <c r="F46" s="151"/>
      <c r="G46" s="151"/>
      <c r="H46" s="151"/>
      <c r="I46" s="151"/>
      <c r="J46" s="151"/>
      <c r="K46" s="151"/>
      <c r="L46" s="151"/>
    </row>
    <row r="47" spans="1:21" ht="23.45" customHeight="1" x14ac:dyDescent="0.45">
      <c r="F47" s="151"/>
      <c r="G47" s="151"/>
      <c r="H47" s="151"/>
      <c r="I47" s="151"/>
      <c r="J47" s="151"/>
      <c r="K47" s="151"/>
      <c r="L47" s="151"/>
    </row>
    <row r="48" spans="1:21" ht="23.45" customHeight="1" x14ac:dyDescent="0.45">
      <c r="F48" s="151"/>
      <c r="G48" s="151"/>
      <c r="H48" s="151"/>
      <c r="I48" s="151"/>
      <c r="J48" s="151"/>
      <c r="K48" s="151"/>
      <c r="L48" s="151"/>
    </row>
    <row r="49" spans="6:12" ht="23.45" customHeight="1" x14ac:dyDescent="0.45">
      <c r="F49" s="151"/>
      <c r="G49" s="151"/>
      <c r="H49" s="151"/>
      <c r="I49" s="151"/>
      <c r="J49" s="151"/>
      <c r="K49" s="151"/>
      <c r="L49" s="151"/>
    </row>
    <row r="50" spans="6:12" ht="23.45" customHeight="1" x14ac:dyDescent="0.45">
      <c r="F50" s="151"/>
      <c r="G50" s="151"/>
      <c r="H50" s="151"/>
      <c r="I50" s="151"/>
      <c r="J50" s="151"/>
      <c r="K50" s="151"/>
      <c r="L50" s="151"/>
    </row>
    <row r="51" spans="6:12" ht="23.45" customHeight="1" x14ac:dyDescent="0.45">
      <c r="F51" s="151"/>
      <c r="G51" s="151"/>
      <c r="H51" s="151"/>
      <c r="I51" s="151"/>
      <c r="J51" s="151"/>
      <c r="K51" s="151"/>
      <c r="L51" s="151"/>
    </row>
    <row r="52" spans="6:12" ht="23.45" customHeight="1" x14ac:dyDescent="0.45">
      <c r="F52" s="151"/>
      <c r="G52" s="151"/>
      <c r="H52" s="151"/>
      <c r="I52" s="151"/>
      <c r="J52" s="151"/>
      <c r="K52" s="151"/>
      <c r="L52" s="151"/>
    </row>
    <row r="53" spans="6:12" ht="23.45" customHeight="1" x14ac:dyDescent="0.45">
      <c r="F53" s="151"/>
      <c r="G53" s="151"/>
      <c r="H53" s="151"/>
      <c r="I53" s="151"/>
      <c r="J53" s="151"/>
      <c r="K53" s="151"/>
      <c r="L53" s="151"/>
    </row>
    <row r="54" spans="6:12" ht="27" customHeight="1" x14ac:dyDescent="0.45">
      <c r="F54" s="151"/>
      <c r="G54" s="151"/>
      <c r="H54" s="151"/>
      <c r="I54" s="151"/>
      <c r="J54" s="151"/>
      <c r="K54" s="151"/>
      <c r="L54" s="151"/>
    </row>
    <row r="55" spans="6:12" ht="27" customHeight="1" x14ac:dyDescent="0.45">
      <c r="F55" s="151"/>
      <c r="G55" s="151"/>
      <c r="H55" s="151"/>
      <c r="I55" s="151"/>
      <c r="J55" s="151"/>
      <c r="K55" s="151"/>
      <c r="L55" s="151"/>
    </row>
    <row r="56" spans="6:12" ht="27" customHeight="1" x14ac:dyDescent="0.45">
      <c r="F56" s="151"/>
      <c r="G56" s="151"/>
      <c r="H56" s="151"/>
      <c r="I56" s="151"/>
      <c r="J56" s="151"/>
      <c r="K56" s="151"/>
      <c r="L56" s="151"/>
    </row>
    <row r="57" spans="6:12" ht="27" customHeight="1" x14ac:dyDescent="0.45">
      <c r="F57" s="151"/>
      <c r="G57" s="151"/>
      <c r="H57" s="151"/>
      <c r="I57" s="151"/>
      <c r="J57" s="151"/>
      <c r="K57" s="151"/>
      <c r="L57" s="151"/>
    </row>
    <row r="58" spans="6:12" ht="27" customHeight="1" x14ac:dyDescent="0.45">
      <c r="F58" s="151"/>
      <c r="G58" s="151"/>
      <c r="H58" s="151"/>
      <c r="I58" s="151"/>
      <c r="J58" s="151"/>
      <c r="K58" s="151"/>
      <c r="L58" s="151"/>
    </row>
    <row r="59" spans="6:12" ht="27" customHeight="1" x14ac:dyDescent="0.45">
      <c r="F59" s="151"/>
      <c r="G59" s="151"/>
      <c r="H59" s="151"/>
      <c r="I59" s="151"/>
      <c r="J59" s="151"/>
      <c r="K59" s="151"/>
      <c r="L59" s="151"/>
    </row>
    <row r="60" spans="6:12" ht="27" customHeight="1" x14ac:dyDescent="0.45">
      <c r="F60" s="151"/>
      <c r="G60" s="151"/>
      <c r="H60" s="151"/>
      <c r="I60" s="151"/>
      <c r="J60" s="151"/>
      <c r="K60" s="151"/>
      <c r="L60" s="151"/>
    </row>
    <row r="61" spans="6:12" ht="27" customHeight="1" x14ac:dyDescent="0.45">
      <c r="F61" s="151"/>
      <c r="G61" s="151"/>
      <c r="H61" s="151"/>
      <c r="I61" s="151"/>
      <c r="J61" s="151"/>
      <c r="K61" s="151"/>
      <c r="L61" s="151"/>
    </row>
    <row r="62" spans="6:12" ht="27" customHeight="1" x14ac:dyDescent="0.45">
      <c r="F62" s="151"/>
      <c r="G62" s="151"/>
      <c r="H62" s="151"/>
      <c r="I62" s="151"/>
      <c r="J62" s="151"/>
      <c r="K62" s="151"/>
      <c r="L62" s="151"/>
    </row>
    <row r="63" spans="6:12" ht="27" customHeight="1" x14ac:dyDescent="0.45">
      <c r="F63" s="151"/>
      <c r="G63" s="151"/>
      <c r="H63" s="151"/>
      <c r="I63" s="151"/>
      <c r="J63" s="151"/>
      <c r="K63" s="151"/>
      <c r="L63" s="151"/>
    </row>
    <row r="64" spans="6:12" ht="27" customHeight="1" x14ac:dyDescent="0.45">
      <c r="F64" s="151"/>
      <c r="G64" s="151"/>
      <c r="H64" s="151"/>
      <c r="I64" s="151"/>
      <c r="J64" s="151"/>
      <c r="K64" s="151"/>
      <c r="L64" s="151"/>
    </row>
    <row r="65" spans="6:12" ht="27" customHeight="1" x14ac:dyDescent="0.45">
      <c r="F65" s="151"/>
      <c r="G65" s="151"/>
      <c r="H65" s="151"/>
      <c r="I65" s="151"/>
      <c r="J65" s="151"/>
      <c r="K65" s="151"/>
      <c r="L65" s="151"/>
    </row>
    <row r="66" spans="6:12" ht="27" customHeight="1" x14ac:dyDescent="0.45">
      <c r="F66" s="151"/>
      <c r="G66" s="151"/>
      <c r="H66" s="151"/>
      <c r="I66" s="151"/>
      <c r="J66" s="151"/>
      <c r="K66" s="151"/>
      <c r="L66" s="151"/>
    </row>
    <row r="67" spans="6:12" ht="27" customHeight="1" x14ac:dyDescent="0.45">
      <c r="F67" s="151"/>
      <c r="G67" s="151"/>
      <c r="H67" s="151"/>
      <c r="I67" s="151"/>
      <c r="J67" s="151"/>
      <c r="K67" s="151"/>
      <c r="L67" s="151"/>
    </row>
    <row r="68" spans="6:12" ht="27" customHeight="1" x14ac:dyDescent="0.45">
      <c r="F68" s="151"/>
      <c r="G68" s="151"/>
      <c r="H68" s="151"/>
      <c r="I68" s="151"/>
      <c r="J68" s="151"/>
      <c r="K68" s="151"/>
      <c r="L68" s="151"/>
    </row>
    <row r="69" spans="6:12" ht="27" customHeight="1" x14ac:dyDescent="0.45">
      <c r="F69" s="151"/>
      <c r="G69" s="151"/>
      <c r="H69" s="151"/>
      <c r="I69" s="151"/>
      <c r="J69" s="151"/>
      <c r="K69" s="151"/>
      <c r="L69" s="151"/>
    </row>
    <row r="70" spans="6:12" ht="27" customHeight="1" x14ac:dyDescent="0.45">
      <c r="F70" s="151"/>
      <c r="G70" s="151"/>
      <c r="H70" s="151"/>
      <c r="I70" s="151"/>
      <c r="J70" s="151"/>
      <c r="K70" s="151"/>
      <c r="L70" s="151"/>
    </row>
    <row r="71" spans="6:12" ht="27" customHeight="1" x14ac:dyDescent="0.45">
      <c r="F71" s="151"/>
      <c r="G71" s="151"/>
      <c r="H71" s="151"/>
      <c r="I71" s="151"/>
      <c r="J71" s="151"/>
      <c r="K71" s="151"/>
      <c r="L71" s="151"/>
    </row>
    <row r="72" spans="6:12" ht="27" customHeight="1" x14ac:dyDescent="0.45">
      <c r="F72" s="151"/>
      <c r="G72" s="151"/>
      <c r="H72" s="151"/>
      <c r="I72" s="151"/>
      <c r="J72" s="151"/>
      <c r="K72" s="151"/>
      <c r="L72" s="151"/>
    </row>
    <row r="73" spans="6:12" ht="27" customHeight="1" x14ac:dyDescent="0.45">
      <c r="F73" s="151"/>
      <c r="G73" s="151"/>
      <c r="H73" s="151"/>
      <c r="I73" s="151"/>
      <c r="J73" s="151"/>
      <c r="K73" s="151"/>
      <c r="L73" s="151"/>
    </row>
    <row r="74" spans="6:12" ht="27" customHeight="1" x14ac:dyDescent="0.45">
      <c r="F74" s="151"/>
      <c r="G74" s="151"/>
      <c r="H74" s="151"/>
      <c r="I74" s="151"/>
      <c r="J74" s="151"/>
      <c r="K74" s="151"/>
      <c r="L74" s="151"/>
    </row>
    <row r="75" spans="6:12" ht="27" customHeight="1" x14ac:dyDescent="0.45">
      <c r="F75" s="151"/>
      <c r="G75" s="151"/>
      <c r="H75" s="151"/>
      <c r="I75" s="151"/>
      <c r="J75" s="151"/>
      <c r="K75" s="151"/>
      <c r="L75" s="151"/>
    </row>
    <row r="76" spans="6:12" ht="27" customHeight="1" x14ac:dyDescent="0.45">
      <c r="F76" s="151"/>
      <c r="G76" s="151"/>
      <c r="H76" s="151"/>
      <c r="I76" s="151"/>
      <c r="J76" s="151"/>
      <c r="K76" s="151"/>
      <c r="L76" s="151"/>
    </row>
    <row r="77" spans="6:12" ht="27" customHeight="1" x14ac:dyDescent="0.45">
      <c r="F77" s="151"/>
      <c r="G77" s="151"/>
      <c r="H77" s="151"/>
      <c r="I77" s="151"/>
      <c r="J77" s="151"/>
      <c r="K77" s="151"/>
      <c r="L77" s="151"/>
    </row>
    <row r="78" spans="6:12" ht="27" customHeight="1" x14ac:dyDescent="0.45">
      <c r="F78" s="151"/>
      <c r="G78" s="151"/>
      <c r="H78" s="151"/>
      <c r="I78" s="151"/>
      <c r="J78" s="151"/>
      <c r="K78" s="151"/>
      <c r="L78" s="151"/>
    </row>
    <row r="79" spans="6:12" ht="27" customHeight="1" x14ac:dyDescent="0.45">
      <c r="F79" s="151"/>
      <c r="G79" s="151"/>
      <c r="H79" s="151"/>
      <c r="I79" s="151"/>
      <c r="J79" s="151"/>
      <c r="K79" s="151"/>
      <c r="L79" s="151"/>
    </row>
    <row r="80" spans="6:12" ht="27" customHeight="1" x14ac:dyDescent="0.45">
      <c r="F80" s="151"/>
      <c r="G80" s="151"/>
      <c r="H80" s="151"/>
      <c r="I80" s="151"/>
      <c r="J80" s="151"/>
      <c r="K80" s="151"/>
      <c r="L80" s="151"/>
    </row>
    <row r="81" spans="6:12" ht="27" customHeight="1" x14ac:dyDescent="0.45">
      <c r="F81" s="151"/>
      <c r="G81" s="151"/>
      <c r="H81" s="151"/>
      <c r="I81" s="151"/>
      <c r="J81" s="151"/>
      <c r="K81" s="151"/>
      <c r="L81" s="151"/>
    </row>
    <row r="82" spans="6:12" ht="27" customHeight="1" x14ac:dyDescent="0.45">
      <c r="F82" s="151"/>
      <c r="G82" s="151"/>
      <c r="H82" s="151"/>
      <c r="I82" s="151"/>
      <c r="J82" s="151"/>
      <c r="K82" s="151"/>
      <c r="L82" s="151"/>
    </row>
    <row r="83" spans="6:12" ht="27" customHeight="1" x14ac:dyDescent="0.45">
      <c r="F83" s="151"/>
      <c r="G83" s="151"/>
      <c r="H83" s="151"/>
      <c r="I83" s="151"/>
      <c r="J83" s="151"/>
      <c r="K83" s="151"/>
      <c r="L83" s="151"/>
    </row>
    <row r="84" spans="6:12" ht="27" customHeight="1" x14ac:dyDescent="0.45">
      <c r="F84" s="151"/>
      <c r="G84" s="151"/>
      <c r="H84" s="151"/>
      <c r="I84" s="151"/>
      <c r="J84" s="151"/>
      <c r="K84" s="151"/>
      <c r="L84" s="151"/>
    </row>
    <row r="85" spans="6:12" ht="27" customHeight="1" x14ac:dyDescent="0.45">
      <c r="F85" s="151"/>
      <c r="G85" s="151"/>
      <c r="H85" s="151"/>
      <c r="I85" s="151"/>
      <c r="J85" s="151"/>
      <c r="K85" s="151"/>
      <c r="L85" s="151"/>
    </row>
    <row r="86" spans="6:12" ht="27" customHeight="1" x14ac:dyDescent="0.45">
      <c r="F86" s="151"/>
      <c r="G86" s="151"/>
      <c r="H86" s="151"/>
      <c r="I86" s="151"/>
      <c r="J86" s="151"/>
      <c r="K86" s="151"/>
      <c r="L86" s="151"/>
    </row>
    <row r="87" spans="6:12" ht="27" customHeight="1" x14ac:dyDescent="0.45">
      <c r="F87" s="151"/>
      <c r="G87" s="151"/>
      <c r="H87" s="151"/>
      <c r="I87" s="151"/>
      <c r="J87" s="151"/>
      <c r="K87" s="151"/>
      <c r="L87" s="151"/>
    </row>
    <row r="88" spans="6:12" ht="27" customHeight="1" x14ac:dyDescent="0.45">
      <c r="F88" s="151"/>
      <c r="G88" s="151"/>
      <c r="H88" s="151"/>
      <c r="I88" s="151"/>
      <c r="J88" s="151"/>
      <c r="K88" s="151"/>
      <c r="L88" s="151"/>
    </row>
    <row r="89" spans="6:12" ht="27" customHeight="1" x14ac:dyDescent="0.45">
      <c r="F89" s="151"/>
      <c r="G89" s="151"/>
      <c r="H89" s="151"/>
      <c r="I89" s="151"/>
      <c r="J89" s="151"/>
      <c r="K89" s="151"/>
      <c r="L89" s="151"/>
    </row>
    <row r="90" spans="6:12" ht="27" customHeight="1" x14ac:dyDescent="0.45">
      <c r="F90" s="151"/>
      <c r="G90" s="151"/>
      <c r="H90" s="151"/>
      <c r="I90" s="151"/>
      <c r="J90" s="151"/>
      <c r="K90" s="151"/>
      <c r="L90" s="151"/>
    </row>
    <row r="91" spans="6:12" ht="27" customHeight="1" x14ac:dyDescent="0.45">
      <c r="F91" s="151"/>
      <c r="G91" s="151"/>
      <c r="H91" s="151"/>
      <c r="I91" s="151"/>
      <c r="J91" s="151"/>
      <c r="K91" s="151"/>
      <c r="L91" s="151"/>
    </row>
    <row r="92" spans="6:12" ht="27" customHeight="1" x14ac:dyDescent="0.45">
      <c r="F92" s="151"/>
      <c r="G92" s="151"/>
      <c r="H92" s="151"/>
      <c r="I92" s="151"/>
      <c r="J92" s="151"/>
      <c r="K92" s="151"/>
      <c r="L92" s="151"/>
    </row>
    <row r="93" spans="6:12" ht="27" customHeight="1" x14ac:dyDescent="0.45">
      <c r="F93" s="151"/>
      <c r="G93" s="151"/>
      <c r="H93" s="151"/>
      <c r="I93" s="151"/>
      <c r="J93" s="151"/>
      <c r="K93" s="151"/>
      <c r="L93" s="151"/>
    </row>
    <row r="94" spans="6:12" ht="27" customHeight="1" x14ac:dyDescent="0.45">
      <c r="F94" s="151"/>
      <c r="G94" s="151"/>
      <c r="H94" s="151"/>
      <c r="I94" s="151"/>
      <c r="J94" s="151"/>
      <c r="K94" s="151"/>
      <c r="L94" s="151"/>
    </row>
    <row r="95" spans="6:12" ht="27" customHeight="1" x14ac:dyDescent="0.45">
      <c r="F95" s="151"/>
      <c r="G95" s="151"/>
      <c r="H95" s="151"/>
      <c r="I95" s="151"/>
      <c r="J95" s="151"/>
      <c r="K95" s="151"/>
      <c r="L95" s="151"/>
    </row>
    <row r="96" spans="6:12" ht="27" customHeight="1" x14ac:dyDescent="0.45">
      <c r="F96" s="151"/>
      <c r="G96" s="151"/>
      <c r="H96" s="151"/>
      <c r="I96" s="151"/>
      <c r="J96" s="151"/>
      <c r="K96" s="151"/>
      <c r="L96" s="151"/>
    </row>
    <row r="97" spans="6:12" ht="27" customHeight="1" x14ac:dyDescent="0.45">
      <c r="F97" s="151"/>
      <c r="G97" s="151"/>
      <c r="H97" s="151"/>
      <c r="I97" s="151"/>
      <c r="J97" s="151"/>
      <c r="K97" s="151"/>
      <c r="L97" s="151"/>
    </row>
    <row r="98" spans="6:12" ht="27" customHeight="1" x14ac:dyDescent="0.45">
      <c r="F98" s="151"/>
      <c r="G98" s="151"/>
      <c r="H98" s="151"/>
      <c r="I98" s="151"/>
      <c r="J98" s="151"/>
      <c r="K98" s="151"/>
      <c r="L98" s="151"/>
    </row>
    <row r="99" spans="6:12" ht="27" customHeight="1" x14ac:dyDescent="0.45">
      <c r="F99" s="151"/>
      <c r="G99" s="151"/>
      <c r="H99" s="151"/>
      <c r="I99" s="151"/>
      <c r="J99" s="151"/>
      <c r="K99" s="151"/>
      <c r="L99" s="151"/>
    </row>
    <row r="100" spans="6:12" ht="27" customHeight="1" x14ac:dyDescent="0.45">
      <c r="F100" s="151"/>
      <c r="G100" s="151"/>
      <c r="H100" s="151"/>
      <c r="I100" s="151"/>
      <c r="J100" s="151"/>
      <c r="K100" s="151"/>
      <c r="L100" s="151"/>
    </row>
    <row r="101" spans="6:12" ht="27" customHeight="1" x14ac:dyDescent="0.45">
      <c r="F101" s="151"/>
      <c r="G101" s="151"/>
      <c r="H101" s="151"/>
      <c r="I101" s="151"/>
      <c r="J101" s="151"/>
      <c r="K101" s="151"/>
      <c r="L101" s="151"/>
    </row>
    <row r="102" spans="6:12" ht="27" customHeight="1" x14ac:dyDescent="0.45">
      <c r="F102" s="151"/>
      <c r="G102" s="151"/>
      <c r="H102" s="151"/>
      <c r="I102" s="151"/>
      <c r="J102" s="151"/>
      <c r="K102" s="151"/>
      <c r="L102" s="151"/>
    </row>
    <row r="103" spans="6:12" ht="27" customHeight="1" x14ac:dyDescent="0.45">
      <c r="F103" s="151"/>
      <c r="G103" s="151"/>
      <c r="H103" s="151"/>
      <c r="I103" s="151"/>
      <c r="J103" s="151"/>
      <c r="K103" s="151"/>
      <c r="L103" s="151"/>
    </row>
    <row r="104" spans="6:12" ht="27" customHeight="1" x14ac:dyDescent="0.45">
      <c r="F104" s="151"/>
      <c r="G104" s="151"/>
      <c r="H104" s="151"/>
      <c r="I104" s="151"/>
      <c r="J104" s="151"/>
      <c r="K104" s="151"/>
      <c r="L104" s="151"/>
    </row>
    <row r="105" spans="6:12" ht="27" customHeight="1" x14ac:dyDescent="0.45">
      <c r="F105" s="151"/>
      <c r="G105" s="151"/>
      <c r="H105" s="151"/>
      <c r="I105" s="151"/>
      <c r="J105" s="151"/>
      <c r="K105" s="151"/>
      <c r="L105" s="151"/>
    </row>
    <row r="106" spans="6:12" ht="27" customHeight="1" x14ac:dyDescent="0.45">
      <c r="F106" s="151"/>
      <c r="G106" s="151"/>
      <c r="H106" s="151"/>
      <c r="I106" s="151"/>
      <c r="J106" s="151"/>
      <c r="K106" s="151"/>
      <c r="L106" s="151"/>
    </row>
    <row r="107" spans="6:12" ht="27" customHeight="1" x14ac:dyDescent="0.45">
      <c r="F107" s="151"/>
      <c r="G107" s="151"/>
      <c r="H107" s="151"/>
      <c r="I107" s="151"/>
      <c r="J107" s="151"/>
      <c r="K107" s="151"/>
      <c r="L107" s="151"/>
    </row>
    <row r="108" spans="6:12" ht="27" customHeight="1" x14ac:dyDescent="0.45">
      <c r="F108" s="151"/>
      <c r="G108" s="151"/>
      <c r="H108" s="151"/>
      <c r="I108" s="151"/>
      <c r="J108" s="151"/>
      <c r="K108" s="151"/>
      <c r="L108" s="151"/>
    </row>
    <row r="109" spans="6:12" ht="27" customHeight="1" x14ac:dyDescent="0.45">
      <c r="F109" s="151"/>
      <c r="G109" s="151"/>
      <c r="H109" s="151"/>
      <c r="I109" s="151"/>
      <c r="J109" s="151"/>
      <c r="K109" s="151"/>
      <c r="L109" s="151"/>
    </row>
    <row r="110" spans="6:12" ht="27" customHeight="1" x14ac:dyDescent="0.45">
      <c r="F110" s="151"/>
      <c r="G110" s="151"/>
      <c r="H110" s="151"/>
      <c r="I110" s="151"/>
      <c r="J110" s="151"/>
      <c r="K110" s="151"/>
      <c r="L110" s="151"/>
    </row>
    <row r="111" spans="6:12" ht="27" customHeight="1" x14ac:dyDescent="0.45">
      <c r="F111" s="151"/>
      <c r="G111" s="151"/>
      <c r="H111" s="151"/>
      <c r="I111" s="151"/>
      <c r="J111" s="151"/>
      <c r="K111" s="151"/>
      <c r="L111" s="151"/>
    </row>
    <row r="112" spans="6:12" ht="27" customHeight="1" x14ac:dyDescent="0.45">
      <c r="F112" s="151"/>
      <c r="G112" s="151"/>
      <c r="H112" s="151"/>
      <c r="I112" s="151"/>
      <c r="J112" s="151"/>
      <c r="K112" s="151"/>
      <c r="L112" s="151"/>
    </row>
    <row r="113" spans="6:12" ht="27" customHeight="1" x14ac:dyDescent="0.45">
      <c r="F113" s="151"/>
      <c r="G113" s="151"/>
      <c r="H113" s="151"/>
      <c r="I113" s="151"/>
      <c r="J113" s="151"/>
      <c r="K113" s="151"/>
      <c r="L113" s="151"/>
    </row>
    <row r="114" spans="6:12" ht="27" customHeight="1" x14ac:dyDescent="0.45">
      <c r="F114" s="151"/>
      <c r="G114" s="151"/>
      <c r="H114" s="151"/>
      <c r="I114" s="151"/>
      <c r="J114" s="151"/>
      <c r="K114" s="151"/>
      <c r="L114" s="151"/>
    </row>
    <row r="115" spans="6:12" ht="27" customHeight="1" x14ac:dyDescent="0.45">
      <c r="F115" s="151"/>
      <c r="G115" s="151"/>
      <c r="H115" s="151"/>
      <c r="I115" s="151"/>
      <c r="J115" s="151"/>
      <c r="K115" s="151"/>
      <c r="L115" s="151"/>
    </row>
    <row r="116" spans="6:12" ht="27" customHeight="1" x14ac:dyDescent="0.45">
      <c r="F116" s="151"/>
      <c r="G116" s="151"/>
      <c r="H116" s="151"/>
      <c r="I116" s="151"/>
      <c r="J116" s="151"/>
      <c r="K116" s="151"/>
      <c r="L116" s="151"/>
    </row>
    <row r="117" spans="6:12" ht="27" customHeight="1" x14ac:dyDescent="0.45">
      <c r="F117" s="151"/>
      <c r="G117" s="151"/>
      <c r="H117" s="151"/>
      <c r="I117" s="151"/>
      <c r="J117" s="151"/>
      <c r="K117" s="151"/>
      <c r="L117" s="151"/>
    </row>
    <row r="118" spans="6:12" ht="27" customHeight="1" x14ac:dyDescent="0.45">
      <c r="F118" s="151"/>
      <c r="G118" s="151"/>
      <c r="H118" s="151"/>
      <c r="I118" s="151"/>
      <c r="J118" s="151"/>
      <c r="K118" s="151"/>
      <c r="L118" s="151"/>
    </row>
    <row r="119" spans="6:12" ht="27" customHeight="1" x14ac:dyDescent="0.45">
      <c r="F119" s="151"/>
      <c r="G119" s="151"/>
      <c r="H119" s="151"/>
      <c r="I119" s="151"/>
      <c r="J119" s="151"/>
      <c r="K119" s="151"/>
      <c r="L119" s="151"/>
    </row>
    <row r="120" spans="6:12" ht="27" customHeight="1" x14ac:dyDescent="0.45">
      <c r="F120" s="151"/>
      <c r="G120" s="151"/>
      <c r="H120" s="151"/>
      <c r="I120" s="151"/>
      <c r="J120" s="151"/>
      <c r="K120" s="151"/>
      <c r="L120" s="151"/>
    </row>
    <row r="121" spans="6:12" ht="27" customHeight="1" x14ac:dyDescent="0.45">
      <c r="F121" s="151"/>
      <c r="G121" s="151"/>
      <c r="H121" s="151"/>
      <c r="I121" s="151"/>
      <c r="J121" s="151"/>
      <c r="K121" s="151"/>
      <c r="L121" s="151"/>
    </row>
    <row r="122" spans="6:12" ht="27" customHeight="1" x14ac:dyDescent="0.45">
      <c r="F122" s="151"/>
      <c r="G122" s="151"/>
      <c r="H122" s="151"/>
      <c r="I122" s="151"/>
      <c r="J122" s="151"/>
      <c r="K122" s="151"/>
      <c r="L122" s="151"/>
    </row>
    <row r="123" spans="6:12" ht="27" customHeight="1" x14ac:dyDescent="0.45">
      <c r="F123" s="151"/>
      <c r="G123" s="151"/>
      <c r="H123" s="151"/>
      <c r="I123" s="151"/>
      <c r="J123" s="151"/>
      <c r="K123" s="151"/>
      <c r="L123" s="151"/>
    </row>
    <row r="124" spans="6:12" ht="27" customHeight="1" x14ac:dyDescent="0.45">
      <c r="F124" s="151"/>
      <c r="G124" s="151"/>
      <c r="H124" s="151"/>
      <c r="I124" s="151"/>
      <c r="J124" s="151"/>
      <c r="K124" s="151"/>
      <c r="L124" s="151"/>
    </row>
    <row r="125" spans="6:12" ht="27" customHeight="1" x14ac:dyDescent="0.45">
      <c r="F125" s="151"/>
      <c r="G125" s="151"/>
      <c r="H125" s="151"/>
      <c r="I125" s="151"/>
      <c r="J125" s="151"/>
      <c r="K125" s="151"/>
      <c r="L125" s="151"/>
    </row>
    <row r="126" spans="6:12" ht="27" customHeight="1" x14ac:dyDescent="0.45">
      <c r="F126" s="151"/>
      <c r="G126" s="151"/>
      <c r="H126" s="151"/>
      <c r="I126" s="151"/>
      <c r="J126" s="151"/>
      <c r="K126" s="151"/>
      <c r="L126" s="151"/>
    </row>
    <row r="127" spans="6:12" ht="27" customHeight="1" x14ac:dyDescent="0.45">
      <c r="F127" s="151"/>
      <c r="G127" s="151"/>
      <c r="H127" s="151"/>
      <c r="I127" s="151"/>
      <c r="J127" s="151"/>
      <c r="K127" s="151"/>
      <c r="L127" s="151"/>
    </row>
    <row r="128" spans="6:12" ht="27" customHeight="1" x14ac:dyDescent="0.45">
      <c r="F128" s="151"/>
      <c r="G128" s="151"/>
      <c r="H128" s="151"/>
      <c r="I128" s="151"/>
      <c r="J128" s="151"/>
      <c r="K128" s="151"/>
      <c r="L128" s="151"/>
    </row>
    <row r="129" spans="6:12" ht="27" customHeight="1" x14ac:dyDescent="0.45">
      <c r="F129" s="151"/>
      <c r="G129" s="151"/>
      <c r="H129" s="151"/>
      <c r="I129" s="151"/>
      <c r="J129" s="151"/>
      <c r="K129" s="151"/>
      <c r="L129" s="151"/>
    </row>
    <row r="130" spans="6:12" ht="27" customHeight="1" x14ac:dyDescent="0.45">
      <c r="F130" s="151"/>
      <c r="G130" s="151"/>
      <c r="H130" s="151"/>
      <c r="I130" s="151"/>
      <c r="J130" s="151"/>
      <c r="K130" s="151"/>
      <c r="L130" s="151"/>
    </row>
    <row r="131" spans="6:12" ht="27" customHeight="1" x14ac:dyDescent="0.45">
      <c r="F131" s="151"/>
      <c r="G131" s="151"/>
      <c r="H131" s="151"/>
      <c r="I131" s="151"/>
      <c r="J131" s="151"/>
      <c r="K131" s="151"/>
      <c r="L131" s="151"/>
    </row>
    <row r="132" spans="6:12" ht="27" customHeight="1" x14ac:dyDescent="0.45">
      <c r="F132" s="151"/>
      <c r="G132" s="151"/>
      <c r="H132" s="151"/>
      <c r="I132" s="151"/>
      <c r="J132" s="151"/>
      <c r="K132" s="151"/>
      <c r="L132" s="151"/>
    </row>
    <row r="133" spans="6:12" ht="27" customHeight="1" x14ac:dyDescent="0.45">
      <c r="F133" s="151"/>
      <c r="G133" s="151"/>
      <c r="H133" s="151"/>
      <c r="I133" s="151"/>
      <c r="J133" s="151"/>
      <c r="K133" s="151"/>
      <c r="L133" s="151"/>
    </row>
    <row r="134" spans="6:12" ht="27" customHeight="1" x14ac:dyDescent="0.45">
      <c r="F134" s="151"/>
      <c r="G134" s="151"/>
      <c r="H134" s="151"/>
      <c r="I134" s="151"/>
      <c r="J134" s="151"/>
      <c r="K134" s="151"/>
      <c r="L134" s="151"/>
    </row>
    <row r="135" spans="6:12" ht="27" customHeight="1" x14ac:dyDescent="0.45">
      <c r="F135" s="151"/>
      <c r="G135" s="151"/>
      <c r="H135" s="151"/>
      <c r="I135" s="151"/>
      <c r="J135" s="151"/>
      <c r="K135" s="151"/>
      <c r="L135" s="151"/>
    </row>
    <row r="136" spans="6:12" ht="27" customHeight="1" x14ac:dyDescent="0.45">
      <c r="F136" s="151"/>
      <c r="G136" s="151"/>
      <c r="H136" s="151"/>
      <c r="I136" s="151"/>
      <c r="J136" s="151"/>
      <c r="K136" s="151"/>
      <c r="L136" s="151"/>
    </row>
    <row r="137" spans="6:12" ht="27" customHeight="1" x14ac:dyDescent="0.45">
      <c r="F137" s="151"/>
      <c r="G137" s="151"/>
      <c r="H137" s="151"/>
      <c r="I137" s="151"/>
      <c r="J137" s="151"/>
      <c r="K137" s="151"/>
      <c r="L137" s="151"/>
    </row>
    <row r="138" spans="6:12" ht="27" customHeight="1" x14ac:dyDescent="0.45">
      <c r="F138" s="151"/>
      <c r="G138" s="151"/>
      <c r="H138" s="151"/>
      <c r="I138" s="151"/>
      <c r="J138" s="151"/>
      <c r="K138" s="151"/>
      <c r="L138" s="151"/>
    </row>
    <row r="139" spans="6:12" ht="27" customHeight="1" x14ac:dyDescent="0.45">
      <c r="F139" s="151"/>
      <c r="G139" s="151"/>
      <c r="H139" s="151"/>
      <c r="I139" s="151"/>
      <c r="J139" s="151"/>
      <c r="K139" s="151"/>
      <c r="L139" s="151"/>
    </row>
    <row r="140" spans="6:12" ht="27" customHeight="1" x14ac:dyDescent="0.45">
      <c r="F140" s="151"/>
      <c r="G140" s="151"/>
      <c r="H140" s="151"/>
      <c r="I140" s="151"/>
      <c r="J140" s="151"/>
      <c r="K140" s="151"/>
      <c r="L140" s="151"/>
    </row>
    <row r="141" spans="6:12" ht="27" customHeight="1" x14ac:dyDescent="0.45">
      <c r="F141" s="151"/>
      <c r="G141" s="151"/>
      <c r="H141" s="151"/>
      <c r="I141" s="151"/>
      <c r="J141" s="151"/>
      <c r="K141" s="151"/>
      <c r="L141" s="151"/>
    </row>
    <row r="142" spans="6:12" ht="27" customHeight="1" x14ac:dyDescent="0.45">
      <c r="F142" s="151"/>
      <c r="G142" s="151"/>
      <c r="H142" s="151"/>
      <c r="I142" s="151"/>
      <c r="J142" s="151"/>
      <c r="K142" s="151"/>
      <c r="L142" s="151"/>
    </row>
    <row r="143" spans="6:12" ht="27" customHeight="1" x14ac:dyDescent="0.45">
      <c r="F143" s="151"/>
      <c r="G143" s="151"/>
      <c r="H143" s="151"/>
      <c r="I143" s="151"/>
      <c r="J143" s="151"/>
      <c r="K143" s="151"/>
      <c r="L143" s="151"/>
    </row>
    <row r="144" spans="6:12" ht="27" customHeight="1" x14ac:dyDescent="0.45">
      <c r="F144" s="151"/>
      <c r="G144" s="151"/>
      <c r="H144" s="151"/>
      <c r="I144" s="151"/>
      <c r="J144" s="151"/>
      <c r="K144" s="151"/>
      <c r="L144" s="151"/>
    </row>
    <row r="145" spans="6:12" ht="27" customHeight="1" x14ac:dyDescent="0.45">
      <c r="F145" s="151"/>
      <c r="G145" s="151"/>
      <c r="H145" s="151"/>
      <c r="I145" s="151"/>
      <c r="J145" s="151"/>
      <c r="K145" s="151"/>
      <c r="L145" s="151"/>
    </row>
    <row r="146" spans="6:12" ht="27" customHeight="1" x14ac:dyDescent="0.45">
      <c r="F146" s="151"/>
      <c r="G146" s="151"/>
      <c r="H146" s="151"/>
      <c r="I146" s="151"/>
      <c r="J146" s="151"/>
      <c r="K146" s="151"/>
      <c r="L146" s="151"/>
    </row>
    <row r="147" spans="6:12" ht="27" customHeight="1" x14ac:dyDescent="0.45">
      <c r="F147" s="151"/>
      <c r="G147" s="151"/>
      <c r="H147" s="151"/>
      <c r="I147" s="151"/>
      <c r="J147" s="151"/>
      <c r="K147" s="151"/>
      <c r="L147" s="151"/>
    </row>
    <row r="148" spans="6:12" ht="27" customHeight="1" x14ac:dyDescent="0.45">
      <c r="F148" s="151"/>
      <c r="G148" s="151"/>
      <c r="H148" s="151"/>
      <c r="I148" s="151"/>
      <c r="J148" s="151"/>
      <c r="K148" s="151"/>
      <c r="L148" s="151"/>
    </row>
    <row r="149" spans="6:12" ht="27" customHeight="1" x14ac:dyDescent="0.45">
      <c r="F149" s="151"/>
      <c r="G149" s="151"/>
      <c r="H149" s="151"/>
      <c r="I149" s="151"/>
      <c r="J149" s="151"/>
      <c r="K149" s="151"/>
      <c r="L149" s="151"/>
    </row>
    <row r="150" spans="6:12" ht="27" customHeight="1" x14ac:dyDescent="0.45">
      <c r="F150" s="151"/>
      <c r="G150" s="151"/>
      <c r="H150" s="151"/>
      <c r="I150" s="151"/>
      <c r="J150" s="151"/>
      <c r="K150" s="151"/>
      <c r="L150" s="151"/>
    </row>
    <row r="151" spans="6:12" ht="27" customHeight="1" x14ac:dyDescent="0.45">
      <c r="F151" s="151"/>
      <c r="G151" s="151"/>
      <c r="H151" s="151"/>
      <c r="I151" s="151"/>
      <c r="J151" s="151"/>
      <c r="K151" s="151"/>
      <c r="L151" s="151"/>
    </row>
    <row r="152" spans="6:12" ht="27" customHeight="1" x14ac:dyDescent="0.45">
      <c r="F152" s="151"/>
      <c r="G152" s="151"/>
      <c r="H152" s="151"/>
      <c r="I152" s="151"/>
      <c r="J152" s="151"/>
      <c r="K152" s="151"/>
      <c r="L152" s="151"/>
    </row>
    <row r="153" spans="6:12" ht="27" customHeight="1" x14ac:dyDescent="0.45">
      <c r="F153" s="151"/>
      <c r="G153" s="151"/>
      <c r="H153" s="151"/>
      <c r="I153" s="151"/>
      <c r="J153" s="151"/>
      <c r="K153" s="151"/>
      <c r="L153" s="151"/>
    </row>
    <row r="154" spans="6:12" ht="27" customHeight="1" x14ac:dyDescent="0.45">
      <c r="F154" s="151"/>
      <c r="G154" s="151"/>
      <c r="H154" s="151"/>
      <c r="I154" s="151"/>
      <c r="J154" s="151"/>
      <c r="K154" s="151"/>
      <c r="L154" s="151"/>
    </row>
    <row r="155" spans="6:12" ht="27" customHeight="1" x14ac:dyDescent="0.45">
      <c r="F155" s="151"/>
      <c r="G155" s="151"/>
      <c r="H155" s="151"/>
      <c r="I155" s="151"/>
      <c r="J155" s="151"/>
      <c r="K155" s="151"/>
      <c r="L155" s="151"/>
    </row>
    <row r="156" spans="6:12" ht="27" customHeight="1" x14ac:dyDescent="0.45">
      <c r="F156" s="151"/>
      <c r="G156" s="151"/>
      <c r="H156" s="151"/>
      <c r="I156" s="151"/>
      <c r="J156" s="151"/>
      <c r="K156" s="151"/>
      <c r="L156" s="151"/>
    </row>
    <row r="157" spans="6:12" ht="27" customHeight="1" x14ac:dyDescent="0.45">
      <c r="F157" s="151"/>
      <c r="G157" s="151"/>
      <c r="H157" s="151"/>
      <c r="I157" s="151"/>
      <c r="J157" s="151"/>
      <c r="K157" s="151"/>
      <c r="L157" s="151"/>
    </row>
    <row r="158" spans="6:12" ht="27" customHeight="1" x14ac:dyDescent="0.45">
      <c r="F158" s="151"/>
      <c r="G158" s="151"/>
      <c r="H158" s="151"/>
      <c r="I158" s="151"/>
      <c r="J158" s="151"/>
      <c r="K158" s="151"/>
      <c r="L158" s="151"/>
    </row>
    <row r="159" spans="6:12" ht="27" customHeight="1" x14ac:dyDescent="0.45">
      <c r="F159" s="151"/>
      <c r="G159" s="151"/>
      <c r="H159" s="151"/>
      <c r="I159" s="151"/>
      <c r="J159" s="151"/>
      <c r="K159" s="151"/>
      <c r="L159" s="151"/>
    </row>
    <row r="160" spans="6:12" ht="27" customHeight="1" x14ac:dyDescent="0.45">
      <c r="F160" s="151"/>
      <c r="G160" s="151"/>
      <c r="H160" s="151"/>
      <c r="I160" s="151"/>
      <c r="J160" s="151"/>
      <c r="K160" s="151"/>
      <c r="L160" s="151"/>
    </row>
    <row r="161" spans="6:12" ht="27" customHeight="1" x14ac:dyDescent="0.45">
      <c r="F161" s="151"/>
      <c r="G161" s="151"/>
      <c r="H161" s="151"/>
      <c r="I161" s="151"/>
      <c r="J161" s="151"/>
      <c r="K161" s="151"/>
      <c r="L161" s="151"/>
    </row>
    <row r="162" spans="6:12" ht="27" customHeight="1" x14ac:dyDescent="0.45">
      <c r="F162" s="151"/>
      <c r="G162" s="151"/>
      <c r="H162" s="151"/>
      <c r="I162" s="151"/>
      <c r="J162" s="151"/>
      <c r="K162" s="151"/>
      <c r="L162" s="151"/>
    </row>
    <row r="163" spans="6:12" ht="27" customHeight="1" x14ac:dyDescent="0.45">
      <c r="F163" s="151"/>
      <c r="G163" s="151"/>
      <c r="H163" s="151"/>
      <c r="I163" s="151"/>
      <c r="J163" s="151"/>
      <c r="K163" s="151"/>
      <c r="L163" s="151"/>
    </row>
    <row r="164" spans="6:12" ht="27" customHeight="1" x14ac:dyDescent="0.45">
      <c r="F164" s="151"/>
      <c r="G164" s="151"/>
      <c r="H164" s="151"/>
      <c r="I164" s="151"/>
      <c r="J164" s="151"/>
      <c r="K164" s="151"/>
      <c r="L164" s="151"/>
    </row>
    <row r="165" spans="6:12" ht="27" customHeight="1" x14ac:dyDescent="0.45">
      <c r="F165" s="151"/>
      <c r="G165" s="151"/>
      <c r="H165" s="151"/>
      <c r="I165" s="151"/>
      <c r="J165" s="151"/>
      <c r="K165" s="151"/>
      <c r="L165" s="151"/>
    </row>
    <row r="166" spans="6:12" ht="27" customHeight="1" x14ac:dyDescent="0.45">
      <c r="F166" s="151"/>
      <c r="G166" s="151"/>
      <c r="H166" s="151"/>
      <c r="I166" s="151"/>
      <c r="J166" s="151"/>
      <c r="K166" s="151"/>
      <c r="L166" s="151"/>
    </row>
    <row r="167" spans="6:12" ht="27" customHeight="1" x14ac:dyDescent="0.45">
      <c r="F167" s="151"/>
      <c r="G167" s="151"/>
      <c r="H167" s="151"/>
      <c r="I167" s="151"/>
      <c r="J167" s="151"/>
      <c r="K167" s="151"/>
      <c r="L167" s="151"/>
    </row>
    <row r="168" spans="6:12" ht="27" customHeight="1" x14ac:dyDescent="0.45">
      <c r="F168" s="151"/>
      <c r="G168" s="151"/>
      <c r="H168" s="151"/>
      <c r="I168" s="151"/>
      <c r="J168" s="151"/>
      <c r="K168" s="151"/>
      <c r="L168" s="151"/>
    </row>
    <row r="169" spans="6:12" ht="27" customHeight="1" x14ac:dyDescent="0.45">
      <c r="F169" s="151"/>
      <c r="G169" s="151"/>
      <c r="H169" s="151"/>
      <c r="I169" s="151"/>
      <c r="J169" s="151"/>
      <c r="K169" s="151"/>
      <c r="L169" s="151"/>
    </row>
    <row r="170" spans="6:12" ht="27" customHeight="1" x14ac:dyDescent="0.45">
      <c r="F170" s="151"/>
      <c r="G170" s="151"/>
      <c r="H170" s="151"/>
      <c r="I170" s="151"/>
      <c r="J170" s="151"/>
      <c r="K170" s="151"/>
      <c r="L170" s="151"/>
    </row>
    <row r="171" spans="6:12" ht="27" customHeight="1" x14ac:dyDescent="0.45">
      <c r="F171" s="151"/>
      <c r="G171" s="151"/>
      <c r="H171" s="151"/>
      <c r="I171" s="151"/>
      <c r="J171" s="151"/>
      <c r="K171" s="151"/>
      <c r="L171" s="151"/>
    </row>
    <row r="172" spans="6:12" ht="27" customHeight="1" x14ac:dyDescent="0.45">
      <c r="F172" s="151"/>
      <c r="G172" s="151"/>
      <c r="H172" s="151"/>
      <c r="I172" s="151"/>
      <c r="J172" s="151"/>
      <c r="K172" s="151"/>
      <c r="L172" s="151"/>
    </row>
    <row r="173" spans="6:12" ht="27" customHeight="1" x14ac:dyDescent="0.45">
      <c r="F173" s="151"/>
      <c r="G173" s="151"/>
      <c r="H173" s="151"/>
      <c r="I173" s="151"/>
      <c r="J173" s="151"/>
      <c r="K173" s="151"/>
      <c r="L173" s="151"/>
    </row>
    <row r="174" spans="6:12" ht="27" customHeight="1" x14ac:dyDescent="0.45">
      <c r="F174" s="151"/>
      <c r="G174" s="151"/>
      <c r="H174" s="151"/>
      <c r="I174" s="151"/>
      <c r="J174" s="151"/>
      <c r="K174" s="151"/>
      <c r="L174" s="151"/>
    </row>
    <row r="175" spans="6:12" ht="27" customHeight="1" x14ac:dyDescent="0.45">
      <c r="F175" s="151"/>
      <c r="G175" s="151"/>
      <c r="H175" s="151"/>
      <c r="I175" s="151"/>
      <c r="J175" s="151"/>
      <c r="K175" s="151"/>
      <c r="L175" s="151"/>
    </row>
    <row r="176" spans="6:12" ht="27" customHeight="1" x14ac:dyDescent="0.45">
      <c r="F176" s="151"/>
      <c r="G176" s="151"/>
      <c r="H176" s="151"/>
      <c r="I176" s="151"/>
      <c r="J176" s="151"/>
      <c r="K176" s="151"/>
      <c r="L176" s="151"/>
    </row>
    <row r="177" spans="6:12" ht="27" customHeight="1" x14ac:dyDescent="0.45">
      <c r="F177" s="151"/>
      <c r="G177" s="151"/>
      <c r="H177" s="151"/>
      <c r="I177" s="151"/>
      <c r="J177" s="151"/>
      <c r="K177" s="151"/>
      <c r="L177" s="151"/>
    </row>
    <row r="178" spans="6:12" ht="27" customHeight="1" x14ac:dyDescent="0.45">
      <c r="F178" s="151"/>
      <c r="G178" s="151"/>
      <c r="H178" s="151"/>
      <c r="I178" s="151"/>
      <c r="J178" s="151"/>
      <c r="K178" s="151"/>
      <c r="L178" s="151"/>
    </row>
    <row r="179" spans="6:12" ht="27" customHeight="1" x14ac:dyDescent="0.45">
      <c r="F179" s="151"/>
      <c r="G179" s="151"/>
      <c r="H179" s="151"/>
      <c r="I179" s="151"/>
      <c r="J179" s="151"/>
      <c r="K179" s="151"/>
      <c r="L179" s="151"/>
    </row>
    <row r="180" spans="6:12" ht="27" customHeight="1" x14ac:dyDescent="0.45">
      <c r="F180" s="151"/>
      <c r="G180" s="151"/>
      <c r="H180" s="151"/>
      <c r="I180" s="151"/>
      <c r="J180" s="151"/>
      <c r="K180" s="151"/>
      <c r="L180" s="151"/>
    </row>
    <row r="181" spans="6:12" ht="27" customHeight="1" x14ac:dyDescent="0.45">
      <c r="F181" s="151"/>
      <c r="G181" s="151"/>
      <c r="H181" s="151"/>
      <c r="I181" s="151"/>
      <c r="J181" s="151"/>
      <c r="K181" s="151"/>
      <c r="L181" s="151"/>
    </row>
    <row r="182" spans="6:12" ht="27" customHeight="1" x14ac:dyDescent="0.45">
      <c r="F182" s="151"/>
      <c r="G182" s="151"/>
      <c r="H182" s="151"/>
      <c r="I182" s="151"/>
      <c r="J182" s="151"/>
      <c r="K182" s="151"/>
      <c r="L182" s="151"/>
    </row>
    <row r="183" spans="6:12" ht="27" customHeight="1" x14ac:dyDescent="0.45">
      <c r="F183" s="151"/>
      <c r="G183" s="151"/>
      <c r="H183" s="151"/>
      <c r="I183" s="151"/>
      <c r="J183" s="151"/>
      <c r="K183" s="151"/>
      <c r="L183" s="151"/>
    </row>
    <row r="184" spans="6:12" ht="27" customHeight="1" x14ac:dyDescent="0.45">
      <c r="F184" s="151"/>
      <c r="G184" s="151"/>
      <c r="H184" s="151"/>
      <c r="I184" s="151"/>
      <c r="J184" s="151"/>
      <c r="K184" s="151"/>
      <c r="L184" s="151"/>
    </row>
    <row r="185" spans="6:12" ht="27" customHeight="1" x14ac:dyDescent="0.45">
      <c r="F185" s="151"/>
      <c r="G185" s="151"/>
      <c r="H185" s="151"/>
      <c r="I185" s="151"/>
      <c r="J185" s="151"/>
      <c r="K185" s="151"/>
      <c r="L185" s="151"/>
    </row>
    <row r="186" spans="6:12" ht="27" customHeight="1" x14ac:dyDescent="0.45">
      <c r="F186" s="151"/>
      <c r="G186" s="151"/>
      <c r="H186" s="151"/>
      <c r="I186" s="151"/>
      <c r="J186" s="151"/>
      <c r="K186" s="151"/>
      <c r="L186" s="151"/>
    </row>
    <row r="187" spans="6:12" ht="27" customHeight="1" x14ac:dyDescent="0.45">
      <c r="F187" s="151"/>
      <c r="G187" s="151"/>
      <c r="H187" s="151"/>
      <c r="I187" s="151"/>
      <c r="J187" s="151"/>
      <c r="K187" s="151"/>
      <c r="L187" s="151"/>
    </row>
    <row r="188" spans="6:12" ht="27" customHeight="1" x14ac:dyDescent="0.45">
      <c r="F188" s="151"/>
      <c r="G188" s="151"/>
      <c r="H188" s="151"/>
      <c r="I188" s="151"/>
      <c r="J188" s="151"/>
      <c r="K188" s="151"/>
      <c r="L188" s="151"/>
    </row>
    <row r="189" spans="6:12" ht="27" customHeight="1" x14ac:dyDescent="0.45">
      <c r="F189" s="151"/>
      <c r="G189" s="151"/>
      <c r="H189" s="151"/>
      <c r="I189" s="151"/>
      <c r="J189" s="151"/>
      <c r="K189" s="151"/>
      <c r="L189" s="151"/>
    </row>
    <row r="190" spans="6:12" ht="27" customHeight="1" x14ac:dyDescent="0.45">
      <c r="F190" s="151"/>
      <c r="G190" s="151"/>
      <c r="H190" s="151"/>
      <c r="I190" s="151"/>
      <c r="J190" s="151"/>
      <c r="K190" s="151"/>
      <c r="L190" s="151"/>
    </row>
    <row r="191" spans="6:12" ht="27" customHeight="1" x14ac:dyDescent="0.45">
      <c r="F191" s="151"/>
      <c r="G191" s="151"/>
      <c r="H191" s="151"/>
      <c r="I191" s="151"/>
      <c r="J191" s="151"/>
      <c r="K191" s="151"/>
      <c r="L191" s="151"/>
    </row>
    <row r="192" spans="6:12" ht="27" customHeight="1" x14ac:dyDescent="0.45">
      <c r="F192" s="151"/>
      <c r="G192" s="151"/>
      <c r="H192" s="151"/>
      <c r="I192" s="151"/>
      <c r="J192" s="151"/>
      <c r="K192" s="151"/>
      <c r="L192" s="151"/>
    </row>
    <row r="193" spans="6:12" ht="27" customHeight="1" x14ac:dyDescent="0.45">
      <c r="F193" s="151"/>
      <c r="G193" s="151"/>
      <c r="H193" s="151"/>
      <c r="I193" s="151"/>
      <c r="J193" s="151"/>
      <c r="K193" s="151"/>
      <c r="L193" s="151"/>
    </row>
    <row r="194" spans="6:12" ht="27" customHeight="1" x14ac:dyDescent="0.45">
      <c r="F194" s="151"/>
      <c r="G194" s="151"/>
      <c r="H194" s="151"/>
      <c r="I194" s="151"/>
      <c r="J194" s="151"/>
      <c r="K194" s="151"/>
      <c r="L194" s="151"/>
    </row>
    <row r="195" spans="6:12" ht="27" customHeight="1" x14ac:dyDescent="0.45">
      <c r="F195" s="151"/>
      <c r="G195" s="151"/>
      <c r="H195" s="151"/>
      <c r="I195" s="151"/>
      <c r="J195" s="151"/>
      <c r="K195" s="151"/>
      <c r="L195" s="151"/>
    </row>
    <row r="196" spans="6:12" ht="27" customHeight="1" x14ac:dyDescent="0.45">
      <c r="F196" s="151"/>
      <c r="G196" s="151"/>
      <c r="H196" s="151"/>
      <c r="I196" s="151"/>
      <c r="J196" s="151"/>
      <c r="K196" s="151"/>
      <c r="L196" s="151"/>
    </row>
    <row r="197" spans="6:12" ht="27" customHeight="1" x14ac:dyDescent="0.45">
      <c r="F197" s="151"/>
      <c r="G197" s="151"/>
      <c r="H197" s="151"/>
      <c r="I197" s="151"/>
      <c r="J197" s="151"/>
      <c r="K197" s="151"/>
      <c r="L197" s="151"/>
    </row>
    <row r="198" spans="6:12" ht="27" customHeight="1" x14ac:dyDescent="0.45">
      <c r="F198" s="151"/>
      <c r="G198" s="151"/>
      <c r="H198" s="151"/>
      <c r="I198" s="151"/>
      <c r="J198" s="151"/>
      <c r="K198" s="151"/>
      <c r="L198" s="151"/>
    </row>
    <row r="199" spans="6:12" ht="27" customHeight="1" x14ac:dyDescent="0.45">
      <c r="F199" s="151"/>
      <c r="G199" s="151"/>
      <c r="H199" s="151"/>
      <c r="I199" s="151"/>
      <c r="J199" s="151"/>
      <c r="K199" s="151"/>
      <c r="L199" s="151"/>
    </row>
    <row r="200" spans="6:12" ht="27" customHeight="1" x14ac:dyDescent="0.45">
      <c r="F200" s="151"/>
      <c r="G200" s="151"/>
      <c r="H200" s="151"/>
      <c r="I200" s="151"/>
      <c r="J200" s="151"/>
      <c r="K200" s="151"/>
      <c r="L200" s="151"/>
    </row>
    <row r="201" spans="6:12" ht="27" customHeight="1" x14ac:dyDescent="0.45">
      <c r="F201" s="151"/>
      <c r="G201" s="151"/>
      <c r="H201" s="151"/>
      <c r="I201" s="151"/>
      <c r="J201" s="151"/>
      <c r="K201" s="151"/>
      <c r="L201" s="151"/>
    </row>
    <row r="202" spans="6:12" ht="27" customHeight="1" x14ac:dyDescent="0.45">
      <c r="F202" s="151"/>
      <c r="G202" s="151"/>
      <c r="H202" s="151"/>
      <c r="I202" s="151"/>
      <c r="J202" s="151"/>
      <c r="K202" s="151"/>
      <c r="L202" s="151"/>
    </row>
    <row r="203" spans="6:12" ht="27" customHeight="1" x14ac:dyDescent="0.45">
      <c r="F203" s="151"/>
      <c r="G203" s="151"/>
      <c r="H203" s="151"/>
      <c r="I203" s="151"/>
      <c r="J203" s="151"/>
      <c r="K203" s="151"/>
      <c r="L203" s="151"/>
    </row>
    <row r="204" spans="6:12" ht="27" customHeight="1" x14ac:dyDescent="0.45">
      <c r="F204" s="151"/>
      <c r="G204" s="151"/>
      <c r="H204" s="151"/>
      <c r="I204" s="151"/>
      <c r="J204" s="151"/>
      <c r="K204" s="151"/>
      <c r="L204" s="151"/>
    </row>
    <row r="205" spans="6:12" ht="27" customHeight="1" x14ac:dyDescent="0.45">
      <c r="F205" s="151"/>
      <c r="G205" s="151"/>
      <c r="H205" s="151"/>
      <c r="I205" s="151"/>
      <c r="J205" s="151"/>
      <c r="K205" s="151"/>
      <c r="L205" s="151"/>
    </row>
    <row r="206" spans="6:12" ht="27" customHeight="1" x14ac:dyDescent="0.45">
      <c r="F206" s="151"/>
      <c r="G206" s="151"/>
      <c r="H206" s="151"/>
      <c r="I206" s="151"/>
      <c r="J206" s="151"/>
      <c r="K206" s="151"/>
      <c r="L206" s="151"/>
    </row>
    <row r="207" spans="6:12" ht="27" customHeight="1" x14ac:dyDescent="0.45">
      <c r="F207" s="151"/>
      <c r="G207" s="151"/>
      <c r="H207" s="151"/>
      <c r="I207" s="151"/>
      <c r="J207" s="151"/>
      <c r="K207" s="151"/>
      <c r="L207" s="151"/>
    </row>
    <row r="208" spans="6:12" ht="27" customHeight="1" x14ac:dyDescent="0.45">
      <c r="F208" s="151"/>
      <c r="G208" s="151"/>
      <c r="H208" s="151"/>
      <c r="I208" s="151"/>
      <c r="J208" s="151"/>
      <c r="K208" s="151"/>
      <c r="L208" s="151"/>
    </row>
    <row r="209" spans="6:12" ht="27" customHeight="1" x14ac:dyDescent="0.45">
      <c r="F209" s="151"/>
      <c r="G209" s="151"/>
      <c r="H209" s="151"/>
      <c r="I209" s="151"/>
      <c r="J209" s="151"/>
      <c r="K209" s="151"/>
      <c r="L209" s="151"/>
    </row>
    <row r="210" spans="6:12" ht="27" customHeight="1" x14ac:dyDescent="0.45">
      <c r="F210" s="151"/>
      <c r="G210" s="151"/>
      <c r="H210" s="151"/>
      <c r="I210" s="151"/>
      <c r="J210" s="151"/>
      <c r="K210" s="151"/>
      <c r="L210" s="151"/>
    </row>
    <row r="211" spans="6:12" ht="27" customHeight="1" x14ac:dyDescent="0.45">
      <c r="F211" s="151"/>
      <c r="G211" s="151"/>
      <c r="H211" s="151"/>
      <c r="I211" s="151"/>
      <c r="J211" s="151"/>
      <c r="K211" s="151"/>
      <c r="L211" s="151"/>
    </row>
    <row r="212" spans="6:12" ht="27" customHeight="1" x14ac:dyDescent="0.45">
      <c r="F212" s="151"/>
      <c r="G212" s="151"/>
      <c r="H212" s="151"/>
      <c r="I212" s="151"/>
      <c r="J212" s="151"/>
      <c r="K212" s="151"/>
      <c r="L212" s="151"/>
    </row>
    <row r="213" spans="6:12" ht="27" customHeight="1" x14ac:dyDescent="0.45">
      <c r="F213" s="151"/>
      <c r="G213" s="151"/>
      <c r="H213" s="151"/>
      <c r="I213" s="151"/>
      <c r="J213" s="151"/>
      <c r="K213" s="151"/>
      <c r="L213" s="151"/>
    </row>
    <row r="214" spans="6:12" ht="27" customHeight="1" x14ac:dyDescent="0.45">
      <c r="F214" s="151"/>
      <c r="G214" s="151"/>
      <c r="H214" s="151"/>
      <c r="I214" s="151"/>
      <c r="J214" s="151"/>
      <c r="K214" s="151"/>
      <c r="L214" s="151"/>
    </row>
    <row r="215" spans="6:12" ht="27" customHeight="1" x14ac:dyDescent="0.45">
      <c r="F215" s="151"/>
      <c r="G215" s="151"/>
      <c r="H215" s="151"/>
      <c r="I215" s="151"/>
      <c r="J215" s="151"/>
      <c r="K215" s="151"/>
      <c r="L215" s="151"/>
    </row>
    <row r="216" spans="6:12" ht="27" customHeight="1" x14ac:dyDescent="0.45">
      <c r="F216" s="151"/>
      <c r="G216" s="151"/>
      <c r="H216" s="151"/>
      <c r="I216" s="151"/>
      <c r="J216" s="151"/>
      <c r="K216" s="151"/>
      <c r="L216" s="151"/>
    </row>
    <row r="217" spans="6:12" ht="27" customHeight="1" x14ac:dyDescent="0.45">
      <c r="F217" s="151"/>
      <c r="G217" s="151"/>
      <c r="H217" s="151"/>
      <c r="I217" s="151"/>
      <c r="J217" s="151"/>
      <c r="K217" s="151"/>
      <c r="L217" s="151"/>
    </row>
    <row r="218" spans="6:12" ht="27" customHeight="1" x14ac:dyDescent="0.45">
      <c r="F218" s="151"/>
      <c r="G218" s="151"/>
      <c r="H218" s="151"/>
      <c r="I218" s="151"/>
      <c r="J218" s="151"/>
      <c r="K218" s="151"/>
      <c r="L218" s="151"/>
    </row>
    <row r="219" spans="6:12" ht="27" customHeight="1" x14ac:dyDescent="0.45">
      <c r="F219" s="151"/>
      <c r="G219" s="151"/>
      <c r="H219" s="151"/>
      <c r="I219" s="151"/>
      <c r="J219" s="151"/>
      <c r="K219" s="151"/>
      <c r="L219" s="151"/>
    </row>
    <row r="220" spans="6:12" ht="27" customHeight="1" x14ac:dyDescent="0.45">
      <c r="F220" s="151"/>
      <c r="G220" s="151"/>
      <c r="H220" s="151"/>
      <c r="I220" s="151"/>
      <c r="J220" s="151"/>
      <c r="K220" s="151"/>
      <c r="L220" s="151"/>
    </row>
    <row r="221" spans="6:12" ht="27" customHeight="1" x14ac:dyDescent="0.45">
      <c r="F221" s="151"/>
      <c r="G221" s="151"/>
      <c r="H221" s="151"/>
      <c r="I221" s="151"/>
      <c r="J221" s="151"/>
      <c r="K221" s="151"/>
      <c r="L221" s="151"/>
    </row>
    <row r="222" spans="6:12" ht="27" customHeight="1" x14ac:dyDescent="0.45">
      <c r="F222" s="151"/>
      <c r="G222" s="151"/>
      <c r="H222" s="151"/>
      <c r="I222" s="151"/>
      <c r="J222" s="151"/>
      <c r="K222" s="151"/>
      <c r="L222" s="151"/>
    </row>
    <row r="223" spans="6:12" ht="27" customHeight="1" x14ac:dyDescent="0.45">
      <c r="F223" s="151"/>
      <c r="G223" s="151"/>
      <c r="H223" s="151"/>
      <c r="I223" s="151"/>
      <c r="J223" s="151"/>
      <c r="K223" s="151"/>
      <c r="L223" s="151"/>
    </row>
    <row r="224" spans="6:12" ht="27" customHeight="1" x14ac:dyDescent="0.45">
      <c r="F224" s="151"/>
      <c r="G224" s="151"/>
      <c r="H224" s="151"/>
      <c r="I224" s="151"/>
      <c r="J224" s="151"/>
      <c r="K224" s="151"/>
      <c r="L224" s="151"/>
    </row>
    <row r="225" spans="6:12" ht="27" customHeight="1" x14ac:dyDescent="0.45">
      <c r="F225" s="151"/>
      <c r="G225" s="151"/>
      <c r="H225" s="151"/>
      <c r="I225" s="151"/>
      <c r="J225" s="151"/>
      <c r="K225" s="151"/>
      <c r="L225" s="151"/>
    </row>
    <row r="226" spans="6:12" ht="27" customHeight="1" x14ac:dyDescent="0.45">
      <c r="F226" s="151"/>
      <c r="G226" s="151"/>
      <c r="H226" s="151"/>
      <c r="I226" s="151"/>
      <c r="J226" s="151"/>
      <c r="K226" s="151"/>
      <c r="L226" s="151"/>
    </row>
    <row r="227" spans="6:12" ht="27" customHeight="1" x14ac:dyDescent="0.45">
      <c r="F227" s="151"/>
      <c r="G227" s="151"/>
      <c r="H227" s="151"/>
      <c r="I227" s="151"/>
      <c r="J227" s="151"/>
      <c r="K227" s="151"/>
      <c r="L227" s="151"/>
    </row>
    <row r="228" spans="6:12" ht="27" customHeight="1" x14ac:dyDescent="0.45">
      <c r="F228" s="151"/>
      <c r="G228" s="151"/>
      <c r="H228" s="151"/>
      <c r="I228" s="151"/>
      <c r="J228" s="151"/>
      <c r="K228" s="151"/>
      <c r="L228" s="151"/>
    </row>
    <row r="229" spans="6:12" ht="27" customHeight="1" x14ac:dyDescent="0.45">
      <c r="F229" s="151"/>
      <c r="G229" s="151"/>
      <c r="H229" s="151"/>
      <c r="I229" s="151"/>
      <c r="J229" s="151"/>
      <c r="K229" s="151"/>
      <c r="L229" s="151"/>
    </row>
    <row r="230" spans="6:12" ht="27" customHeight="1" x14ac:dyDescent="0.45">
      <c r="F230" s="151"/>
      <c r="G230" s="151"/>
      <c r="H230" s="151"/>
      <c r="I230" s="151"/>
      <c r="J230" s="151"/>
      <c r="K230" s="151"/>
      <c r="L230" s="151"/>
    </row>
    <row r="231" spans="6:12" ht="27" customHeight="1" x14ac:dyDescent="0.45">
      <c r="F231" s="151"/>
      <c r="G231" s="151"/>
      <c r="H231" s="151"/>
      <c r="I231" s="151"/>
      <c r="J231" s="151"/>
      <c r="K231" s="151"/>
      <c r="L231" s="151"/>
    </row>
    <row r="232" spans="6:12" ht="27" customHeight="1" x14ac:dyDescent="0.45">
      <c r="F232" s="151"/>
      <c r="G232" s="151"/>
      <c r="H232" s="151"/>
      <c r="I232" s="151"/>
      <c r="J232" s="151"/>
      <c r="K232" s="151"/>
      <c r="L232" s="151"/>
    </row>
    <row r="233" spans="6:12" ht="27" customHeight="1" x14ac:dyDescent="0.45">
      <c r="F233" s="151"/>
      <c r="G233" s="151"/>
      <c r="H233" s="151"/>
      <c r="I233" s="151"/>
      <c r="J233" s="151"/>
      <c r="K233" s="151"/>
      <c r="L233" s="151"/>
    </row>
    <row r="234" spans="6:12" ht="27" customHeight="1" x14ac:dyDescent="0.45">
      <c r="F234" s="151"/>
      <c r="G234" s="151"/>
      <c r="H234" s="151"/>
      <c r="I234" s="151"/>
      <c r="J234" s="151"/>
      <c r="K234" s="151"/>
      <c r="L234" s="151"/>
    </row>
    <row r="235" spans="6:12" ht="27" customHeight="1" x14ac:dyDescent="0.45">
      <c r="F235" s="151"/>
      <c r="G235" s="151"/>
      <c r="H235" s="151"/>
      <c r="I235" s="151"/>
      <c r="J235" s="151"/>
      <c r="K235" s="151"/>
      <c r="L235" s="151"/>
    </row>
    <row r="236" spans="6:12" ht="27" customHeight="1" x14ac:dyDescent="0.45">
      <c r="F236" s="151"/>
      <c r="G236" s="151"/>
      <c r="H236" s="151"/>
      <c r="I236" s="151"/>
      <c r="J236" s="151"/>
      <c r="K236" s="151"/>
      <c r="L236" s="151"/>
    </row>
    <row r="237" spans="6:12" ht="27" customHeight="1" x14ac:dyDescent="0.45">
      <c r="F237" s="151"/>
      <c r="G237" s="151"/>
      <c r="H237" s="151"/>
      <c r="I237" s="151"/>
      <c r="J237" s="151"/>
      <c r="K237" s="151"/>
      <c r="L237" s="151"/>
    </row>
    <row r="238" spans="6:12" ht="27" customHeight="1" x14ac:dyDescent="0.45">
      <c r="F238" s="151"/>
      <c r="G238" s="151"/>
      <c r="H238" s="151"/>
      <c r="I238" s="151"/>
      <c r="J238" s="151"/>
      <c r="K238" s="151"/>
      <c r="L238" s="151"/>
    </row>
    <row r="239" spans="6:12" ht="27" customHeight="1" x14ac:dyDescent="0.45">
      <c r="F239" s="151"/>
      <c r="G239" s="151"/>
      <c r="H239" s="151"/>
      <c r="I239" s="151"/>
      <c r="J239" s="151"/>
      <c r="K239" s="151"/>
      <c r="L239" s="151"/>
    </row>
    <row r="240" spans="6:12" ht="27" customHeight="1" x14ac:dyDescent="0.45">
      <c r="F240" s="151"/>
      <c r="G240" s="151"/>
      <c r="H240" s="151"/>
      <c r="I240" s="151"/>
      <c r="J240" s="151"/>
      <c r="K240" s="151"/>
      <c r="L240" s="151"/>
    </row>
    <row r="241" spans="6:12" ht="27" customHeight="1" x14ac:dyDescent="0.45">
      <c r="F241" s="151"/>
      <c r="G241" s="151"/>
      <c r="H241" s="151"/>
      <c r="I241" s="151"/>
      <c r="J241" s="151"/>
      <c r="K241" s="151"/>
      <c r="L241" s="151"/>
    </row>
    <row r="242" spans="6:12" ht="27" customHeight="1" x14ac:dyDescent="0.45">
      <c r="F242" s="151"/>
      <c r="G242" s="151"/>
      <c r="H242" s="151"/>
      <c r="I242" s="151"/>
      <c r="J242" s="151"/>
      <c r="K242" s="151"/>
      <c r="L242" s="151"/>
    </row>
    <row r="243" spans="6:12" ht="27" customHeight="1" x14ac:dyDescent="0.45">
      <c r="F243" s="151"/>
      <c r="G243" s="151"/>
      <c r="H243" s="151"/>
      <c r="I243" s="151"/>
      <c r="J243" s="151"/>
      <c r="K243" s="151"/>
      <c r="L243" s="151"/>
    </row>
    <row r="244" spans="6:12" ht="27" customHeight="1" x14ac:dyDescent="0.45">
      <c r="F244" s="151"/>
      <c r="G244" s="151"/>
      <c r="H244" s="151"/>
      <c r="I244" s="151"/>
      <c r="J244" s="151"/>
      <c r="K244" s="151"/>
      <c r="L244" s="151"/>
    </row>
    <row r="245" spans="6:12" ht="27" customHeight="1" x14ac:dyDescent="0.45">
      <c r="F245" s="151"/>
      <c r="G245" s="151"/>
      <c r="H245" s="151"/>
      <c r="I245" s="151"/>
      <c r="J245" s="151"/>
      <c r="K245" s="151"/>
      <c r="L245" s="151"/>
    </row>
    <row r="246" spans="6:12" ht="27" customHeight="1" x14ac:dyDescent="0.45">
      <c r="F246" s="151"/>
      <c r="G246" s="151"/>
      <c r="H246" s="151"/>
      <c r="I246" s="151"/>
      <c r="J246" s="151"/>
      <c r="K246" s="151"/>
      <c r="L246" s="151"/>
    </row>
    <row r="247" spans="6:12" ht="27" customHeight="1" x14ac:dyDescent="0.45">
      <c r="F247" s="151"/>
      <c r="G247" s="151"/>
      <c r="H247" s="151"/>
      <c r="I247" s="151"/>
      <c r="J247" s="151"/>
      <c r="K247" s="151"/>
      <c r="L247" s="151"/>
    </row>
    <row r="248" spans="6:12" ht="27" customHeight="1" x14ac:dyDescent="0.45">
      <c r="F248" s="151"/>
      <c r="G248" s="151"/>
      <c r="H248" s="151"/>
      <c r="I248" s="151"/>
      <c r="J248" s="151"/>
      <c r="K248" s="151"/>
      <c r="L248" s="151"/>
    </row>
    <row r="249" spans="6:12" ht="27" customHeight="1" x14ac:dyDescent="0.45">
      <c r="F249" s="151"/>
      <c r="G249" s="151"/>
      <c r="H249" s="151"/>
      <c r="I249" s="151"/>
      <c r="J249" s="151"/>
      <c r="K249" s="151"/>
      <c r="L249" s="151"/>
    </row>
    <row r="250" spans="6:12" ht="27" customHeight="1" x14ac:dyDescent="0.45">
      <c r="F250" s="151"/>
      <c r="G250" s="151"/>
      <c r="H250" s="151"/>
      <c r="I250" s="151"/>
      <c r="J250" s="151"/>
      <c r="K250" s="151"/>
      <c r="L250" s="151"/>
    </row>
    <row r="251" spans="6:12" ht="27" customHeight="1" x14ac:dyDescent="0.45">
      <c r="F251" s="151"/>
      <c r="G251" s="151"/>
      <c r="H251" s="151"/>
      <c r="I251" s="151"/>
      <c r="J251" s="151"/>
      <c r="K251" s="151"/>
      <c r="L251" s="151"/>
    </row>
    <row r="252" spans="6:12" ht="27" customHeight="1" x14ac:dyDescent="0.45">
      <c r="F252" s="151"/>
      <c r="G252" s="151"/>
      <c r="H252" s="151"/>
      <c r="I252" s="151"/>
      <c r="J252" s="151"/>
      <c r="K252" s="151"/>
      <c r="L252" s="151"/>
    </row>
    <row r="253" spans="6:12" ht="27" customHeight="1" x14ac:dyDescent="0.45">
      <c r="F253" s="151"/>
      <c r="G253" s="151"/>
      <c r="H253" s="151"/>
      <c r="I253" s="151"/>
      <c r="J253" s="151"/>
      <c r="K253" s="151"/>
      <c r="L253" s="151"/>
    </row>
    <row r="254" spans="6:12" ht="27" customHeight="1" x14ac:dyDescent="0.45">
      <c r="F254" s="151"/>
      <c r="G254" s="151"/>
      <c r="H254" s="151"/>
      <c r="I254" s="151"/>
      <c r="J254" s="151"/>
      <c r="K254" s="151"/>
      <c r="L254" s="151"/>
    </row>
    <row r="255" spans="6:12" ht="27" customHeight="1" x14ac:dyDescent="0.45">
      <c r="F255" s="151"/>
      <c r="G255" s="151"/>
      <c r="H255" s="151"/>
      <c r="I255" s="151"/>
      <c r="J255" s="151"/>
      <c r="K255" s="151"/>
      <c r="L255" s="151"/>
    </row>
    <row r="256" spans="6:12" ht="27" customHeight="1" x14ac:dyDescent="0.45">
      <c r="F256" s="151"/>
      <c r="G256" s="151"/>
      <c r="H256" s="151"/>
      <c r="I256" s="151"/>
      <c r="J256" s="151"/>
      <c r="K256" s="151"/>
      <c r="L256" s="151"/>
    </row>
    <row r="257" spans="6:12" ht="27" customHeight="1" x14ac:dyDescent="0.45">
      <c r="F257" s="151"/>
      <c r="G257" s="151"/>
      <c r="H257" s="151"/>
      <c r="I257" s="151"/>
      <c r="J257" s="151"/>
      <c r="K257" s="151"/>
      <c r="L257" s="151"/>
    </row>
    <row r="258" spans="6:12" ht="27" customHeight="1" x14ac:dyDescent="0.45">
      <c r="F258" s="151"/>
      <c r="G258" s="151"/>
      <c r="H258" s="151"/>
      <c r="I258" s="151"/>
      <c r="J258" s="151"/>
      <c r="K258" s="151"/>
      <c r="L258" s="151"/>
    </row>
    <row r="259" spans="6:12" ht="27" customHeight="1" x14ac:dyDescent="0.45">
      <c r="F259" s="151"/>
      <c r="G259" s="151"/>
      <c r="H259" s="151"/>
      <c r="I259" s="151"/>
      <c r="J259" s="151"/>
      <c r="K259" s="151"/>
      <c r="L259" s="151"/>
    </row>
    <row r="260" spans="6:12" ht="27" customHeight="1" x14ac:dyDescent="0.45">
      <c r="F260" s="151"/>
      <c r="G260" s="151"/>
      <c r="H260" s="151"/>
      <c r="I260" s="151"/>
      <c r="J260" s="151"/>
      <c r="K260" s="151"/>
      <c r="L260" s="151"/>
    </row>
    <row r="261" spans="6:12" ht="27" customHeight="1" x14ac:dyDescent="0.45">
      <c r="F261" s="151"/>
      <c r="G261" s="151"/>
      <c r="H261" s="151"/>
      <c r="I261" s="151"/>
      <c r="J261" s="151"/>
      <c r="K261" s="151"/>
      <c r="L261" s="151"/>
    </row>
    <row r="262" spans="6:12" ht="27" customHeight="1" x14ac:dyDescent="0.45">
      <c r="F262" s="151"/>
      <c r="G262" s="151"/>
      <c r="H262" s="151"/>
      <c r="I262" s="151"/>
      <c r="J262" s="151"/>
      <c r="K262" s="151"/>
      <c r="L262" s="151"/>
    </row>
    <row r="263" spans="6:12" ht="27" customHeight="1" x14ac:dyDescent="0.45">
      <c r="F263" s="151"/>
      <c r="G263" s="151"/>
      <c r="H263" s="151"/>
      <c r="I263" s="151"/>
      <c r="J263" s="151"/>
      <c r="K263" s="151"/>
      <c r="L263" s="151"/>
    </row>
    <row r="264" spans="6:12" ht="27" customHeight="1" x14ac:dyDescent="0.45">
      <c r="F264" s="151"/>
      <c r="G264" s="151"/>
      <c r="H264" s="151"/>
      <c r="I264" s="151"/>
      <c r="J264" s="151"/>
      <c r="K264" s="151"/>
      <c r="L264" s="151"/>
    </row>
    <row r="265" spans="6:12" ht="27" customHeight="1" x14ac:dyDescent="0.45">
      <c r="F265" s="151"/>
      <c r="G265" s="151"/>
      <c r="H265" s="151"/>
      <c r="I265" s="151"/>
      <c r="J265" s="151"/>
      <c r="K265" s="151"/>
      <c r="L265" s="151"/>
    </row>
    <row r="266" spans="6:12" ht="27" customHeight="1" x14ac:dyDescent="0.45">
      <c r="F266" s="151"/>
      <c r="G266" s="151"/>
      <c r="H266" s="151"/>
      <c r="I266" s="151"/>
      <c r="J266" s="151"/>
      <c r="K266" s="151"/>
      <c r="L266" s="151"/>
    </row>
    <row r="267" spans="6:12" ht="27" customHeight="1" x14ac:dyDescent="0.45">
      <c r="F267" s="151"/>
      <c r="G267" s="151"/>
      <c r="H267" s="151"/>
      <c r="I267" s="151"/>
      <c r="J267" s="151"/>
      <c r="K267" s="151"/>
      <c r="L267" s="151"/>
    </row>
    <row r="268" spans="6:12" ht="27" customHeight="1" x14ac:dyDescent="0.45">
      <c r="F268" s="151"/>
      <c r="G268" s="151"/>
      <c r="H268" s="151"/>
      <c r="I268" s="151"/>
      <c r="J268" s="151"/>
      <c r="K268" s="151"/>
      <c r="L268" s="151"/>
    </row>
    <row r="269" spans="6:12" ht="27" customHeight="1" x14ac:dyDescent="0.45">
      <c r="F269" s="151"/>
      <c r="G269" s="151"/>
      <c r="H269" s="151"/>
      <c r="I269" s="151"/>
      <c r="J269" s="151"/>
      <c r="K269" s="151"/>
      <c r="L269" s="151"/>
    </row>
    <row r="270" spans="6:12" ht="27" customHeight="1" x14ac:dyDescent="0.45">
      <c r="F270" s="151"/>
      <c r="G270" s="151"/>
      <c r="H270" s="151"/>
      <c r="I270" s="151"/>
      <c r="J270" s="151"/>
      <c r="K270" s="151"/>
      <c r="L270" s="151"/>
    </row>
    <row r="271" spans="6:12" ht="27" customHeight="1" x14ac:dyDescent="0.45">
      <c r="F271" s="151"/>
      <c r="G271" s="151"/>
      <c r="H271" s="151"/>
      <c r="I271" s="151"/>
      <c r="J271" s="151"/>
      <c r="K271" s="151"/>
      <c r="L271" s="151"/>
    </row>
    <row r="272" spans="6:12" ht="27" customHeight="1" x14ac:dyDescent="0.45">
      <c r="F272" s="151"/>
      <c r="G272" s="151"/>
      <c r="H272" s="151"/>
      <c r="I272" s="151"/>
      <c r="J272" s="151"/>
      <c r="K272" s="151"/>
      <c r="L272" s="151"/>
    </row>
    <row r="273" spans="6:12" ht="27" customHeight="1" x14ac:dyDescent="0.45">
      <c r="F273" s="151"/>
      <c r="G273" s="151"/>
      <c r="H273" s="151"/>
      <c r="I273" s="151"/>
      <c r="J273" s="151"/>
      <c r="K273" s="151"/>
      <c r="L273" s="151"/>
    </row>
    <row r="274" spans="6:12" ht="27" customHeight="1" x14ac:dyDescent="0.45">
      <c r="F274" s="151"/>
      <c r="G274" s="151"/>
      <c r="H274" s="151"/>
      <c r="I274" s="151"/>
      <c r="J274" s="151"/>
      <c r="K274" s="151"/>
      <c r="L274" s="151"/>
    </row>
    <row r="275" spans="6:12" ht="24.6" customHeight="1" x14ac:dyDescent="0.45">
      <c r="F275" s="151"/>
      <c r="G275" s="151"/>
      <c r="H275" s="151"/>
      <c r="I275" s="151"/>
      <c r="J275" s="151"/>
      <c r="K275" s="151"/>
      <c r="L275" s="151"/>
    </row>
    <row r="276" spans="6:12" ht="24.6" customHeight="1" x14ac:dyDescent="0.45">
      <c r="F276" s="151"/>
      <c r="G276" s="151"/>
      <c r="H276" s="151"/>
      <c r="I276" s="151"/>
      <c r="J276" s="151"/>
      <c r="K276" s="151"/>
      <c r="L276" s="151"/>
    </row>
    <row r="277" spans="6:12" ht="24.6" customHeight="1" x14ac:dyDescent="0.45">
      <c r="F277" s="151"/>
      <c r="G277" s="151"/>
      <c r="H277" s="151"/>
      <c r="I277" s="151"/>
      <c r="J277" s="151"/>
      <c r="K277" s="151"/>
      <c r="L277" s="151"/>
    </row>
    <row r="278" spans="6:12" ht="24.6" customHeight="1" x14ac:dyDescent="0.45">
      <c r="F278" s="151"/>
      <c r="G278" s="151"/>
      <c r="H278" s="151"/>
      <c r="I278" s="151"/>
      <c r="J278" s="151"/>
      <c r="K278" s="151"/>
      <c r="L278" s="151"/>
    </row>
    <row r="279" spans="6:12" ht="24.6" customHeight="1" x14ac:dyDescent="0.45">
      <c r="F279" s="151"/>
      <c r="G279" s="151"/>
      <c r="H279" s="151"/>
      <c r="I279" s="151"/>
      <c r="J279" s="151"/>
      <c r="K279" s="151"/>
      <c r="L279" s="151"/>
    </row>
    <row r="280" spans="6:12" ht="24.6" customHeight="1" x14ac:dyDescent="0.45">
      <c r="F280" s="151"/>
      <c r="G280" s="151"/>
      <c r="H280" s="151"/>
      <c r="I280" s="151"/>
      <c r="J280" s="151"/>
      <c r="K280" s="151"/>
      <c r="L280" s="151"/>
    </row>
    <row r="281" spans="6:12" ht="24.6" customHeight="1" x14ac:dyDescent="0.45">
      <c r="F281" s="151"/>
      <c r="G281" s="151"/>
      <c r="H281" s="151"/>
      <c r="I281" s="151"/>
      <c r="J281" s="151"/>
      <c r="K281" s="151"/>
      <c r="L281" s="151"/>
    </row>
    <row r="282" spans="6:12" ht="24.6" customHeight="1" x14ac:dyDescent="0.45">
      <c r="F282" s="151"/>
      <c r="G282" s="151"/>
      <c r="H282" s="151"/>
      <c r="I282" s="151"/>
      <c r="J282" s="151"/>
      <c r="K282" s="151"/>
      <c r="L282" s="151"/>
    </row>
    <row r="283" spans="6:12" ht="24.6" customHeight="1" x14ac:dyDescent="0.45">
      <c r="F283" s="151"/>
      <c r="G283" s="151"/>
      <c r="H283" s="151"/>
      <c r="I283" s="151"/>
      <c r="J283" s="151"/>
      <c r="K283" s="151"/>
      <c r="L283" s="151"/>
    </row>
    <row r="284" spans="6:12" ht="24.6" customHeight="1" x14ac:dyDescent="0.45">
      <c r="F284" s="151"/>
      <c r="G284" s="151"/>
      <c r="H284" s="151"/>
      <c r="I284" s="151"/>
      <c r="J284" s="151"/>
      <c r="K284" s="151"/>
      <c r="L284" s="151"/>
    </row>
    <row r="285" spans="6:12" ht="24.6" customHeight="1" x14ac:dyDescent="0.45">
      <c r="F285" s="151"/>
      <c r="G285" s="151"/>
      <c r="H285" s="151"/>
      <c r="I285" s="151"/>
      <c r="J285" s="151"/>
      <c r="K285" s="151"/>
      <c r="L285" s="151"/>
    </row>
    <row r="286" spans="6:12" ht="24.6" customHeight="1" x14ac:dyDescent="0.45">
      <c r="F286" s="151"/>
      <c r="G286" s="151"/>
      <c r="H286" s="151"/>
      <c r="I286" s="151"/>
      <c r="J286" s="151"/>
      <c r="K286" s="151"/>
      <c r="L286" s="151"/>
    </row>
    <row r="287" spans="6:12" ht="24.6" customHeight="1" x14ac:dyDescent="0.45">
      <c r="F287" s="151"/>
      <c r="G287" s="151"/>
      <c r="H287" s="151"/>
      <c r="I287" s="151"/>
      <c r="J287" s="151"/>
      <c r="K287" s="151"/>
      <c r="L287" s="151"/>
    </row>
    <row r="288" spans="6:12" ht="24.6" customHeight="1" x14ac:dyDescent="0.45">
      <c r="F288" s="151"/>
      <c r="G288" s="151"/>
      <c r="H288" s="151"/>
      <c r="I288" s="151"/>
      <c r="J288" s="151"/>
      <c r="K288" s="151"/>
      <c r="L288" s="151"/>
    </row>
    <row r="289" spans="6:12" ht="24.6" customHeight="1" x14ac:dyDescent="0.45">
      <c r="F289" s="151"/>
      <c r="G289" s="151"/>
      <c r="H289" s="151"/>
      <c r="I289" s="151"/>
      <c r="J289" s="151"/>
      <c r="K289" s="151"/>
      <c r="L289" s="151"/>
    </row>
    <row r="290" spans="6:12" ht="24.6" customHeight="1" x14ac:dyDescent="0.45">
      <c r="F290" s="151"/>
      <c r="G290" s="151"/>
      <c r="H290" s="151"/>
      <c r="I290" s="151"/>
      <c r="J290" s="151"/>
      <c r="K290" s="151"/>
      <c r="L290" s="151"/>
    </row>
    <row r="291" spans="6:12" ht="24.6" customHeight="1" x14ac:dyDescent="0.45">
      <c r="F291" s="151"/>
      <c r="G291" s="151"/>
      <c r="H291" s="151"/>
      <c r="I291" s="151"/>
      <c r="J291" s="151"/>
      <c r="K291" s="151"/>
      <c r="L291" s="151"/>
    </row>
    <row r="292" spans="6:12" ht="24.6" customHeight="1" x14ac:dyDescent="0.45">
      <c r="F292" s="151"/>
      <c r="G292" s="151"/>
      <c r="H292" s="151"/>
      <c r="I292" s="151"/>
      <c r="J292" s="151"/>
      <c r="K292" s="151"/>
      <c r="L292" s="151"/>
    </row>
    <row r="293" spans="6:12" ht="24.6" customHeight="1" x14ac:dyDescent="0.45">
      <c r="F293" s="151"/>
      <c r="G293" s="151"/>
      <c r="H293" s="151"/>
      <c r="I293" s="151"/>
      <c r="J293" s="151"/>
      <c r="K293" s="151"/>
      <c r="L293" s="151"/>
    </row>
    <row r="294" spans="6:12" ht="24.6" customHeight="1" x14ac:dyDescent="0.45">
      <c r="F294" s="151"/>
      <c r="G294" s="151"/>
      <c r="H294" s="151"/>
      <c r="I294" s="151"/>
      <c r="J294" s="151"/>
      <c r="K294" s="151"/>
      <c r="L294" s="151"/>
    </row>
    <row r="295" spans="6:12" ht="24.6" customHeight="1" x14ac:dyDescent="0.45">
      <c r="F295" s="151"/>
      <c r="G295" s="151"/>
      <c r="H295" s="151"/>
      <c r="I295" s="151"/>
      <c r="J295" s="151"/>
      <c r="K295" s="151"/>
      <c r="L295" s="151"/>
    </row>
    <row r="296" spans="6:12" ht="24.6" customHeight="1" x14ac:dyDescent="0.45">
      <c r="F296" s="151"/>
      <c r="G296" s="151"/>
      <c r="H296" s="151"/>
      <c r="I296" s="151"/>
      <c r="J296" s="151"/>
      <c r="K296" s="151"/>
      <c r="L296" s="151"/>
    </row>
    <row r="297" spans="6:12" ht="24.6" customHeight="1" x14ac:dyDescent="0.45">
      <c r="F297" s="151"/>
      <c r="G297" s="151"/>
      <c r="H297" s="151"/>
      <c r="I297" s="151"/>
      <c r="J297" s="151"/>
      <c r="K297" s="151"/>
      <c r="L297" s="151"/>
    </row>
    <row r="298" spans="6:12" ht="24.6" customHeight="1" x14ac:dyDescent="0.45">
      <c r="F298" s="151"/>
      <c r="G298" s="151"/>
      <c r="H298" s="151"/>
      <c r="I298" s="151"/>
      <c r="J298" s="151"/>
      <c r="K298" s="151"/>
      <c r="L298" s="151"/>
    </row>
    <row r="299" spans="6:12" ht="24.6" customHeight="1" x14ac:dyDescent="0.45">
      <c r="F299" s="151"/>
      <c r="G299" s="151"/>
      <c r="H299" s="151"/>
      <c r="I299" s="151"/>
      <c r="J299" s="151"/>
      <c r="K299" s="151"/>
      <c r="L299" s="151"/>
    </row>
    <row r="300" spans="6:12" ht="24.6" customHeight="1" x14ac:dyDescent="0.45">
      <c r="F300" s="151"/>
      <c r="G300" s="151"/>
      <c r="H300" s="151"/>
      <c r="I300" s="151"/>
      <c r="J300" s="151"/>
      <c r="K300" s="151"/>
      <c r="L300" s="151"/>
    </row>
    <row r="301" spans="6:12" ht="24.6" customHeight="1" x14ac:dyDescent="0.45">
      <c r="F301" s="151"/>
      <c r="G301" s="151"/>
      <c r="H301" s="151"/>
      <c r="I301" s="151"/>
      <c r="J301" s="151"/>
      <c r="K301" s="151"/>
      <c r="L301" s="151"/>
    </row>
    <row r="302" spans="6:12" ht="24.6" customHeight="1" x14ac:dyDescent="0.45">
      <c r="F302" s="151"/>
      <c r="G302" s="151"/>
      <c r="H302" s="151"/>
      <c r="I302" s="151"/>
      <c r="J302" s="151"/>
      <c r="K302" s="151"/>
      <c r="L302" s="151"/>
    </row>
    <row r="303" spans="6:12" ht="24.6" customHeight="1" x14ac:dyDescent="0.45">
      <c r="F303" s="151"/>
      <c r="G303" s="151"/>
      <c r="H303" s="151"/>
      <c r="I303" s="151"/>
      <c r="J303" s="151"/>
      <c r="K303" s="151"/>
      <c r="L303" s="151"/>
    </row>
    <row r="304" spans="6:12" ht="24.6" customHeight="1" x14ac:dyDescent="0.45">
      <c r="F304" s="151"/>
      <c r="G304" s="151"/>
      <c r="H304" s="151"/>
      <c r="I304" s="151"/>
      <c r="J304" s="151"/>
      <c r="K304" s="151"/>
      <c r="L304" s="151"/>
    </row>
    <row r="305" spans="6:12" ht="24.6" customHeight="1" x14ac:dyDescent="0.45">
      <c r="F305" s="151"/>
      <c r="G305" s="151"/>
      <c r="H305" s="151"/>
      <c r="I305" s="151"/>
      <c r="J305" s="151"/>
      <c r="K305" s="151"/>
      <c r="L305" s="151"/>
    </row>
    <row r="306" spans="6:12" ht="24.6" customHeight="1" x14ac:dyDescent="0.45">
      <c r="F306" s="151"/>
      <c r="G306" s="151"/>
      <c r="H306" s="151"/>
      <c r="I306" s="151"/>
      <c r="J306" s="151"/>
      <c r="K306" s="151"/>
      <c r="L306" s="151"/>
    </row>
    <row r="307" spans="6:12" ht="24.6" customHeight="1" x14ac:dyDescent="0.45">
      <c r="F307" s="151"/>
      <c r="G307" s="151"/>
      <c r="H307" s="151"/>
      <c r="I307" s="151"/>
      <c r="J307" s="151"/>
      <c r="K307" s="151"/>
      <c r="L307" s="151"/>
    </row>
    <row r="308" spans="6:12" ht="24.6" customHeight="1" x14ac:dyDescent="0.45">
      <c r="F308" s="151"/>
      <c r="G308" s="151"/>
      <c r="H308" s="151"/>
      <c r="I308" s="151"/>
      <c r="J308" s="151"/>
      <c r="K308" s="151"/>
      <c r="L308" s="151"/>
    </row>
    <row r="309" spans="6:12" ht="27" customHeight="1" x14ac:dyDescent="0.45">
      <c r="F309" s="151"/>
      <c r="G309" s="151"/>
      <c r="H309" s="151"/>
      <c r="I309" s="151"/>
      <c r="J309" s="151"/>
      <c r="K309" s="151"/>
      <c r="L309" s="151"/>
    </row>
    <row r="310" spans="6:12" ht="27" customHeight="1" x14ac:dyDescent="0.45">
      <c r="F310" s="151"/>
      <c r="G310" s="151"/>
      <c r="H310" s="151"/>
      <c r="I310" s="151"/>
      <c r="J310" s="151"/>
      <c r="K310" s="151"/>
      <c r="L310" s="151"/>
    </row>
    <row r="311" spans="6:12" ht="27" customHeight="1" x14ac:dyDescent="0.45">
      <c r="F311" s="151"/>
      <c r="G311" s="151"/>
      <c r="H311" s="151"/>
      <c r="I311" s="151"/>
      <c r="J311" s="151"/>
      <c r="K311" s="151"/>
      <c r="L311" s="151"/>
    </row>
    <row r="312" spans="6:12" ht="27" customHeight="1" x14ac:dyDescent="0.45">
      <c r="F312" s="151"/>
      <c r="G312" s="151"/>
      <c r="H312" s="151"/>
      <c r="I312" s="151"/>
      <c r="J312" s="151"/>
      <c r="K312" s="151"/>
      <c r="L312" s="151"/>
    </row>
    <row r="313" spans="6:12" ht="27" customHeight="1" x14ac:dyDescent="0.45">
      <c r="F313" s="151"/>
      <c r="G313" s="151"/>
      <c r="H313" s="151"/>
      <c r="I313" s="151"/>
      <c r="J313" s="151"/>
      <c r="K313" s="151"/>
      <c r="L313" s="151"/>
    </row>
    <row r="314" spans="6:12" ht="27" customHeight="1" x14ac:dyDescent="0.45">
      <c r="F314" s="151"/>
      <c r="G314" s="151"/>
      <c r="H314" s="151"/>
      <c r="I314" s="151"/>
      <c r="J314" s="151"/>
      <c r="K314" s="151"/>
      <c r="L314" s="151"/>
    </row>
    <row r="315" spans="6:12" ht="27" customHeight="1" x14ac:dyDescent="0.45">
      <c r="F315" s="151"/>
      <c r="G315" s="151"/>
      <c r="H315" s="151"/>
      <c r="I315" s="151"/>
      <c r="J315" s="151"/>
      <c r="K315" s="151"/>
      <c r="L315" s="151"/>
    </row>
    <row r="316" spans="6:12" ht="27" customHeight="1" x14ac:dyDescent="0.45">
      <c r="F316" s="151"/>
      <c r="G316" s="151"/>
      <c r="H316" s="151"/>
      <c r="I316" s="151"/>
      <c r="J316" s="151"/>
      <c r="K316" s="151"/>
      <c r="L316" s="151"/>
    </row>
    <row r="317" spans="6:12" ht="27" customHeight="1" x14ac:dyDescent="0.45">
      <c r="F317" s="151"/>
      <c r="G317" s="151"/>
      <c r="H317" s="151"/>
      <c r="I317" s="151"/>
      <c r="J317" s="151"/>
      <c r="K317" s="151"/>
      <c r="L317" s="151"/>
    </row>
    <row r="318" spans="6:12" ht="27" customHeight="1" x14ac:dyDescent="0.45">
      <c r="F318" s="151"/>
      <c r="G318" s="151"/>
      <c r="H318" s="151"/>
      <c r="I318" s="151"/>
      <c r="J318" s="151"/>
      <c r="K318" s="151"/>
      <c r="L318" s="151"/>
    </row>
    <row r="319" spans="6:12" ht="27" customHeight="1" x14ac:dyDescent="0.45">
      <c r="F319" s="151"/>
      <c r="G319" s="151"/>
      <c r="H319" s="151"/>
      <c r="I319" s="151"/>
      <c r="J319" s="151"/>
      <c r="K319" s="151"/>
      <c r="L319" s="151"/>
    </row>
    <row r="320" spans="6:12" ht="27" customHeight="1" x14ac:dyDescent="0.45">
      <c r="F320" s="151"/>
      <c r="G320" s="151"/>
      <c r="H320" s="151"/>
      <c r="I320" s="151"/>
      <c r="J320" s="151"/>
      <c r="K320" s="151"/>
      <c r="L320" s="151"/>
    </row>
    <row r="321" spans="6:12" ht="27" customHeight="1" x14ac:dyDescent="0.45">
      <c r="F321" s="151"/>
      <c r="G321" s="151"/>
      <c r="H321" s="151"/>
      <c r="I321" s="151"/>
      <c r="J321" s="151"/>
      <c r="K321" s="151"/>
      <c r="L321" s="151"/>
    </row>
    <row r="322" spans="6:12" ht="27" customHeight="1" x14ac:dyDescent="0.45">
      <c r="F322" s="151"/>
      <c r="G322" s="151"/>
      <c r="H322" s="151"/>
      <c r="I322" s="151"/>
      <c r="J322" s="151"/>
      <c r="K322" s="151"/>
      <c r="L322" s="151"/>
    </row>
    <row r="323" spans="6:12" ht="27" customHeight="1" x14ac:dyDescent="0.45">
      <c r="F323" s="151"/>
      <c r="G323" s="151"/>
      <c r="H323" s="151"/>
      <c r="I323" s="151"/>
      <c r="J323" s="151"/>
      <c r="K323" s="151"/>
      <c r="L323" s="151"/>
    </row>
    <row r="324" spans="6:12" ht="27" customHeight="1" x14ac:dyDescent="0.45">
      <c r="F324" s="151"/>
      <c r="G324" s="151"/>
      <c r="H324" s="151"/>
      <c r="I324" s="151"/>
      <c r="J324" s="151"/>
      <c r="K324" s="151"/>
      <c r="L324" s="151"/>
    </row>
    <row r="325" spans="6:12" ht="27" customHeight="1" x14ac:dyDescent="0.45">
      <c r="F325" s="151"/>
      <c r="G325" s="151"/>
      <c r="H325" s="151"/>
      <c r="I325" s="151"/>
      <c r="J325" s="151"/>
      <c r="K325" s="151"/>
      <c r="L325" s="151"/>
    </row>
    <row r="326" spans="6:12" ht="27" customHeight="1" x14ac:dyDescent="0.45">
      <c r="F326" s="151"/>
      <c r="G326" s="151"/>
      <c r="H326" s="151"/>
      <c r="I326" s="151"/>
      <c r="J326" s="151"/>
      <c r="K326" s="151"/>
      <c r="L326" s="151"/>
    </row>
    <row r="327" spans="6:12" ht="27" customHeight="1" x14ac:dyDescent="0.45">
      <c r="F327" s="151"/>
      <c r="G327" s="151"/>
      <c r="H327" s="151"/>
      <c r="I327" s="151"/>
      <c r="J327" s="151"/>
      <c r="K327" s="151"/>
      <c r="L327" s="151"/>
    </row>
    <row r="328" spans="6:12" ht="27" customHeight="1" x14ac:dyDescent="0.45">
      <c r="F328" s="151"/>
      <c r="G328" s="151"/>
      <c r="H328" s="151"/>
      <c r="I328" s="151"/>
      <c r="J328" s="151"/>
      <c r="K328" s="151"/>
      <c r="L328" s="151"/>
    </row>
    <row r="329" spans="6:12" ht="27" customHeight="1" x14ac:dyDescent="0.45">
      <c r="F329" s="151"/>
      <c r="G329" s="151"/>
      <c r="H329" s="151"/>
      <c r="I329" s="151"/>
      <c r="J329" s="151"/>
      <c r="K329" s="151"/>
      <c r="L329" s="151"/>
    </row>
    <row r="330" spans="6:12" ht="27" customHeight="1" x14ac:dyDescent="0.45">
      <c r="F330" s="151"/>
      <c r="G330" s="151"/>
      <c r="H330" s="151"/>
      <c r="I330" s="151"/>
      <c r="J330" s="151"/>
      <c r="K330" s="151"/>
      <c r="L330" s="151"/>
    </row>
    <row r="331" spans="6:12" ht="27" customHeight="1" x14ac:dyDescent="0.45">
      <c r="F331" s="151"/>
      <c r="G331" s="151"/>
      <c r="H331" s="151"/>
      <c r="I331" s="151"/>
      <c r="J331" s="151"/>
      <c r="K331" s="151"/>
      <c r="L331" s="151"/>
    </row>
    <row r="332" spans="6:12" ht="27" customHeight="1" x14ac:dyDescent="0.45">
      <c r="F332" s="151"/>
      <c r="G332" s="151"/>
      <c r="H332" s="151"/>
      <c r="I332" s="151"/>
      <c r="J332" s="151"/>
      <c r="K332" s="151"/>
      <c r="L332" s="151"/>
    </row>
    <row r="333" spans="6:12" ht="27" customHeight="1" x14ac:dyDescent="0.45">
      <c r="F333" s="151"/>
      <c r="G333" s="151"/>
      <c r="H333" s="151"/>
      <c r="I333" s="151"/>
      <c r="J333" s="151"/>
      <c r="K333" s="151"/>
      <c r="L333" s="151"/>
    </row>
    <row r="334" spans="6:12" ht="27" customHeight="1" x14ac:dyDescent="0.45">
      <c r="F334" s="151"/>
      <c r="G334" s="151"/>
      <c r="H334" s="151"/>
      <c r="I334" s="151"/>
      <c r="J334" s="151"/>
      <c r="K334" s="151"/>
      <c r="L334" s="151"/>
    </row>
    <row r="335" spans="6:12" ht="27" customHeight="1" x14ac:dyDescent="0.45">
      <c r="F335" s="151"/>
      <c r="G335" s="151"/>
      <c r="H335" s="151"/>
      <c r="I335" s="151"/>
      <c r="J335" s="151"/>
      <c r="K335" s="151"/>
      <c r="L335" s="151"/>
    </row>
    <row r="336" spans="6:12" ht="27" customHeight="1" x14ac:dyDescent="0.45">
      <c r="F336" s="151"/>
      <c r="G336" s="151"/>
      <c r="H336" s="151"/>
      <c r="I336" s="151"/>
      <c r="J336" s="151"/>
      <c r="K336" s="151"/>
      <c r="L336" s="151"/>
    </row>
    <row r="337" spans="6:12" ht="27" customHeight="1" x14ac:dyDescent="0.45">
      <c r="F337" s="151"/>
      <c r="G337" s="151"/>
      <c r="H337" s="151"/>
      <c r="I337" s="151"/>
      <c r="J337" s="151"/>
      <c r="K337" s="151"/>
      <c r="L337" s="151"/>
    </row>
    <row r="338" spans="6:12" ht="27" customHeight="1" x14ac:dyDescent="0.45">
      <c r="F338" s="151"/>
      <c r="G338" s="151"/>
      <c r="H338" s="151"/>
      <c r="I338" s="151"/>
      <c r="J338" s="151"/>
      <c r="K338" s="151"/>
      <c r="L338" s="151"/>
    </row>
    <row r="339" spans="6:12" ht="27" customHeight="1" x14ac:dyDescent="0.45">
      <c r="F339" s="151"/>
      <c r="G339" s="151"/>
      <c r="H339" s="151"/>
      <c r="I339" s="151"/>
      <c r="J339" s="151"/>
      <c r="K339" s="151"/>
      <c r="L339" s="151"/>
    </row>
    <row r="340" spans="6:12" ht="24.95" customHeight="1" x14ac:dyDescent="0.45">
      <c r="F340" s="151"/>
      <c r="G340" s="151"/>
      <c r="H340" s="151"/>
      <c r="I340" s="151"/>
      <c r="J340" s="151"/>
      <c r="K340" s="151"/>
      <c r="L340" s="151"/>
    </row>
    <row r="341" spans="6:12" ht="24.95" customHeight="1" x14ac:dyDescent="0.45">
      <c r="F341" s="151"/>
      <c r="G341" s="151"/>
      <c r="H341" s="151"/>
      <c r="I341" s="151"/>
      <c r="J341" s="151"/>
      <c r="K341" s="151"/>
      <c r="L341" s="151"/>
    </row>
    <row r="342" spans="6:12" ht="24.95" customHeight="1" x14ac:dyDescent="0.45">
      <c r="F342" s="151"/>
      <c r="G342" s="151"/>
      <c r="H342" s="151"/>
      <c r="I342" s="151"/>
      <c r="J342" s="151"/>
      <c r="K342" s="151"/>
      <c r="L342" s="151"/>
    </row>
    <row r="343" spans="6:12" ht="24.95" customHeight="1" x14ac:dyDescent="0.45">
      <c r="F343" s="151"/>
      <c r="G343" s="151"/>
      <c r="H343" s="151"/>
      <c r="I343" s="151"/>
      <c r="J343" s="151"/>
      <c r="K343" s="151"/>
      <c r="L343" s="151"/>
    </row>
    <row r="344" spans="6:12" ht="24.95" customHeight="1" x14ac:dyDescent="0.45">
      <c r="F344" s="151"/>
      <c r="G344" s="151"/>
      <c r="H344" s="151"/>
      <c r="I344" s="151"/>
      <c r="J344" s="151"/>
      <c r="K344" s="151"/>
      <c r="L344" s="151"/>
    </row>
    <row r="345" spans="6:12" ht="24.95" customHeight="1" x14ac:dyDescent="0.45">
      <c r="F345" s="151"/>
      <c r="G345" s="151"/>
      <c r="H345" s="151"/>
      <c r="I345" s="151"/>
      <c r="J345" s="151"/>
      <c r="K345" s="151"/>
      <c r="L345" s="151"/>
    </row>
    <row r="346" spans="6:12" ht="24.95" customHeight="1" x14ac:dyDescent="0.45">
      <c r="F346" s="151"/>
      <c r="G346" s="151"/>
      <c r="H346" s="151"/>
      <c r="I346" s="151"/>
      <c r="J346" s="151"/>
      <c r="K346" s="151"/>
      <c r="L346" s="151"/>
    </row>
    <row r="347" spans="6:12" ht="24.95" customHeight="1" x14ac:dyDescent="0.45">
      <c r="F347" s="151"/>
      <c r="G347" s="151"/>
      <c r="H347" s="151"/>
      <c r="I347" s="151"/>
      <c r="J347" s="151"/>
      <c r="K347" s="151"/>
      <c r="L347" s="151"/>
    </row>
    <row r="348" spans="6:12" ht="24.95" customHeight="1" x14ac:dyDescent="0.45">
      <c r="F348" s="151"/>
      <c r="G348" s="151"/>
      <c r="H348" s="151"/>
      <c r="I348" s="151"/>
      <c r="J348" s="151"/>
      <c r="K348" s="151"/>
      <c r="L348" s="151"/>
    </row>
    <row r="349" spans="6:12" ht="24.95" customHeight="1" x14ac:dyDescent="0.45">
      <c r="F349" s="151"/>
      <c r="G349" s="151"/>
      <c r="H349" s="151"/>
      <c r="I349" s="151"/>
      <c r="J349" s="151"/>
      <c r="K349" s="151"/>
      <c r="L349" s="151"/>
    </row>
    <row r="350" spans="6:12" ht="24.95" customHeight="1" x14ac:dyDescent="0.45">
      <c r="F350" s="151"/>
      <c r="G350" s="151"/>
      <c r="H350" s="151"/>
      <c r="I350" s="151"/>
      <c r="J350" s="151"/>
      <c r="K350" s="151"/>
      <c r="L350" s="151"/>
    </row>
    <row r="351" spans="6:12" ht="24.95" customHeight="1" x14ac:dyDescent="0.45">
      <c r="F351" s="151"/>
      <c r="G351" s="151"/>
      <c r="H351" s="151"/>
      <c r="I351" s="151"/>
      <c r="J351" s="151"/>
      <c r="K351" s="151"/>
      <c r="L351" s="151"/>
    </row>
    <row r="352" spans="6:12" ht="24.95" customHeight="1" x14ac:dyDescent="0.45">
      <c r="F352" s="151"/>
      <c r="G352" s="151"/>
      <c r="H352" s="151"/>
      <c r="I352" s="151"/>
      <c r="J352" s="151"/>
      <c r="K352" s="151"/>
      <c r="L352" s="151"/>
    </row>
    <row r="353" spans="6:12" ht="24.95" customHeight="1" x14ac:dyDescent="0.45">
      <c r="F353" s="151"/>
      <c r="G353" s="151"/>
      <c r="H353" s="151"/>
      <c r="I353" s="151"/>
      <c r="J353" s="151"/>
      <c r="K353" s="151"/>
      <c r="L353" s="151"/>
    </row>
    <row r="354" spans="6:12" ht="24.95" customHeight="1" x14ac:dyDescent="0.45">
      <c r="F354" s="151"/>
      <c r="G354" s="151"/>
      <c r="H354" s="151"/>
      <c r="I354" s="151"/>
      <c r="J354" s="151"/>
      <c r="K354" s="151"/>
      <c r="L354" s="151"/>
    </row>
    <row r="355" spans="6:12" ht="24.95" customHeight="1" x14ac:dyDescent="0.45">
      <c r="F355" s="151"/>
      <c r="G355" s="151"/>
      <c r="H355" s="151"/>
      <c r="I355" s="151"/>
      <c r="J355" s="151"/>
      <c r="K355" s="151"/>
      <c r="L355" s="151"/>
    </row>
    <row r="356" spans="6:12" ht="24.95" customHeight="1" x14ac:dyDescent="0.45">
      <c r="F356" s="151"/>
      <c r="G356" s="151"/>
      <c r="H356" s="151"/>
      <c r="I356" s="151"/>
      <c r="J356" s="151"/>
      <c r="K356" s="151"/>
      <c r="L356" s="151"/>
    </row>
    <row r="357" spans="6:12" ht="24.95" customHeight="1" x14ac:dyDescent="0.45">
      <c r="F357" s="151"/>
      <c r="G357" s="151"/>
      <c r="H357" s="151"/>
      <c r="I357" s="151"/>
      <c r="J357" s="151"/>
      <c r="K357" s="151"/>
      <c r="L357" s="151"/>
    </row>
    <row r="358" spans="6:12" ht="24.95" customHeight="1" x14ac:dyDescent="0.45">
      <c r="F358" s="151"/>
      <c r="G358" s="151"/>
      <c r="H358" s="151"/>
      <c r="I358" s="151"/>
      <c r="J358" s="151"/>
      <c r="K358" s="151"/>
      <c r="L358" s="151"/>
    </row>
    <row r="359" spans="6:12" ht="24.95" customHeight="1" x14ac:dyDescent="0.45">
      <c r="F359" s="151"/>
      <c r="G359" s="151"/>
      <c r="H359" s="151"/>
      <c r="I359" s="151"/>
      <c r="J359" s="151"/>
      <c r="K359" s="151"/>
      <c r="L359" s="151"/>
    </row>
    <row r="360" spans="6:12" ht="24.95" customHeight="1" x14ac:dyDescent="0.45">
      <c r="F360" s="151"/>
      <c r="G360" s="151"/>
      <c r="H360" s="151"/>
      <c r="I360" s="151"/>
      <c r="J360" s="151"/>
      <c r="K360" s="151"/>
      <c r="L360" s="151"/>
    </row>
    <row r="361" spans="6:12" ht="24.95" customHeight="1" x14ac:dyDescent="0.45">
      <c r="F361" s="151"/>
      <c r="G361" s="151"/>
      <c r="H361" s="151"/>
      <c r="I361" s="151"/>
      <c r="J361" s="151"/>
      <c r="K361" s="151"/>
      <c r="L361" s="151"/>
    </row>
    <row r="362" spans="6:12" ht="24.95" customHeight="1" x14ac:dyDescent="0.45">
      <c r="F362" s="151"/>
      <c r="G362" s="151"/>
      <c r="H362" s="151"/>
      <c r="I362" s="151"/>
      <c r="J362" s="151"/>
      <c r="K362" s="151"/>
      <c r="L362" s="151"/>
    </row>
    <row r="363" spans="6:12" ht="24.95" customHeight="1" x14ac:dyDescent="0.45">
      <c r="F363" s="151"/>
      <c r="G363" s="151"/>
      <c r="H363" s="151"/>
      <c r="I363" s="151"/>
      <c r="J363" s="151"/>
      <c r="K363" s="151"/>
      <c r="L363" s="151"/>
    </row>
    <row r="364" spans="6:12" ht="24.95" customHeight="1" x14ac:dyDescent="0.45">
      <c r="F364" s="151"/>
      <c r="G364" s="151"/>
      <c r="H364" s="151"/>
      <c r="I364" s="151"/>
      <c r="J364" s="151"/>
      <c r="K364" s="151"/>
      <c r="L364" s="151"/>
    </row>
    <row r="365" spans="6:12" ht="24.95" customHeight="1" x14ac:dyDescent="0.45">
      <c r="F365" s="151"/>
      <c r="G365" s="151"/>
      <c r="H365" s="151"/>
      <c r="I365" s="151"/>
      <c r="J365" s="151"/>
      <c r="K365" s="151"/>
      <c r="L365" s="151"/>
    </row>
    <row r="366" spans="6:12" ht="24.95" customHeight="1" x14ac:dyDescent="0.45">
      <c r="F366" s="151"/>
      <c r="G366" s="151"/>
      <c r="H366" s="151"/>
      <c r="I366" s="151"/>
      <c r="J366" s="151"/>
      <c r="K366" s="151"/>
      <c r="L366" s="151"/>
    </row>
    <row r="367" spans="6:12" ht="24.95" customHeight="1" x14ac:dyDescent="0.45">
      <c r="F367" s="151"/>
      <c r="G367" s="151"/>
      <c r="H367" s="151"/>
      <c r="I367" s="151"/>
      <c r="J367" s="151"/>
      <c r="K367" s="151"/>
      <c r="L367" s="151"/>
    </row>
    <row r="368" spans="6:12" ht="24.95" customHeight="1" x14ac:dyDescent="0.45">
      <c r="F368" s="151"/>
      <c r="G368" s="151"/>
      <c r="H368" s="151"/>
      <c r="I368" s="151"/>
      <c r="J368" s="151"/>
      <c r="K368" s="151"/>
      <c r="L368" s="151"/>
    </row>
    <row r="369" spans="6:12" ht="24.95" customHeight="1" x14ac:dyDescent="0.45">
      <c r="F369" s="151"/>
      <c r="G369" s="151"/>
      <c r="H369" s="151"/>
      <c r="I369" s="151"/>
      <c r="J369" s="151"/>
      <c r="K369" s="151"/>
      <c r="L369" s="151"/>
    </row>
    <row r="370" spans="6:12" ht="24.95" customHeight="1" x14ac:dyDescent="0.45">
      <c r="F370" s="151"/>
      <c r="G370" s="151"/>
      <c r="H370" s="151"/>
      <c r="I370" s="151"/>
      <c r="J370" s="151"/>
      <c r="K370" s="151"/>
      <c r="L370" s="151"/>
    </row>
    <row r="371" spans="6:12" ht="24.95" customHeight="1" x14ac:dyDescent="0.45">
      <c r="F371" s="151"/>
      <c r="G371" s="151"/>
      <c r="H371" s="151"/>
      <c r="I371" s="151"/>
      <c r="J371" s="151"/>
      <c r="K371" s="151"/>
      <c r="L371" s="151"/>
    </row>
    <row r="372" spans="6:12" ht="24.95" customHeight="1" x14ac:dyDescent="0.45">
      <c r="F372" s="151"/>
      <c r="G372" s="151"/>
      <c r="H372" s="151"/>
      <c r="I372" s="151"/>
      <c r="J372" s="151"/>
      <c r="K372" s="151"/>
      <c r="L372" s="151"/>
    </row>
    <row r="373" spans="6:12" ht="24.95" customHeight="1" x14ac:dyDescent="0.45">
      <c r="F373" s="151"/>
      <c r="G373" s="151"/>
      <c r="H373" s="151"/>
      <c r="I373" s="151"/>
      <c r="J373" s="151"/>
      <c r="K373" s="151"/>
      <c r="L373" s="151"/>
    </row>
    <row r="374" spans="6:12" ht="30" customHeight="1" x14ac:dyDescent="0.45">
      <c r="F374" s="151"/>
      <c r="G374" s="151"/>
      <c r="H374" s="151"/>
      <c r="I374" s="151"/>
      <c r="J374" s="151"/>
      <c r="K374" s="151"/>
      <c r="L374" s="151"/>
    </row>
    <row r="375" spans="6:12" ht="30" customHeight="1" x14ac:dyDescent="0.45">
      <c r="F375" s="151"/>
      <c r="G375" s="151"/>
      <c r="H375" s="151"/>
      <c r="I375" s="151"/>
      <c r="J375" s="151"/>
      <c r="K375" s="151"/>
      <c r="L375" s="151"/>
    </row>
    <row r="376" spans="6:12" ht="30" customHeight="1" x14ac:dyDescent="0.45">
      <c r="F376" s="151"/>
      <c r="G376" s="151"/>
      <c r="H376" s="151"/>
      <c r="I376" s="151"/>
      <c r="J376" s="151"/>
      <c r="K376" s="151"/>
      <c r="L376" s="151"/>
    </row>
    <row r="377" spans="6:12" ht="30" customHeight="1" x14ac:dyDescent="0.45">
      <c r="F377" s="151"/>
      <c r="G377" s="151"/>
      <c r="H377" s="151"/>
      <c r="I377" s="151"/>
      <c r="J377" s="151"/>
      <c r="K377" s="151"/>
      <c r="L377" s="151"/>
    </row>
    <row r="378" spans="6:12" ht="30" customHeight="1" x14ac:dyDescent="0.45">
      <c r="F378" s="151"/>
      <c r="G378" s="151"/>
      <c r="H378" s="151"/>
      <c r="I378" s="151"/>
      <c r="J378" s="151"/>
      <c r="K378" s="151"/>
      <c r="L378" s="151"/>
    </row>
    <row r="379" spans="6:12" ht="30" customHeight="1" x14ac:dyDescent="0.45">
      <c r="F379" s="151"/>
      <c r="G379" s="151"/>
      <c r="H379" s="151"/>
      <c r="I379" s="151"/>
      <c r="J379" s="151"/>
      <c r="K379" s="151"/>
      <c r="L379" s="151"/>
    </row>
    <row r="380" spans="6:12" ht="30" customHeight="1" x14ac:dyDescent="0.45">
      <c r="F380" s="151"/>
      <c r="G380" s="151"/>
      <c r="H380" s="151"/>
      <c r="I380" s="151"/>
      <c r="J380" s="151"/>
      <c r="K380" s="151"/>
      <c r="L380" s="151"/>
    </row>
    <row r="381" spans="6:12" ht="30" customHeight="1" x14ac:dyDescent="0.45">
      <c r="F381" s="151"/>
      <c r="G381" s="151"/>
      <c r="H381" s="151"/>
      <c r="I381" s="151"/>
      <c r="J381" s="151"/>
      <c r="K381" s="151"/>
      <c r="L381" s="151"/>
    </row>
    <row r="382" spans="6:12" ht="30" customHeight="1" x14ac:dyDescent="0.45">
      <c r="F382" s="151"/>
      <c r="G382" s="151"/>
      <c r="H382" s="151"/>
      <c r="I382" s="151"/>
      <c r="J382" s="151"/>
      <c r="K382" s="151"/>
      <c r="L382" s="151"/>
    </row>
    <row r="383" spans="6:12" ht="30" customHeight="1" x14ac:dyDescent="0.45">
      <c r="F383" s="151"/>
      <c r="G383" s="151"/>
      <c r="H383" s="151"/>
      <c r="I383" s="151"/>
      <c r="J383" s="151"/>
      <c r="K383" s="151"/>
      <c r="L383" s="151"/>
    </row>
    <row r="384" spans="6:12" ht="30" customHeight="1" x14ac:dyDescent="0.45">
      <c r="F384" s="151"/>
      <c r="G384" s="151"/>
      <c r="H384" s="151"/>
      <c r="I384" s="151"/>
      <c r="J384" s="151"/>
      <c r="K384" s="151"/>
      <c r="L384" s="151"/>
    </row>
    <row r="385" spans="6:12" ht="30" customHeight="1" x14ac:dyDescent="0.45">
      <c r="F385" s="151"/>
      <c r="G385" s="151"/>
      <c r="H385" s="151"/>
      <c r="I385" s="151"/>
      <c r="J385" s="151"/>
      <c r="K385" s="151"/>
      <c r="L385" s="151"/>
    </row>
    <row r="386" spans="6:12" ht="30" customHeight="1" x14ac:dyDescent="0.45">
      <c r="F386" s="151"/>
      <c r="G386" s="151"/>
      <c r="H386" s="151"/>
      <c r="I386" s="151"/>
      <c r="J386" s="151"/>
      <c r="K386" s="151"/>
      <c r="L386" s="151"/>
    </row>
    <row r="387" spans="6:12" ht="30" customHeight="1" x14ac:dyDescent="0.45">
      <c r="F387" s="151"/>
      <c r="G387" s="151"/>
      <c r="H387" s="151"/>
      <c r="I387" s="151"/>
      <c r="J387" s="151"/>
      <c r="K387" s="151"/>
      <c r="L387" s="151"/>
    </row>
    <row r="388" spans="6:12" ht="30" customHeight="1" x14ac:dyDescent="0.45">
      <c r="F388" s="151"/>
      <c r="G388" s="151"/>
      <c r="H388" s="151"/>
      <c r="I388" s="151"/>
      <c r="J388" s="151"/>
      <c r="K388" s="151"/>
      <c r="L388" s="151"/>
    </row>
    <row r="389" spans="6:12" ht="30" customHeight="1" x14ac:dyDescent="0.45">
      <c r="F389" s="151"/>
      <c r="G389" s="151"/>
      <c r="H389" s="151"/>
      <c r="I389" s="151"/>
      <c r="J389" s="151"/>
      <c r="K389" s="151"/>
      <c r="L389" s="151"/>
    </row>
    <row r="390" spans="6:12" ht="30" customHeight="1" x14ac:dyDescent="0.45">
      <c r="F390" s="151"/>
      <c r="G390" s="151"/>
      <c r="H390" s="151"/>
      <c r="I390" s="151"/>
      <c r="J390" s="151"/>
      <c r="K390" s="151"/>
      <c r="L390" s="151"/>
    </row>
    <row r="391" spans="6:12" ht="30" customHeight="1" x14ac:dyDescent="0.45">
      <c r="F391" s="151"/>
      <c r="G391" s="151"/>
      <c r="H391" s="151"/>
      <c r="I391" s="151"/>
      <c r="J391" s="151"/>
      <c r="K391" s="151"/>
      <c r="L391" s="151"/>
    </row>
    <row r="392" spans="6:12" ht="30" customHeight="1" x14ac:dyDescent="0.45">
      <c r="F392" s="151"/>
      <c r="G392" s="151"/>
      <c r="H392" s="151"/>
      <c r="I392" s="151"/>
      <c r="J392" s="151"/>
      <c r="K392" s="151"/>
      <c r="L392" s="151"/>
    </row>
    <row r="393" spans="6:12" ht="30" customHeight="1" x14ac:dyDescent="0.45">
      <c r="F393" s="151"/>
      <c r="G393" s="151"/>
      <c r="H393" s="151"/>
      <c r="I393" s="151"/>
      <c r="J393" s="151"/>
      <c r="K393" s="151"/>
      <c r="L393" s="151"/>
    </row>
    <row r="394" spans="6:12" ht="30" customHeight="1" x14ac:dyDescent="0.45">
      <c r="F394" s="151"/>
      <c r="G394" s="151"/>
      <c r="H394" s="151"/>
      <c r="I394" s="151"/>
      <c r="J394" s="151"/>
      <c r="K394" s="151"/>
      <c r="L394" s="151"/>
    </row>
    <row r="395" spans="6:12" ht="30" customHeight="1" x14ac:dyDescent="0.45">
      <c r="F395" s="151"/>
      <c r="G395" s="151"/>
      <c r="H395" s="151"/>
      <c r="I395" s="151"/>
      <c r="J395" s="151"/>
      <c r="K395" s="151"/>
      <c r="L395" s="151"/>
    </row>
    <row r="396" spans="6:12" ht="30" customHeight="1" x14ac:dyDescent="0.45">
      <c r="F396" s="151"/>
      <c r="G396" s="151"/>
      <c r="H396" s="151"/>
      <c r="I396" s="151"/>
      <c r="J396" s="151"/>
      <c r="K396" s="151"/>
      <c r="L396" s="151"/>
    </row>
    <row r="397" spans="6:12" ht="30" customHeight="1" x14ac:dyDescent="0.45">
      <c r="F397" s="151"/>
      <c r="G397" s="151"/>
      <c r="H397" s="151"/>
      <c r="I397" s="151"/>
      <c r="J397" s="151"/>
      <c r="K397" s="151"/>
      <c r="L397" s="151"/>
    </row>
    <row r="398" spans="6:12" ht="30" customHeight="1" x14ac:dyDescent="0.45">
      <c r="F398" s="151"/>
      <c r="G398" s="151"/>
      <c r="H398" s="151"/>
      <c r="I398" s="151"/>
      <c r="J398" s="151"/>
      <c r="K398" s="151"/>
      <c r="L398" s="151"/>
    </row>
    <row r="399" spans="6:12" ht="30" customHeight="1" x14ac:dyDescent="0.45">
      <c r="F399" s="151"/>
      <c r="G399" s="151"/>
      <c r="H399" s="151"/>
      <c r="I399" s="151"/>
      <c r="J399" s="151"/>
      <c r="K399" s="151"/>
      <c r="L399" s="151"/>
    </row>
    <row r="400" spans="6:12" ht="30" customHeight="1" x14ac:dyDescent="0.45">
      <c r="F400" s="151"/>
      <c r="G400" s="151"/>
      <c r="H400" s="151"/>
      <c r="I400" s="151"/>
      <c r="J400" s="151"/>
      <c r="K400" s="151"/>
      <c r="L400" s="151"/>
    </row>
  </sheetData>
  <mergeCells count="4">
    <mergeCell ref="A1:K1"/>
    <mergeCell ref="A2:K2"/>
    <mergeCell ref="A3:K3"/>
    <mergeCell ref="A4:K4"/>
  </mergeCells>
  <pageMargins left="0.8" right="0.39370078740157483" top="0.55000000000000004" bottom="0.47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3"/>
  <sheetViews>
    <sheetView topLeftCell="A71" zoomScale="90" zoomScaleNormal="90" zoomScaleSheetLayoutView="100" workbookViewId="0">
      <selection activeCell="N83" sqref="N83"/>
    </sheetView>
  </sheetViews>
  <sheetFormatPr defaultRowHeight="26.1" customHeight="1" x14ac:dyDescent="0.45"/>
  <cols>
    <col min="1" max="1" width="7" style="58" customWidth="1"/>
    <col min="2" max="2" width="2.5703125" style="58" customWidth="1"/>
    <col min="3" max="3" width="3.140625" style="58" customWidth="1"/>
    <col min="4" max="6" width="9.140625" style="58" customWidth="1"/>
    <col min="7" max="7" width="3.7109375" style="58" customWidth="1"/>
    <col min="8" max="8" width="15.140625" style="58" customWidth="1"/>
    <col min="9" max="9" width="1.5703125" style="58" customWidth="1"/>
    <col min="10" max="10" width="15.140625" style="58" customWidth="1"/>
    <col min="11" max="11" width="1.7109375" style="58" customWidth="1"/>
    <col min="12" max="12" width="15.140625" style="58" customWidth="1"/>
    <col min="13" max="13" width="4" style="58" customWidth="1"/>
    <col min="14" max="16384" width="9.140625" style="58"/>
  </cols>
  <sheetData>
    <row r="1" spans="1:22" s="30" customFormat="1" ht="30.95" customHeight="1" x14ac:dyDescent="0.45">
      <c r="A1" s="170" t="s">
        <v>266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29"/>
    </row>
    <row r="2" spans="1:22" s="30" customFormat="1" ht="30.95" customHeight="1" x14ac:dyDescent="0.45">
      <c r="A2" s="31"/>
      <c r="B2" s="31"/>
      <c r="C2" s="31"/>
      <c r="D2" s="31"/>
      <c r="E2" s="31"/>
      <c r="F2" s="31"/>
      <c r="G2" s="167"/>
      <c r="H2" s="31"/>
      <c r="I2" s="31"/>
      <c r="J2" s="31"/>
      <c r="K2" s="29"/>
      <c r="L2" s="29"/>
      <c r="M2" s="29"/>
    </row>
    <row r="3" spans="1:22" s="28" customFormat="1" ht="30.95" customHeight="1" x14ac:dyDescent="0.45">
      <c r="A3" s="158" t="s">
        <v>65</v>
      </c>
      <c r="B3" s="47"/>
      <c r="C3" s="47"/>
      <c r="D3" s="47"/>
      <c r="E3" s="47"/>
      <c r="F3" s="47"/>
      <c r="G3" s="47"/>
      <c r="H3" s="47"/>
      <c r="I3" s="47"/>
      <c r="J3" s="58"/>
      <c r="K3" s="58"/>
      <c r="L3" s="159"/>
      <c r="M3" s="58"/>
      <c r="N3" s="160"/>
      <c r="O3" s="47"/>
      <c r="P3" s="47"/>
      <c r="Q3" s="47"/>
      <c r="R3" s="47"/>
      <c r="S3" s="47"/>
      <c r="T3" s="47"/>
      <c r="U3" s="47"/>
      <c r="V3" s="58"/>
    </row>
    <row r="4" spans="1:22" s="161" customFormat="1" ht="30.95" customHeight="1" x14ac:dyDescent="0.45">
      <c r="A4" s="160" t="s">
        <v>245</v>
      </c>
      <c r="B4" s="47"/>
      <c r="C4" s="47"/>
      <c r="D4" s="47"/>
      <c r="E4" s="47"/>
      <c r="F4" s="47"/>
      <c r="G4" s="47"/>
      <c r="H4" s="47"/>
      <c r="I4" s="47"/>
      <c r="J4" s="47"/>
    </row>
    <row r="5" spans="1:22" s="161" customFormat="1" ht="30.95" customHeight="1" x14ac:dyDescent="0.45">
      <c r="A5" s="160" t="s">
        <v>262</v>
      </c>
      <c r="B5" s="47"/>
      <c r="C5" s="47"/>
      <c r="D5" s="47"/>
      <c r="E5" s="47"/>
      <c r="F5" s="47"/>
      <c r="G5" s="47"/>
      <c r="H5" s="47"/>
      <c r="I5" s="47"/>
    </row>
    <row r="6" spans="1:22" ht="30.95" customHeight="1" x14ac:dyDescent="0.45">
      <c r="A6" s="32" t="s">
        <v>113</v>
      </c>
      <c r="B6" s="47"/>
      <c r="C6" s="47"/>
      <c r="D6" s="47"/>
      <c r="E6" s="47"/>
      <c r="F6" s="47"/>
      <c r="G6" s="47"/>
      <c r="H6" s="47"/>
      <c r="I6" s="47"/>
      <c r="J6" s="47"/>
    </row>
    <row r="7" spans="1:22" s="161" customFormat="1" ht="30.95" customHeight="1" x14ac:dyDescent="0.45">
      <c r="A7" s="35" t="s">
        <v>246</v>
      </c>
      <c r="B7" s="47"/>
      <c r="C7" s="47"/>
      <c r="D7" s="47"/>
      <c r="E7" s="47"/>
      <c r="F7" s="47"/>
      <c r="G7" s="47"/>
      <c r="H7" s="47"/>
      <c r="I7" s="47"/>
      <c r="J7" s="47"/>
    </row>
    <row r="8" spans="1:22" s="161" customFormat="1" ht="30.95" customHeight="1" x14ac:dyDescent="0.45">
      <c r="A8" s="35" t="s">
        <v>265</v>
      </c>
      <c r="B8" s="47"/>
      <c r="C8" s="47"/>
      <c r="D8" s="47"/>
      <c r="E8" s="47"/>
      <c r="F8" s="47"/>
      <c r="G8" s="47"/>
      <c r="H8" s="47"/>
      <c r="I8" s="47"/>
      <c r="J8" s="47"/>
    </row>
    <row r="9" spans="1:22" s="34" customFormat="1" ht="30.95" customHeight="1" x14ac:dyDescent="0.45">
      <c r="A9" s="32" t="s">
        <v>114</v>
      </c>
      <c r="B9" s="32"/>
      <c r="C9" s="32"/>
      <c r="D9" s="32"/>
      <c r="E9" s="33"/>
      <c r="F9" s="33"/>
      <c r="G9" s="33"/>
      <c r="H9" s="33"/>
      <c r="I9" s="33"/>
      <c r="J9" s="33"/>
    </row>
    <row r="10" spans="1:22" s="34" customFormat="1" ht="30.95" customHeight="1" x14ac:dyDescent="0.45">
      <c r="A10" s="32"/>
      <c r="B10" s="32"/>
      <c r="C10" s="32"/>
      <c r="D10" s="32"/>
      <c r="E10" s="33"/>
      <c r="F10" s="33"/>
      <c r="G10" s="33"/>
      <c r="J10" s="33"/>
      <c r="K10" s="33"/>
      <c r="L10" s="36" t="s">
        <v>17</v>
      </c>
    </row>
    <row r="11" spans="1:22" s="34" customFormat="1" ht="30.95" customHeight="1" x14ac:dyDescent="0.45">
      <c r="A11" s="37"/>
      <c r="B11" s="37"/>
      <c r="C11" s="37"/>
      <c r="D11" s="37"/>
      <c r="E11" s="33"/>
      <c r="F11" s="33"/>
      <c r="G11" s="33"/>
      <c r="J11" s="38" t="s">
        <v>247</v>
      </c>
      <c r="K11" s="39"/>
      <c r="L11" s="38" t="s">
        <v>248</v>
      </c>
    </row>
    <row r="12" spans="1:22" s="34" customFormat="1" ht="30.95" customHeight="1" x14ac:dyDescent="0.45">
      <c r="A12" s="30"/>
      <c r="B12" s="35" t="s">
        <v>41</v>
      </c>
      <c r="C12" s="35"/>
      <c r="D12" s="35"/>
      <c r="E12" s="33"/>
      <c r="F12" s="33"/>
      <c r="G12" s="33"/>
      <c r="J12" s="33">
        <v>690832</v>
      </c>
      <c r="K12" s="33"/>
      <c r="L12" s="33">
        <v>599000</v>
      </c>
    </row>
    <row r="13" spans="1:22" s="34" customFormat="1" ht="30.95" customHeight="1" x14ac:dyDescent="0.45">
      <c r="A13" s="30"/>
      <c r="B13" s="35" t="s">
        <v>42</v>
      </c>
      <c r="C13" s="35"/>
      <c r="D13" s="35"/>
      <c r="E13" s="33"/>
      <c r="F13" s="33"/>
      <c r="G13" s="33"/>
      <c r="J13" s="33">
        <v>5798301.0499999998</v>
      </c>
      <c r="K13" s="33"/>
      <c r="L13" s="33">
        <v>2325602.0699999998</v>
      </c>
    </row>
    <row r="14" spans="1:22" s="28" customFormat="1" ht="30.95" customHeight="1" x14ac:dyDescent="0.45">
      <c r="A14" s="30"/>
      <c r="B14" s="35" t="s">
        <v>43</v>
      </c>
      <c r="C14" s="35"/>
      <c r="D14" s="35"/>
      <c r="E14" s="40"/>
      <c r="F14" s="40"/>
      <c r="G14" s="40"/>
      <c r="J14" s="41">
        <v>42397133.649999999</v>
      </c>
      <c r="K14" s="40"/>
      <c r="L14" s="40">
        <v>31017035.32</v>
      </c>
    </row>
    <row r="15" spans="1:22" s="28" customFormat="1" ht="30.95" customHeight="1" x14ac:dyDescent="0.45">
      <c r="A15" s="30"/>
      <c r="B15" s="35" t="s">
        <v>44</v>
      </c>
      <c r="C15" s="35"/>
      <c r="D15" s="35"/>
      <c r="E15" s="40"/>
      <c r="F15" s="40"/>
      <c r="G15" s="40"/>
      <c r="J15" s="41">
        <v>5685.98</v>
      </c>
      <c r="K15" s="40"/>
      <c r="L15" s="40">
        <v>5685.98</v>
      </c>
    </row>
    <row r="16" spans="1:22" s="28" customFormat="1" ht="30.95" customHeight="1" thickBot="1" x14ac:dyDescent="0.5">
      <c r="A16" s="30"/>
      <c r="B16" s="35"/>
      <c r="C16" s="35"/>
      <c r="D16" s="35" t="s">
        <v>8</v>
      </c>
      <c r="E16" s="40"/>
      <c r="F16" s="40"/>
      <c r="G16" s="40"/>
      <c r="J16" s="42">
        <f>SUM(J12:J15)</f>
        <v>48891952.679999992</v>
      </c>
      <c r="K16" s="40"/>
      <c r="L16" s="43">
        <f>SUM(L12:L15)</f>
        <v>33947323.369999997</v>
      </c>
    </row>
    <row r="17" spans="1:12" s="30" customFormat="1" ht="30.95" customHeight="1" thickTop="1" x14ac:dyDescent="0.45">
      <c r="A17" s="44" t="s">
        <v>115</v>
      </c>
      <c r="B17" s="44"/>
      <c r="C17" s="44"/>
      <c r="D17" s="44"/>
      <c r="E17" s="45"/>
      <c r="F17" s="46"/>
      <c r="G17" s="46"/>
      <c r="H17" s="46"/>
      <c r="I17" s="46"/>
      <c r="J17" s="46"/>
      <c r="K17" s="46"/>
      <c r="L17" s="46"/>
    </row>
    <row r="18" spans="1:12" s="30" customFormat="1" ht="30.95" customHeight="1" x14ac:dyDescent="0.45">
      <c r="A18" s="47"/>
      <c r="B18" s="47"/>
      <c r="C18" s="47"/>
      <c r="D18" s="47"/>
      <c r="E18" s="45"/>
      <c r="F18" s="46"/>
      <c r="G18" s="46"/>
      <c r="H18" s="46"/>
      <c r="I18" s="46"/>
      <c r="J18" s="46"/>
      <c r="K18" s="46"/>
      <c r="L18" s="48" t="s">
        <v>17</v>
      </c>
    </row>
    <row r="19" spans="1:12" s="30" customFormat="1" ht="30.95" customHeight="1" x14ac:dyDescent="0.45">
      <c r="A19" s="37"/>
      <c r="B19" s="37"/>
      <c r="C19" s="37"/>
      <c r="D19" s="37"/>
      <c r="E19" s="49"/>
      <c r="F19" s="49"/>
      <c r="G19" s="49"/>
      <c r="H19" s="49"/>
      <c r="I19" s="49"/>
      <c r="J19" s="38" t="s">
        <v>247</v>
      </c>
      <c r="K19" s="39"/>
      <c r="L19" s="38" t="s">
        <v>248</v>
      </c>
    </row>
    <row r="20" spans="1:12" s="30" customFormat="1" ht="30.95" customHeight="1" x14ac:dyDescent="0.45">
      <c r="B20" s="50" t="s">
        <v>45</v>
      </c>
      <c r="C20" s="50"/>
      <c r="D20" s="50"/>
      <c r="E20" s="45"/>
      <c r="F20" s="45"/>
      <c r="G20" s="45"/>
      <c r="H20" s="45"/>
      <c r="I20" s="45"/>
      <c r="J20" s="51">
        <v>1188538.93</v>
      </c>
      <c r="K20" s="45"/>
      <c r="L20" s="51">
        <v>1188538.93</v>
      </c>
    </row>
    <row r="21" spans="1:12" s="30" customFormat="1" ht="30.95" customHeight="1" x14ac:dyDescent="0.45">
      <c r="B21" s="50" t="s">
        <v>46</v>
      </c>
      <c r="C21" s="50"/>
      <c r="D21" s="50"/>
      <c r="E21" s="45"/>
      <c r="F21" s="45"/>
      <c r="G21" s="45"/>
      <c r="H21" s="45"/>
      <c r="I21" s="45"/>
      <c r="J21" s="51">
        <v>26758370.84</v>
      </c>
      <c r="K21" s="45"/>
      <c r="L21" s="51">
        <v>29104629.219999999</v>
      </c>
    </row>
    <row r="22" spans="1:12" s="30" customFormat="1" ht="30.95" customHeight="1" x14ac:dyDescent="0.45">
      <c r="B22" s="50" t="s">
        <v>47</v>
      </c>
      <c r="C22" s="50"/>
      <c r="D22" s="50"/>
      <c r="E22" s="45"/>
      <c r="F22" s="45"/>
      <c r="G22" s="45"/>
      <c r="H22" s="45"/>
      <c r="I22" s="45"/>
      <c r="J22" s="51">
        <v>15664897.35</v>
      </c>
      <c r="K22" s="45"/>
      <c r="L22" s="51">
        <v>17532009.719999999</v>
      </c>
    </row>
    <row r="23" spans="1:12" s="30" customFormat="1" ht="30.95" customHeight="1" thickBot="1" x14ac:dyDescent="0.5">
      <c r="B23" s="35" t="s">
        <v>48</v>
      </c>
      <c r="C23" s="35"/>
      <c r="D23" s="35"/>
      <c r="E23" s="45"/>
      <c r="F23" s="45"/>
      <c r="G23" s="45"/>
      <c r="H23" s="45"/>
      <c r="I23" s="45"/>
      <c r="J23" s="52">
        <f>SUM(J20:J22)</f>
        <v>43611807.119999997</v>
      </c>
      <c r="K23" s="45"/>
      <c r="L23" s="52">
        <f>SUM(L20:L22)</f>
        <v>47825177.869999997</v>
      </c>
    </row>
    <row r="24" spans="1:12" s="28" customFormat="1" ht="30.95" customHeight="1" thickTop="1" x14ac:dyDescent="0.45">
      <c r="A24" s="30"/>
      <c r="B24" s="35"/>
      <c r="C24" s="35"/>
      <c r="D24" s="35"/>
      <c r="E24" s="40"/>
      <c r="F24" s="40"/>
      <c r="G24" s="40"/>
      <c r="J24" s="131"/>
      <c r="K24" s="40"/>
      <c r="L24" s="132"/>
    </row>
    <row r="25" spans="1:12" s="28" customFormat="1" ht="30.95" customHeight="1" x14ac:dyDescent="0.45">
      <c r="A25" s="30"/>
      <c r="B25" s="35"/>
      <c r="C25" s="35"/>
      <c r="D25" s="35"/>
      <c r="E25" s="40"/>
      <c r="F25" s="40"/>
      <c r="G25" s="40"/>
      <c r="J25" s="131"/>
      <c r="K25" s="40"/>
      <c r="L25" s="132"/>
    </row>
    <row r="26" spans="1:12" s="34" customFormat="1" ht="30.95" customHeight="1" x14ac:dyDescent="0.45">
      <c r="A26" s="34" t="s">
        <v>1</v>
      </c>
      <c r="B26" s="33"/>
      <c r="C26" s="33"/>
      <c r="D26" s="127" t="s">
        <v>200</v>
      </c>
      <c r="E26" s="128"/>
      <c r="F26" s="129"/>
      <c r="G26" s="129"/>
      <c r="H26" s="33"/>
      <c r="I26" s="33"/>
      <c r="J26" s="33"/>
      <c r="K26" s="33"/>
    </row>
    <row r="27" spans="1:12" s="34" customFormat="1" ht="30.95" customHeight="1" x14ac:dyDescent="0.45">
      <c r="A27" s="28" t="s">
        <v>36</v>
      </c>
      <c r="B27" s="33"/>
      <c r="C27" s="33"/>
      <c r="D27" s="130" t="s">
        <v>201</v>
      </c>
      <c r="E27" s="128"/>
      <c r="F27" s="129"/>
      <c r="G27" s="129"/>
      <c r="H27" s="33"/>
      <c r="I27" s="33"/>
      <c r="J27" s="33"/>
      <c r="K27" s="33"/>
    </row>
    <row r="28" spans="1:12" ht="26.1" customHeight="1" x14ac:dyDescent="0.45">
      <c r="A28" s="170" t="s">
        <v>267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</row>
    <row r="29" spans="1:12" s="30" customFormat="1" ht="26.1" customHeight="1" x14ac:dyDescent="0.45">
      <c r="B29" s="35"/>
      <c r="C29" s="35"/>
      <c r="D29" s="35"/>
      <c r="E29" s="45"/>
      <c r="F29" s="45"/>
      <c r="G29" s="45"/>
      <c r="H29" s="45"/>
      <c r="I29" s="45"/>
      <c r="J29" s="51"/>
      <c r="K29" s="45"/>
      <c r="L29" s="51"/>
    </row>
    <row r="30" spans="1:12" s="30" customFormat="1" ht="26.1" customHeight="1" x14ac:dyDescent="0.45">
      <c r="A30" s="32" t="s">
        <v>116</v>
      </c>
      <c r="B30" s="32"/>
      <c r="C30" s="32"/>
      <c r="D30" s="32"/>
      <c r="E30" s="49"/>
      <c r="F30" s="49"/>
      <c r="G30" s="49"/>
      <c r="H30" s="49"/>
      <c r="I30" s="49"/>
      <c r="J30" s="35"/>
      <c r="K30" s="46"/>
      <c r="L30" s="46"/>
    </row>
    <row r="31" spans="1:12" s="30" customFormat="1" ht="26.1" customHeight="1" x14ac:dyDescent="0.45">
      <c r="A31" s="32"/>
      <c r="B31" s="32"/>
      <c r="C31" s="32"/>
      <c r="D31" s="32"/>
      <c r="E31" s="49"/>
      <c r="F31" s="49"/>
      <c r="G31" s="49"/>
      <c r="H31" s="49"/>
      <c r="I31" s="49"/>
      <c r="J31" s="35"/>
      <c r="K31" s="46"/>
      <c r="L31" s="48" t="s">
        <v>17</v>
      </c>
    </row>
    <row r="32" spans="1:12" s="30" customFormat="1" ht="26.1" customHeight="1" x14ac:dyDescent="0.45">
      <c r="A32" s="37"/>
      <c r="B32" s="37"/>
      <c r="C32" s="37"/>
      <c r="D32" s="37"/>
      <c r="E32" s="49"/>
      <c r="F32" s="49"/>
      <c r="G32" s="49"/>
      <c r="H32" s="49"/>
      <c r="I32" s="49"/>
      <c r="J32" s="53" t="str">
        <f>+J19</f>
        <v>31 มีนาคม 2560</v>
      </c>
      <c r="L32" s="54" t="str">
        <f>+L19</f>
        <v>31 ธันวาคม 2559</v>
      </c>
    </row>
    <row r="33" spans="1:12" s="30" customFormat="1" ht="26.1" customHeight="1" x14ac:dyDescent="0.45">
      <c r="B33" s="35" t="s">
        <v>53</v>
      </c>
      <c r="C33" s="35"/>
      <c r="D33" s="35"/>
      <c r="E33" s="49"/>
      <c r="F33" s="49"/>
      <c r="G33" s="49"/>
      <c r="H33" s="49"/>
      <c r="I33" s="49"/>
      <c r="J33" s="55">
        <v>13144996.789999999</v>
      </c>
      <c r="K33" s="55"/>
      <c r="L33" s="55">
        <v>18185418.350000001</v>
      </c>
    </row>
    <row r="34" spans="1:12" s="30" customFormat="1" ht="26.1" customHeight="1" x14ac:dyDescent="0.45">
      <c r="B34" s="35" t="s">
        <v>54</v>
      </c>
      <c r="C34" s="35"/>
      <c r="D34" s="35"/>
      <c r="E34" s="49"/>
      <c r="F34" s="49"/>
      <c r="G34" s="49"/>
      <c r="H34" s="49"/>
      <c r="I34" s="49"/>
      <c r="J34" s="56"/>
      <c r="K34" s="45"/>
      <c r="L34" s="56"/>
    </row>
    <row r="35" spans="1:12" s="30" customFormat="1" ht="26.1" customHeight="1" x14ac:dyDescent="0.45">
      <c r="B35" s="35" t="s">
        <v>55</v>
      </c>
      <c r="C35" s="35"/>
      <c r="D35" s="35"/>
      <c r="E35" s="49"/>
      <c r="F35" s="49"/>
      <c r="G35" s="49"/>
      <c r="H35" s="49"/>
      <c r="I35" s="49"/>
      <c r="J35" s="56">
        <v>4918498.8499999996</v>
      </c>
      <c r="K35" s="49"/>
      <c r="L35" s="56">
        <v>8684529.75</v>
      </c>
    </row>
    <row r="36" spans="1:12" s="30" customFormat="1" ht="26.1" customHeight="1" x14ac:dyDescent="0.45">
      <c r="B36" s="35" t="s">
        <v>56</v>
      </c>
      <c r="C36" s="35"/>
      <c r="D36" s="35"/>
      <c r="E36" s="49"/>
      <c r="F36" s="49"/>
      <c r="G36" s="49"/>
      <c r="H36" s="49"/>
      <c r="I36" s="49"/>
      <c r="J36" s="57">
        <v>5552165.9000000004</v>
      </c>
      <c r="K36" s="49"/>
      <c r="L36" s="57">
        <v>4481356.49</v>
      </c>
    </row>
    <row r="37" spans="1:12" s="30" customFormat="1" ht="26.1" customHeight="1" x14ac:dyDescent="0.45">
      <c r="B37" s="35"/>
      <c r="C37" s="35"/>
      <c r="D37" s="35" t="s">
        <v>8</v>
      </c>
      <c r="E37" s="49"/>
      <c r="F37" s="49"/>
      <c r="G37" s="49"/>
      <c r="H37" s="49"/>
      <c r="I37" s="49"/>
      <c r="J37" s="118">
        <f>SUM(J33:J36)</f>
        <v>23615661.539999999</v>
      </c>
      <c r="K37" s="49"/>
      <c r="L37" s="118">
        <f>SUM(L33:L36)</f>
        <v>31351304.590000004</v>
      </c>
    </row>
    <row r="38" spans="1:12" s="30" customFormat="1" ht="26.1" customHeight="1" x14ac:dyDescent="0.45">
      <c r="B38" s="35" t="s">
        <v>151</v>
      </c>
      <c r="C38" s="35"/>
      <c r="D38" s="35"/>
      <c r="E38" s="49"/>
      <c r="F38" s="49"/>
      <c r="G38" s="49"/>
      <c r="H38" s="49"/>
      <c r="I38" s="49"/>
      <c r="J38" s="56">
        <v>-310725</v>
      </c>
      <c r="K38" s="45"/>
      <c r="L38" s="56">
        <v>-310725</v>
      </c>
    </row>
    <row r="39" spans="1:12" s="30" customFormat="1" ht="26.1" customHeight="1" thickBot="1" x14ac:dyDescent="0.5">
      <c r="B39" s="35" t="s">
        <v>155</v>
      </c>
      <c r="C39" s="35"/>
      <c r="D39" s="35"/>
      <c r="E39" s="49"/>
      <c r="F39" s="49"/>
      <c r="G39" s="49"/>
      <c r="H39" s="49"/>
      <c r="I39" s="49"/>
      <c r="J39" s="59">
        <f>SUM(J37:J38)</f>
        <v>23304936.539999999</v>
      </c>
      <c r="K39" s="49"/>
      <c r="L39" s="59">
        <f>SUM(L37:L38)</f>
        <v>31040579.590000004</v>
      </c>
    </row>
    <row r="40" spans="1:12" s="30" customFormat="1" ht="26.1" customHeight="1" thickTop="1" x14ac:dyDescent="0.45">
      <c r="A40" s="35" t="s">
        <v>84</v>
      </c>
      <c r="B40" s="35"/>
      <c r="C40" s="35"/>
      <c r="D40" s="35"/>
      <c r="E40" s="49"/>
      <c r="F40" s="49"/>
      <c r="G40" s="49"/>
      <c r="H40" s="49"/>
      <c r="I40" s="49"/>
      <c r="J40" s="50"/>
      <c r="K40" s="49"/>
      <c r="L40" s="50"/>
    </row>
    <row r="41" spans="1:12" s="30" customFormat="1" ht="26.1" customHeight="1" x14ac:dyDescent="0.45">
      <c r="A41" s="35"/>
      <c r="B41" s="35"/>
      <c r="C41" s="35"/>
      <c r="D41" s="35"/>
      <c r="E41" s="49"/>
      <c r="F41" s="49"/>
      <c r="G41" s="49"/>
      <c r="H41" s="49"/>
      <c r="I41" s="49"/>
      <c r="J41" s="35"/>
      <c r="K41" s="46"/>
      <c r="L41" s="48" t="s">
        <v>17</v>
      </c>
    </row>
    <row r="42" spans="1:12" s="30" customFormat="1" ht="26.1" customHeight="1" x14ac:dyDescent="0.45">
      <c r="A42" s="37"/>
      <c r="B42" s="37"/>
      <c r="C42" s="37"/>
      <c r="D42" s="37"/>
      <c r="E42" s="49"/>
      <c r="F42" s="49"/>
      <c r="G42" s="49"/>
      <c r="H42" s="49"/>
      <c r="I42" s="49"/>
      <c r="J42" s="53" t="str">
        <f>+J32</f>
        <v>31 มีนาคม 2560</v>
      </c>
      <c r="L42" s="54" t="str">
        <f>+L32</f>
        <v>31 ธันวาคม 2559</v>
      </c>
    </row>
    <row r="43" spans="1:12" s="30" customFormat="1" ht="26.1" customHeight="1" x14ac:dyDescent="0.45">
      <c r="B43" s="35" t="s">
        <v>50</v>
      </c>
      <c r="C43" s="35"/>
      <c r="D43" s="35"/>
      <c r="E43" s="49"/>
      <c r="F43" s="49"/>
      <c r="G43" s="49"/>
      <c r="H43" s="49"/>
      <c r="I43" s="49"/>
      <c r="J43" s="56">
        <v>9575573.7699999996</v>
      </c>
      <c r="K43" s="49"/>
      <c r="L43" s="56">
        <v>13046668.27</v>
      </c>
    </row>
    <row r="44" spans="1:12" s="30" customFormat="1" ht="26.1" customHeight="1" x14ac:dyDescent="0.45">
      <c r="B44" s="35" t="s">
        <v>49</v>
      </c>
      <c r="C44" s="35"/>
      <c r="D44" s="35"/>
      <c r="E44" s="49"/>
      <c r="F44" s="49"/>
      <c r="G44" s="49"/>
      <c r="H44" s="49"/>
      <c r="I44" s="49"/>
      <c r="J44" s="56">
        <v>3248258.02</v>
      </c>
      <c r="K44" s="49"/>
      <c r="L44" s="56">
        <v>4323645.08</v>
      </c>
    </row>
    <row r="45" spans="1:12" s="30" customFormat="1" ht="26.1" customHeight="1" x14ac:dyDescent="0.45">
      <c r="B45" s="35" t="s">
        <v>170</v>
      </c>
      <c r="C45" s="35"/>
      <c r="D45" s="35"/>
      <c r="E45" s="49"/>
      <c r="F45" s="49"/>
      <c r="G45" s="49"/>
      <c r="H45" s="49"/>
      <c r="I45" s="49"/>
      <c r="J45" s="56">
        <v>10440</v>
      </c>
      <c r="K45" s="49"/>
      <c r="L45" s="56">
        <v>504380</v>
      </c>
    </row>
    <row r="46" spans="1:12" s="30" customFormat="1" ht="26.1" customHeight="1" x14ac:dyDescent="0.45">
      <c r="B46" s="35" t="s">
        <v>171</v>
      </c>
      <c r="C46" s="35"/>
      <c r="D46" s="35"/>
      <c r="E46" s="49"/>
      <c r="F46" s="49"/>
      <c r="G46" s="49"/>
      <c r="H46" s="49"/>
      <c r="I46" s="49"/>
      <c r="J46" s="56">
        <v>0</v>
      </c>
      <c r="K46" s="49"/>
      <c r="L46" s="56">
        <v>0</v>
      </c>
    </row>
    <row r="47" spans="1:12" s="30" customFormat="1" ht="26.1" customHeight="1" x14ac:dyDescent="0.45">
      <c r="B47" s="35" t="s">
        <v>172</v>
      </c>
      <c r="C47" s="35"/>
      <c r="D47" s="35"/>
      <c r="E47" s="49"/>
      <c r="F47" s="49"/>
      <c r="G47" s="49"/>
      <c r="H47" s="49"/>
      <c r="I47" s="49"/>
      <c r="J47" s="56">
        <v>0</v>
      </c>
      <c r="K47" s="49"/>
      <c r="L47" s="56">
        <v>0</v>
      </c>
    </row>
    <row r="48" spans="1:12" s="30" customFormat="1" ht="26.1" customHeight="1" x14ac:dyDescent="0.45">
      <c r="B48" s="35" t="s">
        <v>173</v>
      </c>
      <c r="C48" s="35"/>
      <c r="D48" s="35"/>
      <c r="E48" s="49"/>
      <c r="F48" s="49"/>
      <c r="G48" s="49"/>
      <c r="H48" s="49"/>
      <c r="I48" s="49"/>
      <c r="J48" s="56">
        <v>310725</v>
      </c>
      <c r="K48" s="49"/>
      <c r="L48" s="56">
        <v>310725</v>
      </c>
    </row>
    <row r="49" spans="1:12" s="30" customFormat="1" ht="26.1" customHeight="1" thickBot="1" x14ac:dyDescent="0.5">
      <c r="B49" s="35"/>
      <c r="C49" s="35"/>
      <c r="D49" s="35" t="s">
        <v>8</v>
      </c>
      <c r="E49" s="49"/>
      <c r="F49" s="49"/>
      <c r="G49" s="49"/>
      <c r="H49" s="49"/>
      <c r="I49" s="49"/>
      <c r="J49" s="59">
        <f>SUM(J43:J48)</f>
        <v>13144996.789999999</v>
      </c>
      <c r="K49" s="49"/>
      <c r="L49" s="59">
        <f>SUM(L43:L48)</f>
        <v>18185418.350000001</v>
      </c>
    </row>
    <row r="50" spans="1:12" s="30" customFormat="1" ht="26.1" customHeight="1" thickTop="1" x14ac:dyDescent="0.45">
      <c r="A50" s="32" t="s">
        <v>117</v>
      </c>
      <c r="B50" s="32"/>
      <c r="C50" s="32"/>
      <c r="D50" s="32"/>
      <c r="E50" s="49"/>
      <c r="F50" s="49"/>
      <c r="G50" s="49"/>
      <c r="H50" s="49"/>
      <c r="I50" s="49"/>
      <c r="J50" s="35"/>
      <c r="K50" s="46"/>
      <c r="L50" s="46"/>
    </row>
    <row r="51" spans="1:12" s="30" customFormat="1" ht="26.1" customHeight="1" x14ac:dyDescent="0.45">
      <c r="A51" s="32"/>
      <c r="B51" s="32"/>
      <c r="C51" s="32"/>
      <c r="D51" s="32"/>
      <c r="E51" s="49"/>
      <c r="F51" s="49"/>
      <c r="G51" s="49"/>
      <c r="H51" s="49"/>
      <c r="I51" s="49"/>
      <c r="J51" s="35"/>
      <c r="K51" s="46"/>
      <c r="L51" s="48" t="s">
        <v>17</v>
      </c>
    </row>
    <row r="52" spans="1:12" s="30" customFormat="1" ht="26.1" customHeight="1" x14ac:dyDescent="0.45">
      <c r="A52" s="37"/>
      <c r="B52" s="37"/>
      <c r="C52" s="37"/>
      <c r="D52" s="37"/>
      <c r="E52" s="49"/>
      <c r="F52" s="49"/>
      <c r="G52" s="49"/>
      <c r="H52" s="49"/>
      <c r="I52" s="49"/>
      <c r="J52" s="53" t="str">
        <f>+J19</f>
        <v>31 มีนาคม 2560</v>
      </c>
      <c r="L52" s="54" t="str">
        <f>+L19</f>
        <v>31 ธันวาคม 2559</v>
      </c>
    </row>
    <row r="53" spans="1:12" s="30" customFormat="1" ht="26.1" customHeight="1" x14ac:dyDescent="0.45">
      <c r="B53" s="35" t="s">
        <v>51</v>
      </c>
      <c r="C53" s="35"/>
      <c r="D53" s="35"/>
      <c r="E53" s="49"/>
      <c r="F53" s="49"/>
      <c r="G53" s="49"/>
      <c r="H53" s="49"/>
      <c r="I53" s="49"/>
      <c r="J53" s="55">
        <v>491148.5</v>
      </c>
      <c r="K53" s="49"/>
      <c r="L53" s="55">
        <v>432138.08</v>
      </c>
    </row>
    <row r="54" spans="1:12" s="30" customFormat="1" ht="26.1" customHeight="1" x14ac:dyDescent="0.45">
      <c r="B54" s="35" t="s">
        <v>52</v>
      </c>
      <c r="C54" s="35"/>
      <c r="D54" s="35"/>
      <c r="E54" s="49"/>
      <c r="F54" s="49"/>
      <c r="G54" s="49"/>
      <c r="H54" s="49"/>
      <c r="I54" s="49"/>
      <c r="J54" s="55">
        <v>973174.89</v>
      </c>
      <c r="K54" s="49"/>
      <c r="L54" s="55">
        <v>1040882.05</v>
      </c>
    </row>
    <row r="55" spans="1:12" s="30" customFormat="1" ht="26.1" customHeight="1" thickBot="1" x14ac:dyDescent="0.5">
      <c r="D55" s="35" t="s">
        <v>8</v>
      </c>
      <c r="E55" s="49"/>
      <c r="F55" s="49"/>
      <c r="G55" s="49"/>
      <c r="H55" s="49"/>
      <c r="I55" s="49"/>
      <c r="J55" s="59">
        <f>SUM(J53:J54)</f>
        <v>1464323.3900000001</v>
      </c>
      <c r="K55" s="49"/>
      <c r="L55" s="59">
        <f>SUM(L53:L54)</f>
        <v>1473020.1300000001</v>
      </c>
    </row>
    <row r="56" spans="1:12" s="30" customFormat="1" ht="26.1" customHeight="1" thickTop="1" x14ac:dyDescent="0.45">
      <c r="D56" s="35"/>
      <c r="E56" s="49"/>
      <c r="F56" s="49"/>
      <c r="G56" s="49"/>
      <c r="H56" s="49"/>
      <c r="I56" s="49"/>
      <c r="J56" s="56"/>
      <c r="K56" s="49"/>
      <c r="L56" s="56"/>
    </row>
    <row r="57" spans="1:12" s="30" customFormat="1" ht="26.1" customHeight="1" x14ac:dyDescent="0.45">
      <c r="D57" s="35"/>
      <c r="E57" s="49"/>
      <c r="F57" s="49"/>
      <c r="G57" s="49"/>
      <c r="H57" s="49"/>
      <c r="I57" s="49"/>
      <c r="J57" s="56"/>
      <c r="K57" s="49"/>
      <c r="L57" s="56"/>
    </row>
    <row r="58" spans="1:12" s="30" customFormat="1" ht="26.1" customHeight="1" x14ac:dyDescent="0.45">
      <c r="D58" s="127" t="s">
        <v>200</v>
      </c>
      <c r="E58" s="128"/>
      <c r="F58" s="129"/>
      <c r="G58" s="49"/>
      <c r="H58" s="49"/>
      <c r="I58" s="49"/>
      <c r="J58" s="56"/>
      <c r="K58" s="49"/>
      <c r="L58" s="56"/>
    </row>
    <row r="59" spans="1:12" s="30" customFormat="1" ht="26.1" customHeight="1" x14ac:dyDescent="0.45">
      <c r="D59" s="130" t="s">
        <v>201</v>
      </c>
      <c r="E59" s="128"/>
      <c r="F59" s="129"/>
      <c r="G59" s="49"/>
      <c r="H59" s="49"/>
      <c r="I59" s="49"/>
      <c r="J59" s="56"/>
      <c r="K59" s="49"/>
      <c r="L59" s="56"/>
    </row>
    <row r="60" spans="1:12" s="30" customFormat="1" ht="24.6" customHeight="1" x14ac:dyDescent="0.45">
      <c r="A60" s="170" t="s">
        <v>268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s="30" customFormat="1" ht="24.6" customHeight="1" x14ac:dyDescent="0.45">
      <c r="D61" s="35"/>
      <c r="E61" s="49"/>
      <c r="F61" s="49"/>
      <c r="G61" s="49"/>
      <c r="H61" s="49"/>
      <c r="I61" s="49"/>
      <c r="J61" s="56"/>
      <c r="K61" s="49"/>
      <c r="L61" s="56"/>
    </row>
    <row r="62" spans="1:12" s="30" customFormat="1" ht="24.6" customHeight="1" x14ac:dyDescent="0.45">
      <c r="A62" s="32" t="s">
        <v>118</v>
      </c>
      <c r="B62" s="32"/>
      <c r="C62" s="32"/>
      <c r="D62" s="32"/>
      <c r="E62" s="49"/>
      <c r="F62" s="49"/>
      <c r="G62" s="49"/>
      <c r="H62" s="49"/>
      <c r="I62" s="49"/>
      <c r="J62" s="35"/>
      <c r="K62" s="46"/>
      <c r="L62" s="46"/>
    </row>
    <row r="63" spans="1:12" s="30" customFormat="1" ht="24.6" customHeight="1" x14ac:dyDescent="0.45">
      <c r="A63" s="32"/>
      <c r="B63" s="32"/>
      <c r="C63" s="32"/>
      <c r="D63" s="32"/>
      <c r="E63" s="49"/>
      <c r="F63" s="49"/>
      <c r="G63" s="49"/>
      <c r="H63" s="49"/>
      <c r="I63" s="49"/>
      <c r="J63" s="35"/>
      <c r="K63" s="46"/>
      <c r="L63" s="48" t="s">
        <v>17</v>
      </c>
    </row>
    <row r="64" spans="1:12" s="30" customFormat="1" ht="24.6" customHeight="1" x14ac:dyDescent="0.45">
      <c r="A64" s="37"/>
      <c r="B64" s="37"/>
      <c r="C64" s="37"/>
      <c r="D64" s="37"/>
      <c r="E64" s="49"/>
      <c r="F64" s="49"/>
      <c r="G64" s="49"/>
      <c r="H64" s="60" t="s">
        <v>38</v>
      </c>
      <c r="I64" s="60"/>
      <c r="J64" s="61" t="s">
        <v>98</v>
      </c>
      <c r="K64" s="62"/>
      <c r="L64" s="63" t="s">
        <v>8</v>
      </c>
    </row>
    <row r="65" spans="1:12" s="30" customFormat="1" ht="24.6" customHeight="1" x14ac:dyDescent="0.45">
      <c r="A65" s="37"/>
      <c r="B65" s="37" t="s">
        <v>37</v>
      </c>
      <c r="C65" s="37"/>
      <c r="D65" s="37"/>
      <c r="E65" s="49"/>
      <c r="F65" s="49"/>
      <c r="G65" s="49"/>
      <c r="H65" s="64"/>
      <c r="I65" s="64"/>
      <c r="J65" s="65"/>
      <c r="K65" s="66"/>
      <c r="L65" s="54"/>
    </row>
    <row r="66" spans="1:12" s="30" customFormat="1" ht="24.6" customHeight="1" x14ac:dyDescent="0.45">
      <c r="B66" s="35"/>
      <c r="C66" s="35" t="s">
        <v>249</v>
      </c>
      <c r="D66" s="35"/>
      <c r="E66" s="49"/>
      <c r="F66" s="49"/>
      <c r="G66" s="49"/>
      <c r="H66" s="45">
        <v>219067638.81999999</v>
      </c>
      <c r="I66" s="45"/>
      <c r="J66" s="46">
        <v>4402700.9800000004</v>
      </c>
      <c r="K66" s="45"/>
      <c r="L66" s="46">
        <v>223470339.79999998</v>
      </c>
    </row>
    <row r="67" spans="1:12" s="30" customFormat="1" ht="24.6" customHeight="1" x14ac:dyDescent="0.45">
      <c r="B67" s="35"/>
      <c r="C67" s="30" t="s">
        <v>178</v>
      </c>
      <c r="D67" s="35"/>
      <c r="E67" s="49"/>
      <c r="F67" s="49"/>
      <c r="G67" s="49"/>
      <c r="H67" s="45">
        <v>2000000</v>
      </c>
      <c r="I67" s="45"/>
      <c r="J67" s="46">
        <v>0</v>
      </c>
      <c r="K67" s="45"/>
      <c r="L67" s="46">
        <v>2000000</v>
      </c>
    </row>
    <row r="68" spans="1:12" s="30" customFormat="1" ht="24.6" customHeight="1" x14ac:dyDescent="0.45">
      <c r="B68" s="35"/>
      <c r="C68" s="35" t="s">
        <v>184</v>
      </c>
      <c r="D68" s="35"/>
      <c r="E68" s="49"/>
      <c r="F68" s="49"/>
      <c r="G68" s="49"/>
      <c r="H68" s="67">
        <v>111073.73</v>
      </c>
      <c r="I68" s="49"/>
      <c r="J68" s="68">
        <v>0</v>
      </c>
      <c r="K68" s="49"/>
      <c r="L68" s="68">
        <v>111073.73</v>
      </c>
    </row>
    <row r="69" spans="1:12" s="30" customFormat="1" ht="24.6" customHeight="1" x14ac:dyDescent="0.45">
      <c r="C69" s="30" t="s">
        <v>179</v>
      </c>
      <c r="D69" s="35"/>
      <c r="E69" s="49"/>
      <c r="F69" s="49"/>
      <c r="G69" s="49"/>
      <c r="H69" s="49">
        <f>SUM(H66:H68)</f>
        <v>221178712.54999998</v>
      </c>
      <c r="I69" s="49"/>
      <c r="J69" s="30">
        <f>SUM(J66:J67)</f>
        <v>4402700.9800000004</v>
      </c>
      <c r="K69" s="49"/>
      <c r="L69" s="30">
        <f>SUM(L66:L68)</f>
        <v>225581413.52999997</v>
      </c>
    </row>
    <row r="70" spans="1:12" s="30" customFormat="1" ht="24.6" customHeight="1" x14ac:dyDescent="0.45">
      <c r="C70" s="30" t="s">
        <v>263</v>
      </c>
      <c r="D70" s="35"/>
      <c r="E70" s="49"/>
      <c r="F70" s="49"/>
      <c r="G70" s="49"/>
      <c r="H70" s="49">
        <v>-683726.98999997973</v>
      </c>
      <c r="I70" s="49"/>
      <c r="J70" s="30">
        <v>0</v>
      </c>
      <c r="K70" s="49"/>
      <c r="L70" s="46">
        <f>+H70+J70</f>
        <v>-683726.98999997973</v>
      </c>
    </row>
    <row r="71" spans="1:12" s="30" customFormat="1" ht="24.6" customHeight="1" thickBot="1" x14ac:dyDescent="0.5">
      <c r="C71" s="30" t="s">
        <v>250</v>
      </c>
      <c r="D71" s="35"/>
      <c r="E71" s="49"/>
      <c r="F71" s="49"/>
      <c r="G71" s="49"/>
      <c r="H71" s="69">
        <f>SUM(H69:H70)</f>
        <v>220494985.56</v>
      </c>
      <c r="I71" s="49"/>
      <c r="J71" s="70">
        <f>SUM(J69:J70)</f>
        <v>4402700.9800000004</v>
      </c>
      <c r="K71" s="49"/>
      <c r="L71" s="70">
        <f>SUM(L69:L70)</f>
        <v>224897686.53999999</v>
      </c>
    </row>
    <row r="72" spans="1:12" s="30" customFormat="1" ht="24.6" customHeight="1" thickTop="1" x14ac:dyDescent="0.45">
      <c r="B72" s="37" t="s">
        <v>99</v>
      </c>
      <c r="C72" s="35"/>
      <c r="D72" s="35"/>
      <c r="E72" s="49"/>
      <c r="F72" s="49"/>
      <c r="G72" s="49"/>
      <c r="H72" s="49"/>
      <c r="I72" s="49"/>
      <c r="J72" s="46"/>
      <c r="K72" s="49"/>
      <c r="L72" s="46"/>
    </row>
    <row r="73" spans="1:12" s="30" customFormat="1" ht="24.6" customHeight="1" thickBot="1" x14ac:dyDescent="0.5">
      <c r="B73" s="35"/>
      <c r="C73" s="35" t="str">
        <f>+C71</f>
        <v xml:space="preserve"> ณ วันที่ 31 มีนาคม 2560</v>
      </c>
      <c r="D73" s="35"/>
      <c r="E73" s="49"/>
      <c r="F73" s="49"/>
      <c r="G73" s="49"/>
      <c r="H73" s="49">
        <f>+H71</f>
        <v>220494985.56</v>
      </c>
      <c r="I73" s="49"/>
      <c r="J73" s="46">
        <f>+J71</f>
        <v>4402700.9800000004</v>
      </c>
      <c r="K73" s="49"/>
      <c r="L73" s="46">
        <f>+L71</f>
        <v>224897686.53999999</v>
      </c>
    </row>
    <row r="74" spans="1:12" s="30" customFormat="1" ht="24.6" customHeight="1" thickTop="1" thickBot="1" x14ac:dyDescent="0.5">
      <c r="B74" s="35"/>
      <c r="C74" s="35" t="str">
        <f>+C69</f>
        <v xml:space="preserve"> ณ วันที่ 31 ธันวาคม 2559</v>
      </c>
      <c r="D74" s="35"/>
      <c r="E74" s="49"/>
      <c r="F74" s="49"/>
      <c r="G74" s="49"/>
      <c r="H74" s="71">
        <f>+H69</f>
        <v>221178712.54999998</v>
      </c>
      <c r="I74" s="49"/>
      <c r="J74" s="72">
        <f>+J69</f>
        <v>4402700.9800000004</v>
      </c>
      <c r="K74" s="49"/>
      <c r="L74" s="72">
        <f>+L69</f>
        <v>225581413.52999997</v>
      </c>
    </row>
    <row r="75" spans="1:12" s="30" customFormat="1" ht="24.6" customHeight="1" thickTop="1" x14ac:dyDescent="0.45">
      <c r="B75" s="35" t="s">
        <v>185</v>
      </c>
      <c r="C75" s="35"/>
      <c r="D75" s="35"/>
      <c r="E75" s="49"/>
      <c r="F75" s="49"/>
      <c r="G75" s="49"/>
      <c r="H75" s="45"/>
      <c r="I75" s="49"/>
      <c r="J75" s="46"/>
      <c r="K75" s="49"/>
      <c r="L75" s="46"/>
    </row>
    <row r="76" spans="1:12" s="30" customFormat="1" ht="24.6" customHeight="1" x14ac:dyDescent="0.45">
      <c r="B76" s="35"/>
      <c r="C76" s="35" t="str">
        <f>+C73</f>
        <v xml:space="preserve"> ณ วันที่ 31 มีนาคม 2560</v>
      </c>
      <c r="D76" s="35"/>
      <c r="E76" s="49"/>
      <c r="F76" s="49"/>
      <c r="G76" s="49"/>
      <c r="H76" s="45"/>
      <c r="I76" s="49"/>
      <c r="J76" s="46"/>
      <c r="K76" s="49"/>
      <c r="L76" s="46">
        <v>818154000</v>
      </c>
    </row>
    <row r="77" spans="1:12" s="30" customFormat="1" ht="24.6" customHeight="1" x14ac:dyDescent="0.45">
      <c r="B77" s="35"/>
      <c r="C77" s="35" t="str">
        <f>+C74</f>
        <v xml:space="preserve"> ณ วันที่ 31 ธันวาคม 2559</v>
      </c>
      <c r="D77" s="35"/>
      <c r="E77" s="49"/>
      <c r="F77" s="49"/>
      <c r="G77" s="49"/>
      <c r="H77" s="45"/>
      <c r="I77" s="49"/>
      <c r="J77" s="46"/>
      <c r="K77" s="49"/>
      <c r="L77" s="46">
        <v>818154000</v>
      </c>
    </row>
    <row r="78" spans="1:12" s="121" customFormat="1" ht="24.6" customHeight="1" x14ac:dyDescent="0.45">
      <c r="A78" s="55"/>
      <c r="B78" s="55" t="s">
        <v>339</v>
      </c>
      <c r="C78" s="55"/>
      <c r="D78" s="55"/>
      <c r="E78" s="73"/>
      <c r="F78" s="73"/>
      <c r="G78" s="73"/>
      <c r="H78" s="73"/>
      <c r="I78" s="73"/>
      <c r="J78" s="120"/>
      <c r="K78" s="73"/>
      <c r="L78" s="51"/>
    </row>
    <row r="79" spans="1:12" s="121" customFormat="1" ht="24.6" customHeight="1" x14ac:dyDescent="0.45">
      <c r="A79" s="55" t="s">
        <v>300</v>
      </c>
      <c r="B79" s="55"/>
      <c r="C79" s="55"/>
      <c r="D79" s="55"/>
      <c r="E79" s="73"/>
      <c r="F79" s="73"/>
      <c r="G79" s="73"/>
      <c r="H79" s="73"/>
      <c r="I79" s="73"/>
      <c r="J79" s="120"/>
      <c r="K79" s="73"/>
      <c r="L79" s="51"/>
    </row>
    <row r="80" spans="1:12" s="121" customFormat="1" ht="24.6" customHeight="1" x14ac:dyDescent="0.45">
      <c r="A80" s="55" t="s">
        <v>299</v>
      </c>
      <c r="B80" s="55"/>
      <c r="C80" s="55"/>
      <c r="D80" s="55"/>
      <c r="E80" s="73"/>
      <c r="F80" s="73"/>
      <c r="G80" s="73"/>
      <c r="H80" s="73"/>
      <c r="I80" s="73"/>
      <c r="J80" s="120"/>
      <c r="K80" s="73"/>
      <c r="L80" s="51"/>
    </row>
    <row r="81" spans="1:12" s="82" customFormat="1" ht="24.6" customHeight="1" x14ac:dyDescent="0.45">
      <c r="A81" s="55"/>
      <c r="B81" s="55" t="s">
        <v>205</v>
      </c>
      <c r="C81" s="55"/>
      <c r="D81" s="55"/>
      <c r="E81" s="73"/>
      <c r="F81" s="73"/>
      <c r="G81" s="73"/>
      <c r="H81" s="73"/>
      <c r="I81" s="73"/>
      <c r="J81" s="79"/>
      <c r="K81" s="73"/>
      <c r="L81" s="79"/>
    </row>
    <row r="82" spans="1:12" s="82" customFormat="1" ht="24.6" customHeight="1" x14ac:dyDescent="0.45">
      <c r="A82" s="55" t="s">
        <v>206</v>
      </c>
      <c r="B82" s="55"/>
      <c r="C82" s="55"/>
      <c r="D82" s="55"/>
      <c r="E82" s="73"/>
      <c r="F82" s="73"/>
      <c r="G82" s="73"/>
      <c r="H82" s="73"/>
      <c r="I82" s="73"/>
      <c r="J82" s="79"/>
      <c r="K82" s="73"/>
      <c r="L82" s="79"/>
    </row>
    <row r="83" spans="1:12" s="82" customFormat="1" ht="24.6" customHeight="1" x14ac:dyDescent="0.45">
      <c r="A83" s="55" t="s">
        <v>207</v>
      </c>
      <c r="B83" s="55"/>
      <c r="C83" s="55"/>
      <c r="D83" s="55"/>
      <c r="E83" s="73"/>
      <c r="F83" s="73"/>
      <c r="G83" s="73"/>
      <c r="H83" s="73"/>
      <c r="I83" s="73"/>
      <c r="J83" s="79"/>
      <c r="K83" s="73"/>
      <c r="L83" s="79"/>
    </row>
    <row r="84" spans="1:12" s="82" customFormat="1" ht="24.6" customHeight="1" x14ac:dyDescent="0.45">
      <c r="A84" s="55" t="s">
        <v>204</v>
      </c>
      <c r="B84" s="55"/>
      <c r="C84" s="55"/>
      <c r="D84" s="55"/>
      <c r="E84" s="73"/>
      <c r="F84" s="73"/>
      <c r="G84" s="73"/>
      <c r="H84" s="73"/>
      <c r="I84" s="73"/>
      <c r="J84" s="79"/>
      <c r="K84" s="73"/>
      <c r="L84" s="79"/>
    </row>
    <row r="85" spans="1:12" s="30" customFormat="1" ht="24.6" customHeight="1" x14ac:dyDescent="0.45">
      <c r="B85" s="35" t="s">
        <v>180</v>
      </c>
      <c r="C85" s="35"/>
      <c r="D85" s="35"/>
      <c r="E85" s="49"/>
      <c r="F85" s="49"/>
      <c r="G85" s="49"/>
      <c r="H85" s="49"/>
      <c r="I85" s="49"/>
      <c r="J85" s="46"/>
      <c r="K85" s="49"/>
      <c r="L85" s="46"/>
    </row>
    <row r="86" spans="1:12" s="30" customFormat="1" ht="24.6" customHeight="1" x14ac:dyDescent="0.45">
      <c r="A86" s="55" t="s">
        <v>301</v>
      </c>
      <c r="B86" s="35"/>
      <c r="C86" s="35"/>
      <c r="D86" s="35"/>
      <c r="E86" s="49"/>
      <c r="F86" s="49"/>
      <c r="G86" s="49"/>
      <c r="H86" s="49"/>
      <c r="I86" s="49"/>
      <c r="J86" s="46"/>
      <c r="K86" s="49"/>
      <c r="L86" s="46"/>
    </row>
    <row r="87" spans="1:12" s="30" customFormat="1" ht="24.6" customHeight="1" x14ac:dyDescent="0.45">
      <c r="A87" s="55" t="s">
        <v>181</v>
      </c>
      <c r="B87" s="35"/>
      <c r="C87" s="35"/>
      <c r="D87" s="35"/>
      <c r="E87" s="49"/>
      <c r="F87" s="49"/>
      <c r="G87" s="49"/>
      <c r="H87" s="49"/>
      <c r="I87" s="49"/>
      <c r="J87" s="46"/>
      <c r="K87" s="49"/>
      <c r="L87" s="46"/>
    </row>
    <row r="88" spans="1:12" s="121" customFormat="1" ht="24.6" customHeight="1" x14ac:dyDescent="0.45">
      <c r="B88" s="55" t="s">
        <v>303</v>
      </c>
      <c r="C88" s="55"/>
      <c r="D88" s="55"/>
      <c r="E88" s="73"/>
      <c r="F88" s="73"/>
      <c r="G88" s="73"/>
      <c r="H88" s="73"/>
      <c r="I88" s="73"/>
      <c r="J88" s="56"/>
      <c r="K88" s="73"/>
      <c r="L88" s="56"/>
    </row>
    <row r="89" spans="1:12" s="121" customFormat="1" ht="24.6" customHeight="1" x14ac:dyDescent="0.45">
      <c r="A89" s="55" t="s">
        <v>302</v>
      </c>
      <c r="B89" s="55"/>
      <c r="C89" s="55"/>
      <c r="D89" s="55"/>
      <c r="E89" s="73"/>
      <c r="F89" s="73"/>
      <c r="G89" s="73"/>
      <c r="H89" s="73"/>
      <c r="I89" s="73"/>
      <c r="J89" s="56"/>
      <c r="K89" s="73"/>
      <c r="L89" s="56"/>
    </row>
    <row r="90" spans="1:12" s="82" customFormat="1" ht="24.6" customHeight="1" x14ac:dyDescent="0.45">
      <c r="A90" s="55"/>
      <c r="B90" s="55"/>
      <c r="C90" s="55"/>
      <c r="D90" s="55"/>
      <c r="E90" s="73"/>
      <c r="F90" s="73"/>
      <c r="G90" s="73"/>
      <c r="H90" s="73"/>
      <c r="I90" s="73"/>
      <c r="J90" s="79"/>
      <c r="K90" s="73"/>
      <c r="L90" s="79"/>
    </row>
    <row r="91" spans="1:12" s="30" customFormat="1" ht="24.6" customHeight="1" x14ac:dyDescent="0.45">
      <c r="B91" s="35"/>
      <c r="C91" s="35"/>
      <c r="D91" s="35"/>
      <c r="E91" s="49"/>
      <c r="F91" s="49"/>
      <c r="G91" s="49"/>
      <c r="H91" s="45"/>
      <c r="I91" s="49"/>
      <c r="J91" s="46"/>
      <c r="K91" s="49"/>
      <c r="L91" s="46"/>
    </row>
    <row r="92" spans="1:12" s="34" customFormat="1" ht="24.6" customHeight="1" x14ac:dyDescent="0.45">
      <c r="A92" s="34" t="s">
        <v>1</v>
      </c>
      <c r="B92" s="33"/>
      <c r="C92" s="33"/>
      <c r="D92" s="127" t="s">
        <v>200</v>
      </c>
      <c r="E92" s="128"/>
      <c r="F92" s="129"/>
      <c r="G92" s="129"/>
      <c r="H92" s="33"/>
      <c r="I92" s="33"/>
      <c r="J92" s="33"/>
      <c r="K92" s="33"/>
    </row>
    <row r="93" spans="1:12" s="34" customFormat="1" ht="24.6" customHeight="1" x14ac:dyDescent="0.45">
      <c r="A93" s="28" t="s">
        <v>36</v>
      </c>
      <c r="B93" s="33"/>
      <c r="C93" s="33"/>
      <c r="D93" s="130" t="s">
        <v>201</v>
      </c>
      <c r="E93" s="128"/>
      <c r="F93" s="129"/>
      <c r="G93" s="129"/>
      <c r="H93" s="33"/>
      <c r="I93" s="33"/>
      <c r="J93" s="33"/>
      <c r="K93" s="33"/>
    </row>
  </sheetData>
  <mergeCells count="3">
    <mergeCell ref="A1:L1"/>
    <mergeCell ref="A28:L28"/>
    <mergeCell ref="A60:L60"/>
  </mergeCells>
  <phoneticPr fontId="0" type="noConversion"/>
  <printOptions horizontalCentered="1"/>
  <pageMargins left="0.77" right="0.27559055118110237" top="0.61" bottom="0.5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91"/>
  <sheetViews>
    <sheetView topLeftCell="A106" zoomScale="80" zoomScaleNormal="80" zoomScaleSheetLayoutView="100" workbookViewId="0">
      <selection activeCell="G181" sqref="G181"/>
    </sheetView>
  </sheetViews>
  <sheetFormatPr defaultRowHeight="26.25" customHeight="1" x14ac:dyDescent="0.45"/>
  <cols>
    <col min="1" max="1" width="34.28515625" style="77" customWidth="1"/>
    <col min="2" max="2" width="0.85546875" style="77" customWidth="1"/>
    <col min="3" max="3" width="14.28515625" style="77" customWidth="1"/>
    <col min="4" max="4" width="1.28515625" style="77" customWidth="1"/>
    <col min="5" max="5" width="14.28515625" style="77" customWidth="1"/>
    <col min="6" max="6" width="1.28515625" style="77" customWidth="1"/>
    <col min="7" max="7" width="14.28515625" style="77" customWidth="1"/>
    <col min="8" max="8" width="1.28515625" style="77" customWidth="1"/>
    <col min="9" max="9" width="14.28515625" style="77" customWidth="1"/>
    <col min="10" max="10" width="5.140625" style="77" customWidth="1"/>
    <col min="11" max="11" width="9.140625" style="77"/>
    <col min="12" max="12" width="12.42578125" style="77" bestFit="1" customWidth="1"/>
    <col min="13" max="16384" width="9.140625" style="77"/>
  </cols>
  <sheetData>
    <row r="1" spans="1:9" s="74" customFormat="1" ht="27" customHeight="1" x14ac:dyDescent="0.45">
      <c r="A1" s="171" t="s">
        <v>269</v>
      </c>
      <c r="B1" s="171"/>
      <c r="C1" s="171"/>
      <c r="D1" s="171"/>
      <c r="E1" s="171"/>
      <c r="F1" s="171"/>
      <c r="G1" s="171"/>
      <c r="H1" s="171"/>
      <c r="I1" s="171"/>
    </row>
    <row r="2" spans="1:9" s="74" customFormat="1" ht="27" customHeight="1" x14ac:dyDescent="0.45">
      <c r="A2" s="55"/>
      <c r="C2" s="75"/>
      <c r="I2" s="75"/>
    </row>
    <row r="3" spans="1:9" s="74" customFormat="1" ht="27" customHeight="1" x14ac:dyDescent="0.45">
      <c r="A3" s="78" t="s">
        <v>304</v>
      </c>
      <c r="C3" s="75"/>
      <c r="I3" s="75"/>
    </row>
    <row r="4" spans="1:9" s="74" customFormat="1" ht="27" customHeight="1" x14ac:dyDescent="0.45">
      <c r="A4" s="55" t="s">
        <v>308</v>
      </c>
      <c r="C4" s="75"/>
      <c r="I4" s="75"/>
    </row>
    <row r="5" spans="1:9" s="74" customFormat="1" ht="27" customHeight="1" x14ac:dyDescent="0.45">
      <c r="A5" s="55" t="s">
        <v>305</v>
      </c>
      <c r="C5" s="75"/>
      <c r="I5" s="75"/>
    </row>
    <row r="6" spans="1:9" s="74" customFormat="1" ht="27" customHeight="1" x14ac:dyDescent="0.45">
      <c r="A6" s="55"/>
      <c r="C6" s="75"/>
      <c r="I6" s="80" t="s">
        <v>17</v>
      </c>
    </row>
    <row r="7" spans="1:9" s="74" customFormat="1" ht="27" customHeight="1" x14ac:dyDescent="0.45">
      <c r="A7" s="55"/>
      <c r="C7" s="75"/>
      <c r="G7" s="53" t="s">
        <v>247</v>
      </c>
      <c r="H7" s="30"/>
      <c r="I7" s="54" t="s">
        <v>248</v>
      </c>
    </row>
    <row r="8" spans="1:9" s="74" customFormat="1" ht="27" customHeight="1" x14ac:dyDescent="0.45">
      <c r="A8" s="55" t="s">
        <v>294</v>
      </c>
      <c r="C8" s="75"/>
      <c r="G8" s="74">
        <v>564044023.17999995</v>
      </c>
      <c r="I8" s="75">
        <v>617327937.57000005</v>
      </c>
    </row>
    <row r="9" spans="1:9" s="74" customFormat="1" ht="27" customHeight="1" x14ac:dyDescent="0.45">
      <c r="A9" s="55" t="s">
        <v>295</v>
      </c>
      <c r="C9" s="75"/>
      <c r="G9" s="74">
        <v>757527.08</v>
      </c>
      <c r="I9" s="75">
        <v>2300503.4500000002</v>
      </c>
    </row>
    <row r="10" spans="1:9" s="74" customFormat="1" ht="27" customHeight="1" x14ac:dyDescent="0.45">
      <c r="A10" s="55" t="s">
        <v>296</v>
      </c>
      <c r="C10" s="75"/>
      <c r="G10" s="74">
        <v>-13636729.960000001</v>
      </c>
      <c r="I10" s="75">
        <v>-55584417.840000004</v>
      </c>
    </row>
    <row r="11" spans="1:9" s="74" customFormat="1" ht="27" customHeight="1" x14ac:dyDescent="0.45">
      <c r="A11" s="55" t="s">
        <v>297</v>
      </c>
      <c r="C11" s="75"/>
      <c r="G11" s="74">
        <v>-3436241.3</v>
      </c>
      <c r="I11" s="75">
        <v>-3436241.3</v>
      </c>
    </row>
    <row r="12" spans="1:9" s="74" customFormat="1" ht="27" customHeight="1" thickBot="1" x14ac:dyDescent="0.5">
      <c r="A12" s="55" t="s">
        <v>298</v>
      </c>
      <c r="C12" s="75"/>
      <c r="G12" s="94">
        <f>SUM(G8:G11)</f>
        <v>547728579</v>
      </c>
      <c r="I12" s="94">
        <f>SUM(I8:I11)</f>
        <v>560607781.88000011</v>
      </c>
    </row>
    <row r="13" spans="1:9" s="74" customFormat="1" ht="27" customHeight="1" thickTop="1" x14ac:dyDescent="0.45">
      <c r="A13" s="78" t="s">
        <v>119</v>
      </c>
      <c r="C13" s="75"/>
      <c r="I13" s="75"/>
    </row>
    <row r="14" spans="1:9" s="74" customFormat="1" ht="27" customHeight="1" x14ac:dyDescent="0.45">
      <c r="A14" s="55" t="s">
        <v>307</v>
      </c>
      <c r="C14" s="75"/>
      <c r="I14" s="75"/>
    </row>
    <row r="15" spans="1:9" s="74" customFormat="1" ht="27" customHeight="1" x14ac:dyDescent="0.45">
      <c r="A15" s="55" t="s">
        <v>306</v>
      </c>
      <c r="C15" s="75"/>
      <c r="I15" s="75"/>
    </row>
    <row r="16" spans="1:9" s="74" customFormat="1" ht="27" customHeight="1" x14ac:dyDescent="0.45">
      <c r="A16" s="55" t="s">
        <v>251</v>
      </c>
      <c r="C16" s="75"/>
      <c r="I16" s="75"/>
    </row>
    <row r="17" spans="1:9" ht="27" customHeight="1" x14ac:dyDescent="0.45">
      <c r="A17" s="78" t="s">
        <v>120</v>
      </c>
      <c r="B17" s="76"/>
      <c r="C17" s="76"/>
      <c r="D17" s="76"/>
      <c r="E17" s="76"/>
      <c r="F17" s="76"/>
      <c r="G17" s="76"/>
      <c r="H17" s="76"/>
      <c r="I17" s="76"/>
    </row>
    <row r="18" spans="1:9" ht="27" customHeight="1" x14ac:dyDescent="0.45">
      <c r="A18" s="78"/>
      <c r="B18" s="76"/>
      <c r="C18" s="76"/>
      <c r="D18" s="76"/>
      <c r="E18" s="76"/>
      <c r="F18" s="76"/>
      <c r="G18" s="55"/>
      <c r="H18" s="79"/>
      <c r="I18" s="80" t="s">
        <v>17</v>
      </c>
    </row>
    <row r="19" spans="1:9" ht="27" customHeight="1" x14ac:dyDescent="0.45">
      <c r="B19" s="76"/>
      <c r="C19" s="76"/>
      <c r="D19" s="76"/>
      <c r="E19" s="76"/>
      <c r="F19" s="76"/>
      <c r="G19" s="53" t="s">
        <v>247</v>
      </c>
      <c r="H19" s="30"/>
      <c r="I19" s="54" t="s">
        <v>248</v>
      </c>
    </row>
    <row r="20" spans="1:9" ht="27" customHeight="1" x14ac:dyDescent="0.45">
      <c r="A20" s="55" t="s">
        <v>18</v>
      </c>
      <c r="B20" s="76"/>
      <c r="C20" s="76"/>
      <c r="D20" s="76"/>
      <c r="E20" s="76"/>
      <c r="F20" s="76"/>
      <c r="G20" s="83">
        <v>121650000</v>
      </c>
      <c r="H20" s="76"/>
      <c r="I20" s="83">
        <v>121650000</v>
      </c>
    </row>
    <row r="21" spans="1:9" ht="27" customHeight="1" x14ac:dyDescent="0.45">
      <c r="A21" s="55" t="s">
        <v>27</v>
      </c>
      <c r="B21" s="76"/>
      <c r="C21" s="76"/>
      <c r="D21" s="76"/>
      <c r="E21" s="76"/>
      <c r="F21" s="76"/>
      <c r="G21" s="83">
        <v>-47803677.649999999</v>
      </c>
      <c r="H21" s="76"/>
      <c r="I21" s="83">
        <v>-43520872.659999996</v>
      </c>
    </row>
    <row r="22" spans="1:9" ht="27" customHeight="1" x14ac:dyDescent="0.45">
      <c r="A22" s="55" t="s">
        <v>252</v>
      </c>
      <c r="B22" s="76"/>
      <c r="C22" s="76"/>
      <c r="D22" s="76"/>
      <c r="E22" s="76"/>
      <c r="F22" s="76"/>
      <c r="G22" s="83">
        <v>-1056814.26</v>
      </c>
      <c r="H22" s="76"/>
      <c r="I22" s="83">
        <v>-4282804.99</v>
      </c>
    </row>
    <row r="23" spans="1:9" ht="27" customHeight="1" thickBot="1" x14ac:dyDescent="0.5">
      <c r="A23" s="55" t="s">
        <v>33</v>
      </c>
      <c r="G23" s="84">
        <f>SUM(G20:G22)</f>
        <v>72789508.089999989</v>
      </c>
      <c r="I23" s="84">
        <f>SUM(I20:I22)</f>
        <v>73846322.350000009</v>
      </c>
    </row>
    <row r="24" spans="1:9" ht="27" customHeight="1" thickTop="1" x14ac:dyDescent="0.45">
      <c r="A24" s="55" t="s">
        <v>309</v>
      </c>
      <c r="G24" s="85"/>
      <c r="I24" s="85"/>
    </row>
    <row r="25" spans="1:9" ht="27" customHeight="1" x14ac:dyDescent="0.45">
      <c r="A25" s="55" t="s">
        <v>310</v>
      </c>
      <c r="G25" s="85"/>
      <c r="I25" s="85"/>
    </row>
    <row r="26" spans="1:9" ht="27" customHeight="1" x14ac:dyDescent="0.45">
      <c r="A26" s="55" t="s">
        <v>311</v>
      </c>
      <c r="G26" s="85"/>
      <c r="I26" s="85"/>
    </row>
    <row r="27" spans="1:9" ht="27" customHeight="1" x14ac:dyDescent="0.45">
      <c r="A27" s="55" t="s">
        <v>174</v>
      </c>
      <c r="G27" s="85"/>
      <c r="I27" s="85"/>
    </row>
    <row r="28" spans="1:9" ht="27" customHeight="1" x14ac:dyDescent="0.45">
      <c r="A28" s="55"/>
      <c r="G28" s="85"/>
      <c r="I28" s="85"/>
    </row>
    <row r="29" spans="1:9" ht="27" customHeight="1" x14ac:dyDescent="0.45">
      <c r="A29" s="55"/>
      <c r="G29" s="85"/>
      <c r="I29" s="85"/>
    </row>
    <row r="30" spans="1:9" ht="27" customHeight="1" x14ac:dyDescent="0.45">
      <c r="A30" s="28" t="s">
        <v>1</v>
      </c>
      <c r="B30" s="76"/>
      <c r="C30" s="76"/>
      <c r="G30" s="85"/>
      <c r="I30" s="85"/>
    </row>
    <row r="31" spans="1:9" ht="27" customHeight="1" x14ac:dyDescent="0.45">
      <c r="A31" s="28" t="s">
        <v>36</v>
      </c>
      <c r="G31" s="85"/>
      <c r="I31" s="85"/>
    </row>
    <row r="32" spans="1:9" s="74" customFormat="1" ht="27" customHeight="1" x14ac:dyDescent="0.45">
      <c r="A32" s="171" t="s">
        <v>270</v>
      </c>
      <c r="B32" s="171"/>
      <c r="C32" s="171"/>
      <c r="D32" s="171"/>
      <c r="E32" s="171"/>
      <c r="F32" s="171"/>
      <c r="G32" s="171"/>
      <c r="H32" s="171"/>
      <c r="I32" s="171"/>
    </row>
    <row r="33" spans="1:9" s="74" customFormat="1" ht="27" customHeight="1" x14ac:dyDescent="0.4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27" customHeight="1" x14ac:dyDescent="0.45">
      <c r="A34" s="78" t="s">
        <v>134</v>
      </c>
      <c r="B34" s="76"/>
      <c r="C34" s="76"/>
      <c r="D34" s="76"/>
      <c r="E34" s="76"/>
      <c r="F34" s="76"/>
      <c r="G34" s="76"/>
      <c r="H34" s="76"/>
      <c r="I34" s="76"/>
    </row>
    <row r="35" spans="1:9" ht="27" customHeight="1" x14ac:dyDescent="0.45">
      <c r="A35" s="78"/>
      <c r="B35" s="76"/>
      <c r="C35" s="76"/>
      <c r="D35" s="76"/>
      <c r="E35" s="76"/>
      <c r="F35" s="76"/>
      <c r="G35" s="55"/>
      <c r="H35" s="79"/>
      <c r="I35" s="80" t="s">
        <v>17</v>
      </c>
    </row>
    <row r="36" spans="1:9" ht="27" customHeight="1" x14ac:dyDescent="0.45">
      <c r="B36" s="76"/>
      <c r="C36" s="76"/>
      <c r="D36" s="76"/>
      <c r="E36" s="76"/>
      <c r="F36" s="76"/>
      <c r="G36" s="31"/>
      <c r="H36" s="82"/>
      <c r="I36" s="81" t="s">
        <v>90</v>
      </c>
    </row>
    <row r="37" spans="1:9" ht="27" customHeight="1" x14ac:dyDescent="0.45">
      <c r="A37" s="55"/>
      <c r="B37" s="76"/>
      <c r="C37" s="76"/>
      <c r="D37" s="76"/>
      <c r="E37" s="76"/>
      <c r="F37" s="76"/>
      <c r="G37" s="83"/>
      <c r="H37" s="76"/>
      <c r="I37" s="86" t="s">
        <v>91</v>
      </c>
    </row>
    <row r="38" spans="1:9" ht="27" customHeight="1" x14ac:dyDescent="0.45">
      <c r="A38" s="87" t="s">
        <v>93</v>
      </c>
      <c r="B38" s="76"/>
      <c r="C38" s="76"/>
      <c r="D38" s="76"/>
      <c r="E38" s="76"/>
      <c r="F38" s="76"/>
      <c r="G38" s="83"/>
      <c r="H38" s="76"/>
      <c r="I38" s="83"/>
    </row>
    <row r="39" spans="1:9" ht="27" customHeight="1" x14ac:dyDescent="0.45">
      <c r="A39" s="88" t="s">
        <v>253</v>
      </c>
      <c r="B39" s="76"/>
      <c r="C39" s="76"/>
      <c r="D39" s="76"/>
      <c r="E39" s="76"/>
      <c r="F39" s="76"/>
      <c r="G39" s="83"/>
      <c r="H39" s="76"/>
      <c r="I39" s="83">
        <v>666275</v>
      </c>
    </row>
    <row r="40" spans="1:9" ht="27" customHeight="1" x14ac:dyDescent="0.45">
      <c r="A40" s="88" t="s">
        <v>92</v>
      </c>
      <c r="B40" s="76"/>
      <c r="C40" s="76"/>
      <c r="D40" s="76"/>
      <c r="E40" s="76"/>
      <c r="F40" s="76"/>
      <c r="G40" s="83"/>
      <c r="H40" s="76"/>
      <c r="I40" s="74">
        <v>90000</v>
      </c>
    </row>
    <row r="41" spans="1:9" ht="27" customHeight="1" x14ac:dyDescent="0.45">
      <c r="A41" s="88" t="s">
        <v>177</v>
      </c>
      <c r="B41" s="76"/>
      <c r="C41" s="76"/>
      <c r="D41" s="76"/>
      <c r="E41" s="76"/>
      <c r="F41" s="76"/>
      <c r="G41" s="83"/>
      <c r="H41" s="76"/>
      <c r="I41" s="89">
        <f>SUM(I39:I40)</f>
        <v>756275</v>
      </c>
    </row>
    <row r="42" spans="1:9" ht="27" customHeight="1" x14ac:dyDescent="0.45">
      <c r="A42" s="88" t="s">
        <v>92</v>
      </c>
      <c r="B42" s="76"/>
      <c r="C42" s="76"/>
      <c r="D42" s="76"/>
      <c r="E42" s="76"/>
      <c r="F42" s="76"/>
      <c r="G42" s="83"/>
      <c r="H42" s="76"/>
      <c r="I42" s="90">
        <v>0</v>
      </c>
    </row>
    <row r="43" spans="1:9" ht="27" customHeight="1" thickBot="1" x14ac:dyDescent="0.5">
      <c r="A43" s="88" t="s">
        <v>254</v>
      </c>
      <c r="B43" s="76"/>
      <c r="C43" s="76"/>
      <c r="D43" s="76"/>
      <c r="E43" s="76"/>
      <c r="F43" s="76"/>
      <c r="G43" s="83"/>
      <c r="H43" s="76"/>
      <c r="I43" s="91">
        <f>SUM(I41:I42)</f>
        <v>756275</v>
      </c>
    </row>
    <row r="44" spans="1:9" ht="27" customHeight="1" thickTop="1" x14ac:dyDescent="0.45">
      <c r="A44" s="87" t="s">
        <v>94</v>
      </c>
      <c r="B44" s="122"/>
      <c r="C44" s="122"/>
      <c r="D44" s="122"/>
      <c r="E44" s="122"/>
      <c r="F44" s="122"/>
      <c r="G44" s="83"/>
      <c r="H44" s="122"/>
      <c r="I44" s="80"/>
    </row>
    <row r="45" spans="1:9" ht="27" customHeight="1" x14ac:dyDescent="0.45">
      <c r="A45" s="88" t="s">
        <v>253</v>
      </c>
      <c r="B45" s="76"/>
      <c r="C45" s="76"/>
      <c r="D45" s="76"/>
      <c r="E45" s="76"/>
      <c r="F45" s="76"/>
      <c r="G45" s="83"/>
      <c r="H45" s="76"/>
      <c r="I45" s="83">
        <v>-228070.09</v>
      </c>
    </row>
    <row r="46" spans="1:9" ht="27" customHeight="1" x14ac:dyDescent="0.45">
      <c r="A46" s="88" t="s">
        <v>96</v>
      </c>
      <c r="B46" s="76"/>
      <c r="C46" s="76"/>
      <c r="D46" s="76"/>
      <c r="E46" s="76"/>
      <c r="F46" s="76"/>
      <c r="G46" s="83"/>
      <c r="H46" s="76"/>
      <c r="I46" s="83">
        <v>-145189.28</v>
      </c>
    </row>
    <row r="47" spans="1:9" ht="27" customHeight="1" x14ac:dyDescent="0.45">
      <c r="A47" s="88" t="s">
        <v>177</v>
      </c>
      <c r="B47" s="76"/>
      <c r="C47" s="76"/>
      <c r="D47" s="76"/>
      <c r="E47" s="76"/>
      <c r="F47" s="76"/>
      <c r="G47" s="83"/>
      <c r="H47" s="76"/>
      <c r="I47" s="89">
        <f>SUM(I45:I46)</f>
        <v>-373259.37</v>
      </c>
    </row>
    <row r="48" spans="1:9" ht="27" customHeight="1" x14ac:dyDescent="0.45">
      <c r="A48" s="88" t="s">
        <v>279</v>
      </c>
      <c r="B48" s="76"/>
      <c r="C48" s="76"/>
      <c r="D48" s="76"/>
      <c r="E48" s="76"/>
      <c r="F48" s="76"/>
      <c r="G48" s="83"/>
      <c r="H48" s="76"/>
      <c r="I48" s="83">
        <v>-37295.760000000002</v>
      </c>
    </row>
    <row r="49" spans="1:9" ht="27" customHeight="1" thickBot="1" x14ac:dyDescent="0.5">
      <c r="A49" s="88" t="s">
        <v>254</v>
      </c>
      <c r="B49" s="76"/>
      <c r="C49" s="76"/>
      <c r="D49" s="76"/>
      <c r="E49" s="76"/>
      <c r="F49" s="76"/>
      <c r="G49" s="83"/>
      <c r="H49" s="76"/>
      <c r="I49" s="91">
        <f>SUM(I47:I48)</f>
        <v>-410555.13</v>
      </c>
    </row>
    <row r="50" spans="1:9" ht="27" customHeight="1" thickTop="1" x14ac:dyDescent="0.45">
      <c r="A50" s="87" t="s">
        <v>97</v>
      </c>
      <c r="B50" s="76"/>
      <c r="C50" s="76"/>
      <c r="D50" s="76"/>
      <c r="E50" s="76"/>
      <c r="F50" s="76"/>
      <c r="G50" s="83"/>
      <c r="H50" s="76"/>
      <c r="I50" s="83"/>
    </row>
    <row r="51" spans="1:9" ht="27" customHeight="1" thickBot="1" x14ac:dyDescent="0.5">
      <c r="A51" s="88" t="s">
        <v>254</v>
      </c>
      <c r="B51" s="76"/>
      <c r="C51" s="76"/>
      <c r="D51" s="76"/>
      <c r="E51" s="76"/>
      <c r="F51" s="76"/>
      <c r="G51" s="83"/>
      <c r="H51" s="76"/>
      <c r="I51" s="92">
        <f>+I43+I49</f>
        <v>345719.87</v>
      </c>
    </row>
    <row r="52" spans="1:9" ht="27" customHeight="1" thickTop="1" thickBot="1" x14ac:dyDescent="0.5">
      <c r="A52" s="88" t="s">
        <v>177</v>
      </c>
      <c r="B52" s="76"/>
      <c r="C52" s="76"/>
      <c r="D52" s="76"/>
      <c r="E52" s="76"/>
      <c r="F52" s="76"/>
      <c r="G52" s="83"/>
      <c r="H52" s="76"/>
      <c r="I52" s="92">
        <f>+I41+I47</f>
        <v>383015.63</v>
      </c>
    </row>
    <row r="53" spans="1:9" ht="27" customHeight="1" thickTop="1" x14ac:dyDescent="0.45">
      <c r="A53" s="87" t="s">
        <v>95</v>
      </c>
      <c r="B53" s="76"/>
      <c r="C53" s="76"/>
      <c r="D53" s="76"/>
      <c r="E53" s="76"/>
      <c r="F53" s="76"/>
      <c r="G53" s="83"/>
      <c r="H53" s="76"/>
      <c r="I53" s="83"/>
    </row>
    <row r="54" spans="1:9" ht="27" customHeight="1" x14ac:dyDescent="0.45">
      <c r="A54" s="88" t="s">
        <v>256</v>
      </c>
      <c r="B54" s="76"/>
      <c r="C54" s="76"/>
      <c r="D54" s="76"/>
      <c r="E54" s="76"/>
      <c r="F54" s="76"/>
      <c r="G54" s="83"/>
      <c r="H54" s="76"/>
      <c r="I54" s="83">
        <f>-I48</f>
        <v>37295.760000000002</v>
      </c>
    </row>
    <row r="55" spans="1:9" ht="27" customHeight="1" x14ac:dyDescent="0.45">
      <c r="A55" s="88" t="s">
        <v>255</v>
      </c>
      <c r="B55" s="76"/>
      <c r="C55" s="76"/>
      <c r="D55" s="76"/>
      <c r="E55" s="76"/>
      <c r="F55" s="76"/>
      <c r="G55" s="83"/>
      <c r="H55" s="76"/>
      <c r="I55" s="83">
        <v>32857.4</v>
      </c>
    </row>
    <row r="56" spans="1:9" s="74" customFormat="1" ht="27" customHeight="1" x14ac:dyDescent="0.45">
      <c r="A56" s="93" t="s">
        <v>328</v>
      </c>
    </row>
    <row r="57" spans="1:9" s="74" customFormat="1" ht="27" customHeight="1" x14ac:dyDescent="0.45">
      <c r="A57" s="55" t="s">
        <v>327</v>
      </c>
      <c r="I57" s="75"/>
    </row>
    <row r="58" spans="1:9" s="74" customFormat="1" ht="27" customHeight="1" x14ac:dyDescent="0.45">
      <c r="A58" s="55" t="s">
        <v>326</v>
      </c>
      <c r="I58" s="75"/>
    </row>
    <row r="59" spans="1:9" s="74" customFormat="1" ht="27" customHeight="1" x14ac:dyDescent="0.45">
      <c r="A59" s="55"/>
      <c r="I59" s="75"/>
    </row>
    <row r="60" spans="1:9" s="74" customFormat="1" ht="27" customHeight="1" x14ac:dyDescent="0.45">
      <c r="A60" s="55"/>
      <c r="G60" s="75"/>
      <c r="I60" s="75"/>
    </row>
    <row r="61" spans="1:9" ht="27" customHeight="1" x14ac:dyDescent="0.45">
      <c r="A61" s="28" t="s">
        <v>1</v>
      </c>
      <c r="B61" s="119"/>
      <c r="C61" s="119"/>
      <c r="G61" s="85"/>
      <c r="I61" s="85"/>
    </row>
    <row r="62" spans="1:9" ht="27" customHeight="1" x14ac:dyDescent="0.45">
      <c r="A62" s="28" t="s">
        <v>36</v>
      </c>
      <c r="G62" s="85"/>
      <c r="I62" s="85"/>
    </row>
    <row r="63" spans="1:9" s="74" customFormat="1" ht="26.1" customHeight="1" x14ac:dyDescent="0.45">
      <c r="A63" s="171" t="s">
        <v>271</v>
      </c>
      <c r="B63" s="171"/>
      <c r="C63" s="171"/>
      <c r="D63" s="171"/>
      <c r="E63" s="171"/>
      <c r="F63" s="171"/>
      <c r="G63" s="171"/>
      <c r="H63" s="171"/>
      <c r="I63" s="171"/>
    </row>
    <row r="64" spans="1:9" s="74" customFormat="1" ht="26.1" customHeight="1" x14ac:dyDescent="0.45">
      <c r="A64" s="166"/>
      <c r="B64" s="166"/>
      <c r="C64" s="166"/>
      <c r="D64" s="166"/>
      <c r="E64" s="166"/>
      <c r="F64" s="166"/>
      <c r="G64" s="166"/>
      <c r="H64" s="166"/>
      <c r="I64" s="166"/>
    </row>
    <row r="65" spans="1:9" s="74" customFormat="1" ht="26.1" customHeight="1" x14ac:dyDescent="0.45">
      <c r="A65" s="93" t="s">
        <v>124</v>
      </c>
      <c r="I65" s="75"/>
    </row>
    <row r="66" spans="1:9" s="74" customFormat="1" ht="26.1" customHeight="1" x14ac:dyDescent="0.45">
      <c r="G66" s="55"/>
      <c r="H66" s="79"/>
      <c r="I66" s="80" t="s">
        <v>17</v>
      </c>
    </row>
    <row r="67" spans="1:9" s="74" customFormat="1" ht="26.1" customHeight="1" x14ac:dyDescent="0.45">
      <c r="G67" s="53" t="s">
        <v>247</v>
      </c>
      <c r="H67" s="30"/>
      <c r="I67" s="54" t="s">
        <v>248</v>
      </c>
    </row>
    <row r="68" spans="1:9" s="74" customFormat="1" ht="26.1" customHeight="1" x14ac:dyDescent="0.45">
      <c r="A68" s="55" t="s">
        <v>125</v>
      </c>
      <c r="G68" s="74">
        <v>10247793.1</v>
      </c>
      <c r="I68" s="75">
        <v>9293837.3900000006</v>
      </c>
    </row>
    <row r="69" spans="1:9" s="74" customFormat="1" ht="26.1" customHeight="1" x14ac:dyDescent="0.45">
      <c r="A69" s="55" t="s">
        <v>128</v>
      </c>
      <c r="I69" s="75"/>
    </row>
    <row r="70" spans="1:9" s="74" customFormat="1" ht="26.1" customHeight="1" x14ac:dyDescent="0.45">
      <c r="A70" s="55" t="s">
        <v>126</v>
      </c>
      <c r="G70" s="74">
        <v>7032315.8200000003</v>
      </c>
      <c r="I70" s="75">
        <v>9322890.6799999997</v>
      </c>
    </row>
    <row r="71" spans="1:9" s="74" customFormat="1" ht="26.1" customHeight="1" x14ac:dyDescent="0.45">
      <c r="A71" s="55" t="s">
        <v>130</v>
      </c>
      <c r="G71" s="74">
        <v>371172.83</v>
      </c>
      <c r="I71" s="75">
        <v>371172.83</v>
      </c>
    </row>
    <row r="72" spans="1:9" s="74" customFormat="1" ht="26.1" customHeight="1" x14ac:dyDescent="0.45">
      <c r="A72" s="55" t="s">
        <v>131</v>
      </c>
      <c r="G72" s="74">
        <v>4218792.96</v>
      </c>
      <c r="I72" s="75">
        <v>5350479.62</v>
      </c>
    </row>
    <row r="73" spans="1:9" s="74" customFormat="1" ht="26.1" customHeight="1" x14ac:dyDescent="0.45">
      <c r="A73" s="55" t="s">
        <v>127</v>
      </c>
      <c r="G73" s="74">
        <v>4462228.54</v>
      </c>
      <c r="I73" s="75">
        <v>7961872.1900000004</v>
      </c>
    </row>
    <row r="74" spans="1:9" s="74" customFormat="1" ht="26.1" customHeight="1" thickBot="1" x14ac:dyDescent="0.5">
      <c r="A74" s="55" t="s">
        <v>129</v>
      </c>
      <c r="G74" s="94">
        <f>SUM(G68:G73)</f>
        <v>26332303.25</v>
      </c>
      <c r="I74" s="94">
        <f>SUM(I68:I73)</f>
        <v>32300252.710000001</v>
      </c>
    </row>
    <row r="75" spans="1:9" s="74" customFormat="1" ht="26.1" customHeight="1" thickTop="1" x14ac:dyDescent="0.45">
      <c r="A75" s="93" t="s">
        <v>208</v>
      </c>
      <c r="G75" s="75"/>
      <c r="I75" s="75"/>
    </row>
    <row r="76" spans="1:9" s="74" customFormat="1" ht="26.1" customHeight="1" x14ac:dyDescent="0.45">
      <c r="A76" s="55" t="s">
        <v>212</v>
      </c>
      <c r="G76" s="75"/>
      <c r="I76" s="75"/>
    </row>
    <row r="77" spans="1:9" s="74" customFormat="1" ht="26.1" customHeight="1" x14ac:dyDescent="0.45">
      <c r="A77" s="55"/>
      <c r="G77" s="55"/>
      <c r="H77" s="79"/>
      <c r="I77" s="80" t="s">
        <v>17</v>
      </c>
    </row>
    <row r="78" spans="1:9" s="74" customFormat="1" ht="26.1" customHeight="1" x14ac:dyDescent="0.45">
      <c r="A78" s="55"/>
      <c r="G78" s="53" t="s">
        <v>247</v>
      </c>
      <c r="H78" s="30"/>
      <c r="I78" s="54" t="s">
        <v>248</v>
      </c>
    </row>
    <row r="79" spans="1:9" s="74" customFormat="1" ht="26.1" customHeight="1" x14ac:dyDescent="0.45">
      <c r="A79" s="55" t="s">
        <v>152</v>
      </c>
      <c r="G79" s="75">
        <v>1746000</v>
      </c>
      <c r="I79" s="75">
        <v>1746000</v>
      </c>
    </row>
    <row r="80" spans="1:9" s="74" customFormat="1" ht="26.1" customHeight="1" x14ac:dyDescent="0.45">
      <c r="A80" s="55" t="s">
        <v>148</v>
      </c>
      <c r="G80" s="75">
        <v>-1084525.77</v>
      </c>
      <c r="I80" s="75">
        <v>-998422.09</v>
      </c>
    </row>
    <row r="81" spans="1:9" s="74" customFormat="1" ht="26.1" customHeight="1" thickBot="1" x14ac:dyDescent="0.5">
      <c r="A81" s="55" t="s">
        <v>149</v>
      </c>
      <c r="G81" s="94">
        <f>SUM(G79:G80)</f>
        <v>661474.23</v>
      </c>
      <c r="I81" s="94">
        <f>SUM(I79:I80)</f>
        <v>747577.91</v>
      </c>
    </row>
    <row r="82" spans="1:9" s="74" customFormat="1" ht="26.1" customHeight="1" thickTop="1" x14ac:dyDescent="0.45">
      <c r="A82" s="55" t="s">
        <v>209</v>
      </c>
      <c r="G82" s="75"/>
      <c r="I82" s="75"/>
    </row>
    <row r="83" spans="1:9" s="74" customFormat="1" ht="26.1" customHeight="1" x14ac:dyDescent="0.45">
      <c r="A83" s="55"/>
      <c r="G83" s="55"/>
      <c r="H83" s="79"/>
      <c r="I83" s="80" t="s">
        <v>17</v>
      </c>
    </row>
    <row r="84" spans="1:9" s="74" customFormat="1" ht="26.1" customHeight="1" x14ac:dyDescent="0.45">
      <c r="A84" s="55"/>
      <c r="G84" s="53" t="s">
        <v>247</v>
      </c>
      <c r="H84" s="30"/>
      <c r="I84" s="54" t="s">
        <v>248</v>
      </c>
    </row>
    <row r="85" spans="1:9" s="74" customFormat="1" ht="26.1" customHeight="1" x14ac:dyDescent="0.45">
      <c r="A85" s="55" t="s">
        <v>135</v>
      </c>
      <c r="G85" s="95">
        <v>433992</v>
      </c>
      <c r="H85" s="82"/>
      <c r="I85" s="95">
        <v>515847</v>
      </c>
    </row>
    <row r="86" spans="1:9" s="74" customFormat="1" ht="26.1" customHeight="1" x14ac:dyDescent="0.45">
      <c r="A86" s="55" t="s">
        <v>136</v>
      </c>
      <c r="G86" s="95">
        <v>96621</v>
      </c>
      <c r="H86" s="82"/>
      <c r="I86" s="95">
        <v>150549</v>
      </c>
    </row>
    <row r="87" spans="1:9" s="74" customFormat="1" ht="26.1" customHeight="1" x14ac:dyDescent="0.45">
      <c r="A87" s="55" t="s">
        <v>137</v>
      </c>
      <c r="G87" s="96">
        <v>0</v>
      </c>
      <c r="I87" s="96">
        <v>0</v>
      </c>
    </row>
    <row r="88" spans="1:9" s="74" customFormat="1" ht="26.1" customHeight="1" x14ac:dyDescent="0.45">
      <c r="A88" s="55" t="s">
        <v>129</v>
      </c>
      <c r="G88" s="75">
        <f>SUM(G85:G87)</f>
        <v>530613</v>
      </c>
      <c r="I88" s="75">
        <f>SUM(I85:I87)</f>
        <v>666396</v>
      </c>
    </row>
    <row r="89" spans="1:9" s="74" customFormat="1" ht="26.1" customHeight="1" x14ac:dyDescent="0.45">
      <c r="A89" s="55" t="s">
        <v>211</v>
      </c>
      <c r="G89" s="75">
        <v>-23482.5</v>
      </c>
      <c r="I89" s="75">
        <v>-33948.54</v>
      </c>
    </row>
    <row r="90" spans="1:9" s="74" customFormat="1" ht="26.1" customHeight="1" thickBot="1" x14ac:dyDescent="0.5">
      <c r="A90" s="55" t="s">
        <v>210</v>
      </c>
      <c r="G90" s="94">
        <f>SUM(G88:G89)</f>
        <v>507130.5</v>
      </c>
      <c r="I90" s="94">
        <f>SUM(I88:I89)</f>
        <v>632447.46</v>
      </c>
    </row>
    <row r="91" spans="1:9" s="74" customFormat="1" ht="26.1" customHeight="1" thickTop="1" x14ac:dyDescent="0.45">
      <c r="A91" s="55"/>
      <c r="G91" s="75"/>
      <c r="I91" s="75"/>
    </row>
    <row r="92" spans="1:9" s="74" customFormat="1" ht="26.1" customHeight="1" x14ac:dyDescent="0.45">
      <c r="A92" s="55"/>
      <c r="G92" s="75"/>
      <c r="I92" s="75"/>
    </row>
    <row r="93" spans="1:9" ht="26.1" customHeight="1" x14ac:dyDescent="0.45">
      <c r="A93" s="28" t="s">
        <v>1</v>
      </c>
      <c r="B93" s="119"/>
      <c r="C93" s="119"/>
      <c r="G93" s="85"/>
      <c r="I93" s="85"/>
    </row>
    <row r="94" spans="1:9" ht="26.1" customHeight="1" x14ac:dyDescent="0.45">
      <c r="A94" s="28" t="s">
        <v>36</v>
      </c>
      <c r="G94" s="85"/>
      <c r="I94" s="85"/>
    </row>
    <row r="95" spans="1:9" s="74" customFormat="1" ht="24" customHeight="1" x14ac:dyDescent="0.45">
      <c r="A95" s="171" t="s">
        <v>272</v>
      </c>
      <c r="B95" s="171"/>
      <c r="C95" s="171"/>
      <c r="D95" s="171"/>
      <c r="E95" s="171"/>
      <c r="F95" s="171"/>
      <c r="G95" s="171"/>
      <c r="H95" s="171"/>
      <c r="I95" s="171"/>
    </row>
    <row r="96" spans="1:9" s="74" customFormat="1" ht="24" customHeight="1" x14ac:dyDescent="0.45">
      <c r="A96" s="166"/>
      <c r="B96" s="166"/>
      <c r="C96" s="166"/>
      <c r="D96" s="166"/>
      <c r="E96" s="166"/>
      <c r="F96" s="166"/>
      <c r="G96" s="166"/>
      <c r="H96" s="166"/>
      <c r="I96" s="166"/>
    </row>
    <row r="97" spans="1:9" s="74" customFormat="1" ht="24" customHeight="1" x14ac:dyDescent="0.45">
      <c r="A97" s="55" t="s">
        <v>213</v>
      </c>
      <c r="G97" s="75"/>
      <c r="I97" s="75"/>
    </row>
    <row r="98" spans="1:9" s="74" customFormat="1" ht="24" customHeight="1" x14ac:dyDescent="0.45">
      <c r="A98" s="55"/>
      <c r="G98" s="55"/>
      <c r="H98" s="79"/>
      <c r="I98" s="80" t="s">
        <v>17</v>
      </c>
    </row>
    <row r="99" spans="1:9" s="74" customFormat="1" ht="24" customHeight="1" x14ac:dyDescent="0.45">
      <c r="A99" s="55"/>
      <c r="G99" s="53" t="s">
        <v>247</v>
      </c>
      <c r="H99" s="30"/>
      <c r="I99" s="54" t="s">
        <v>248</v>
      </c>
    </row>
    <row r="100" spans="1:9" s="74" customFormat="1" ht="24" customHeight="1" x14ac:dyDescent="0.45">
      <c r="A100" s="55" t="s">
        <v>210</v>
      </c>
      <c r="G100" s="75">
        <f>+G90</f>
        <v>507130.5</v>
      </c>
      <c r="I100" s="75">
        <f>+I90</f>
        <v>632447.46</v>
      </c>
    </row>
    <row r="101" spans="1:9" s="74" customFormat="1" ht="24" customHeight="1" x14ac:dyDescent="0.45">
      <c r="A101" s="55" t="s">
        <v>214</v>
      </c>
      <c r="G101" s="75"/>
      <c r="I101" s="75"/>
    </row>
    <row r="102" spans="1:9" s="74" customFormat="1" ht="24" customHeight="1" x14ac:dyDescent="0.45">
      <c r="A102" s="55" t="s">
        <v>138</v>
      </c>
      <c r="G102" s="75">
        <v>-413828.98</v>
      </c>
      <c r="I102" s="75">
        <v>-487524.54</v>
      </c>
    </row>
    <row r="103" spans="1:9" s="74" customFormat="1" ht="24" customHeight="1" thickBot="1" x14ac:dyDescent="0.5">
      <c r="A103" s="55" t="s">
        <v>139</v>
      </c>
      <c r="G103" s="94">
        <f>SUM(G100:G102)</f>
        <v>93301.520000000019</v>
      </c>
      <c r="I103" s="94">
        <f>SUM(I100:I102)</f>
        <v>144922.91999999998</v>
      </c>
    </row>
    <row r="104" spans="1:9" s="74" customFormat="1" ht="24" customHeight="1" thickTop="1" x14ac:dyDescent="0.45">
      <c r="A104" s="93" t="s">
        <v>140</v>
      </c>
      <c r="I104" s="75"/>
    </row>
    <row r="105" spans="1:9" s="74" customFormat="1" ht="24" customHeight="1" x14ac:dyDescent="0.45">
      <c r="A105" s="93"/>
      <c r="G105" s="55"/>
      <c r="H105" s="79"/>
      <c r="I105" s="80" t="s">
        <v>17</v>
      </c>
    </row>
    <row r="106" spans="1:9" s="74" customFormat="1" ht="24" customHeight="1" x14ac:dyDescent="0.45">
      <c r="A106" s="93"/>
      <c r="G106" s="53" t="s">
        <v>247</v>
      </c>
      <c r="H106" s="30"/>
      <c r="I106" s="54" t="s">
        <v>248</v>
      </c>
    </row>
    <row r="107" spans="1:9" s="74" customFormat="1" ht="24" customHeight="1" x14ac:dyDescent="0.45">
      <c r="A107" s="55" t="s">
        <v>66</v>
      </c>
      <c r="G107" s="74">
        <v>466500000</v>
      </c>
      <c r="I107" s="75">
        <v>489500000</v>
      </c>
    </row>
    <row r="108" spans="1:9" s="74" customFormat="1" ht="24" customHeight="1" x14ac:dyDescent="0.45">
      <c r="A108" s="55" t="s">
        <v>67</v>
      </c>
      <c r="G108" s="97">
        <v>-46500000</v>
      </c>
      <c r="I108" s="75">
        <v>-57500000</v>
      </c>
    </row>
    <row r="109" spans="1:9" s="74" customFormat="1" ht="24" customHeight="1" thickBot="1" x14ac:dyDescent="0.5">
      <c r="A109" s="55" t="s">
        <v>66</v>
      </c>
      <c r="G109" s="94">
        <f>SUM(G107:G108)</f>
        <v>420000000</v>
      </c>
      <c r="I109" s="94">
        <f>SUM(I107:I108)</f>
        <v>432000000</v>
      </c>
    </row>
    <row r="110" spans="1:9" s="28" customFormat="1" ht="24" customHeight="1" thickTop="1" x14ac:dyDescent="0.45">
      <c r="A110" s="28" t="s">
        <v>257</v>
      </c>
      <c r="G110" s="98"/>
      <c r="I110" s="98"/>
    </row>
    <row r="111" spans="1:9" s="28" customFormat="1" ht="24" customHeight="1" x14ac:dyDescent="0.45">
      <c r="A111" s="28" t="s">
        <v>329</v>
      </c>
      <c r="G111" s="98"/>
      <c r="I111" s="98"/>
    </row>
    <row r="112" spans="1:9" s="28" customFormat="1" ht="24" customHeight="1" x14ac:dyDescent="0.45">
      <c r="A112" s="28" t="s">
        <v>331</v>
      </c>
      <c r="G112" s="98"/>
      <c r="I112" s="98"/>
    </row>
    <row r="113" spans="1:9" s="28" customFormat="1" ht="24" customHeight="1" x14ac:dyDescent="0.45">
      <c r="A113" s="28" t="s">
        <v>330</v>
      </c>
      <c r="G113" s="98"/>
      <c r="I113" s="98"/>
    </row>
    <row r="114" spans="1:9" ht="24" customHeight="1" x14ac:dyDescent="0.45">
      <c r="A114" s="78" t="s">
        <v>141</v>
      </c>
    </row>
    <row r="115" spans="1:9" ht="24" customHeight="1" x14ac:dyDescent="0.45">
      <c r="A115" s="77" t="s">
        <v>63</v>
      </c>
    </row>
    <row r="116" spans="1:9" ht="24" customHeight="1" x14ac:dyDescent="0.45">
      <c r="A116" s="77" t="s">
        <v>85</v>
      </c>
    </row>
    <row r="117" spans="1:9" ht="24" customHeight="1" x14ac:dyDescent="0.45">
      <c r="A117" s="77" t="s">
        <v>86</v>
      </c>
    </row>
    <row r="118" spans="1:9" ht="24" customHeight="1" x14ac:dyDescent="0.45">
      <c r="A118" s="77" t="s">
        <v>57</v>
      </c>
    </row>
    <row r="119" spans="1:9" ht="24" customHeight="1" x14ac:dyDescent="0.45">
      <c r="A119" s="77" t="s">
        <v>122</v>
      </c>
    </row>
    <row r="120" spans="1:9" ht="24" customHeight="1" x14ac:dyDescent="0.45">
      <c r="A120" s="77" t="s">
        <v>58</v>
      </c>
    </row>
    <row r="121" spans="1:9" ht="24" customHeight="1" x14ac:dyDescent="0.45">
      <c r="A121" s="77" t="s">
        <v>59</v>
      </c>
    </row>
    <row r="122" spans="1:9" ht="24" customHeight="1" x14ac:dyDescent="0.45">
      <c r="A122" s="77" t="s">
        <v>123</v>
      </c>
    </row>
    <row r="123" spans="1:9" ht="24" customHeight="1" x14ac:dyDescent="0.45">
      <c r="A123" s="77" t="s">
        <v>60</v>
      </c>
    </row>
    <row r="124" spans="1:9" ht="24" customHeight="1" x14ac:dyDescent="0.45">
      <c r="A124" s="77" t="s">
        <v>39</v>
      </c>
    </row>
    <row r="125" spans="1:9" ht="24" customHeight="1" x14ac:dyDescent="0.45">
      <c r="A125" s="77" t="s">
        <v>34</v>
      </c>
    </row>
    <row r="126" spans="1:9" ht="24" customHeight="1" x14ac:dyDescent="0.45"/>
    <row r="127" spans="1:9" ht="24" customHeight="1" x14ac:dyDescent="0.45"/>
    <row r="128" spans="1:9" ht="24" customHeight="1" x14ac:dyDescent="0.45">
      <c r="A128" s="28" t="s">
        <v>1</v>
      </c>
      <c r="B128" s="119"/>
      <c r="C128" s="119"/>
      <c r="G128" s="85"/>
      <c r="I128" s="85"/>
    </row>
    <row r="129" spans="1:9" ht="24" customHeight="1" x14ac:dyDescent="0.45">
      <c r="A129" s="28" t="s">
        <v>36</v>
      </c>
      <c r="G129" s="85"/>
      <c r="I129" s="85"/>
    </row>
    <row r="130" spans="1:9" s="74" customFormat="1" ht="30" customHeight="1" x14ac:dyDescent="0.45">
      <c r="A130" s="171" t="s">
        <v>273</v>
      </c>
      <c r="B130" s="171"/>
      <c r="C130" s="171"/>
      <c r="D130" s="171"/>
      <c r="E130" s="171"/>
      <c r="F130" s="171"/>
      <c r="G130" s="171"/>
      <c r="H130" s="171"/>
      <c r="I130" s="171"/>
    </row>
    <row r="131" spans="1:9" s="74" customFormat="1" ht="30" customHeight="1" x14ac:dyDescent="0.45">
      <c r="A131" s="122"/>
      <c r="B131" s="122"/>
      <c r="C131" s="122"/>
      <c r="D131" s="122"/>
      <c r="E131" s="122"/>
      <c r="F131" s="122"/>
      <c r="G131" s="122"/>
      <c r="H131" s="122"/>
      <c r="I131" s="122"/>
    </row>
    <row r="132" spans="1:9" ht="30" customHeight="1" x14ac:dyDescent="0.45">
      <c r="A132" s="77" t="s">
        <v>19</v>
      </c>
    </row>
    <row r="133" spans="1:9" ht="30" customHeight="1" x14ac:dyDescent="0.45">
      <c r="G133" s="55"/>
      <c r="H133" s="79"/>
      <c r="I133" s="80" t="s">
        <v>17</v>
      </c>
    </row>
    <row r="134" spans="1:9" ht="30" customHeight="1" x14ac:dyDescent="0.45">
      <c r="G134" s="53" t="s">
        <v>247</v>
      </c>
      <c r="H134" s="30"/>
      <c r="I134" s="54" t="s">
        <v>248</v>
      </c>
    </row>
    <row r="135" spans="1:9" ht="30" customHeight="1" x14ac:dyDescent="0.45">
      <c r="A135" s="88" t="s">
        <v>186</v>
      </c>
      <c r="G135" s="77">
        <v>7990000</v>
      </c>
      <c r="I135" s="77">
        <v>7990000</v>
      </c>
    </row>
    <row r="136" spans="1:9" ht="30" customHeight="1" x14ac:dyDescent="0.45">
      <c r="A136" s="88" t="s">
        <v>187</v>
      </c>
      <c r="G136" s="77">
        <v>32557193.550000001</v>
      </c>
      <c r="I136" s="77">
        <v>32466443.550000001</v>
      </c>
    </row>
    <row r="137" spans="1:9" ht="30" customHeight="1" x14ac:dyDescent="0.45">
      <c r="A137" s="88" t="s">
        <v>20</v>
      </c>
      <c r="G137" s="77">
        <v>128185020.97</v>
      </c>
      <c r="I137" s="77">
        <v>130273270.97</v>
      </c>
    </row>
    <row r="138" spans="1:9" ht="30" customHeight="1" thickBot="1" x14ac:dyDescent="0.5">
      <c r="A138" s="88" t="s">
        <v>21</v>
      </c>
      <c r="G138" s="84">
        <f>SUM(G135:G137)</f>
        <v>168732214.51999998</v>
      </c>
      <c r="I138" s="84">
        <f>SUM(I135:I137)</f>
        <v>170729714.51999998</v>
      </c>
    </row>
    <row r="139" spans="1:9" ht="30" customHeight="1" thickTop="1" x14ac:dyDescent="0.45">
      <c r="A139" s="88"/>
      <c r="G139" s="85"/>
      <c r="I139" s="85"/>
    </row>
    <row r="140" spans="1:9" ht="30" customHeight="1" x14ac:dyDescent="0.45">
      <c r="A140" s="78" t="s">
        <v>142</v>
      </c>
      <c r="G140" s="85"/>
      <c r="I140" s="85"/>
    </row>
    <row r="141" spans="1:9" ht="30" customHeight="1" x14ac:dyDescent="0.45">
      <c r="A141" s="77" t="s">
        <v>73</v>
      </c>
      <c r="G141" s="85"/>
      <c r="I141" s="85"/>
    </row>
    <row r="142" spans="1:9" ht="30" customHeight="1" x14ac:dyDescent="0.45">
      <c r="A142" s="77" t="s">
        <v>74</v>
      </c>
      <c r="G142" s="85"/>
      <c r="I142" s="85"/>
    </row>
    <row r="143" spans="1:9" ht="30" customHeight="1" x14ac:dyDescent="0.45">
      <c r="A143" s="88"/>
      <c r="G143" s="55"/>
      <c r="H143" s="79"/>
      <c r="I143" s="80" t="s">
        <v>17</v>
      </c>
    </row>
    <row r="144" spans="1:9" ht="30" customHeight="1" x14ac:dyDescent="0.45">
      <c r="A144" s="88"/>
      <c r="G144" s="53" t="s">
        <v>247</v>
      </c>
      <c r="H144" s="30"/>
      <c r="I144" s="54" t="s">
        <v>248</v>
      </c>
    </row>
    <row r="145" spans="1:9" ht="30" customHeight="1" x14ac:dyDescent="0.45">
      <c r="A145" s="87" t="s">
        <v>215</v>
      </c>
      <c r="G145" s="85"/>
      <c r="I145" s="85"/>
    </row>
    <row r="146" spans="1:9" ht="30" customHeight="1" x14ac:dyDescent="0.45">
      <c r="A146" s="88" t="s">
        <v>150</v>
      </c>
      <c r="G146" s="99">
        <v>687248.26</v>
      </c>
      <c r="H146" s="100"/>
      <c r="I146" s="101">
        <v>687248.26</v>
      </c>
    </row>
    <row r="147" spans="1:9" ht="30" customHeight="1" x14ac:dyDescent="0.45">
      <c r="A147" s="88" t="s">
        <v>68</v>
      </c>
      <c r="G147" s="101">
        <v>825018.82200000004</v>
      </c>
      <c r="H147" s="100"/>
      <c r="I147" s="99">
        <v>763776.77</v>
      </c>
    </row>
    <row r="148" spans="1:9" ht="30" customHeight="1" x14ac:dyDescent="0.45">
      <c r="A148" s="88" t="s">
        <v>69</v>
      </c>
      <c r="G148" s="102">
        <v>13021335.51</v>
      </c>
      <c r="H148" s="103"/>
      <c r="I148" s="102">
        <v>10333736.35</v>
      </c>
    </row>
    <row r="149" spans="1:9" ht="30" customHeight="1" x14ac:dyDescent="0.45">
      <c r="A149" s="88" t="s">
        <v>21</v>
      </c>
      <c r="G149" s="104">
        <f>SUM(G146:G148)</f>
        <v>14533602.592</v>
      </c>
      <c r="H149" s="104"/>
      <c r="I149" s="104">
        <f>SUM(I146:I148)</f>
        <v>11784761.379999999</v>
      </c>
    </row>
    <row r="150" spans="1:9" ht="30" customHeight="1" x14ac:dyDescent="0.45">
      <c r="A150" s="87" t="s">
        <v>216</v>
      </c>
      <c r="G150" s="101"/>
      <c r="H150" s="100"/>
      <c r="I150" s="101"/>
    </row>
    <row r="151" spans="1:9" ht="30" customHeight="1" x14ac:dyDescent="0.45">
      <c r="A151" s="88" t="s">
        <v>332</v>
      </c>
      <c r="G151" s="102">
        <v>3132979.47</v>
      </c>
      <c r="H151" s="103"/>
      <c r="I151" s="102">
        <v>3506401.94</v>
      </c>
    </row>
    <row r="152" spans="1:9" ht="30" customHeight="1" thickBot="1" x14ac:dyDescent="0.5">
      <c r="A152" s="88" t="s">
        <v>83</v>
      </c>
      <c r="G152" s="105">
        <f>G149-G151</f>
        <v>11400623.122</v>
      </c>
      <c r="H152" s="103"/>
      <c r="I152" s="105">
        <f>I149-I151</f>
        <v>8278359.4399999995</v>
      </c>
    </row>
    <row r="153" spans="1:9" ht="30" customHeight="1" thickTop="1" x14ac:dyDescent="0.45">
      <c r="A153" s="88"/>
      <c r="G153" s="104"/>
      <c r="H153" s="103"/>
      <c r="I153" s="104"/>
    </row>
    <row r="154" spans="1:9" ht="30" customHeight="1" x14ac:dyDescent="0.45">
      <c r="A154" s="88"/>
      <c r="G154" s="104"/>
      <c r="H154" s="103"/>
      <c r="I154" s="104"/>
    </row>
    <row r="155" spans="1:9" ht="30" customHeight="1" x14ac:dyDescent="0.45">
      <c r="A155" s="88"/>
      <c r="G155" s="104"/>
      <c r="H155" s="103"/>
      <c r="I155" s="104"/>
    </row>
    <row r="156" spans="1:9" ht="30" customHeight="1" x14ac:dyDescent="0.45">
      <c r="A156" s="28" t="s">
        <v>1</v>
      </c>
      <c r="G156" s="104"/>
      <c r="H156" s="103"/>
      <c r="I156" s="104"/>
    </row>
    <row r="157" spans="1:9" ht="30" customHeight="1" x14ac:dyDescent="0.45">
      <c r="A157" s="28" t="s">
        <v>36</v>
      </c>
      <c r="G157" s="104"/>
      <c r="H157" s="103"/>
      <c r="I157" s="104"/>
    </row>
    <row r="158" spans="1:9" ht="27.95" customHeight="1" x14ac:dyDescent="0.45">
      <c r="A158" s="171" t="s">
        <v>274</v>
      </c>
      <c r="B158" s="171"/>
      <c r="C158" s="171"/>
      <c r="D158" s="171"/>
      <c r="E158" s="171"/>
      <c r="F158" s="171"/>
      <c r="G158" s="171"/>
      <c r="H158" s="171"/>
      <c r="I158" s="171"/>
    </row>
    <row r="159" spans="1:9" ht="27.95" customHeight="1" x14ac:dyDescent="0.45">
      <c r="A159" s="88"/>
      <c r="G159" s="104"/>
      <c r="H159" s="103"/>
      <c r="I159" s="104"/>
    </row>
    <row r="160" spans="1:9" ht="27.95" customHeight="1" x14ac:dyDescent="0.45">
      <c r="A160" s="87" t="s">
        <v>278</v>
      </c>
      <c r="G160" s="85"/>
      <c r="I160" s="85"/>
    </row>
    <row r="161" spans="1:9" ht="27.95" customHeight="1" x14ac:dyDescent="0.45">
      <c r="A161" s="87"/>
      <c r="G161" s="55"/>
      <c r="H161" s="79"/>
      <c r="I161" s="80" t="s">
        <v>17</v>
      </c>
    </row>
    <row r="162" spans="1:9" ht="27.95" customHeight="1" x14ac:dyDescent="0.45">
      <c r="A162" s="87"/>
      <c r="G162" s="53" t="s">
        <v>258</v>
      </c>
      <c r="H162" s="30"/>
      <c r="I162" s="54" t="s">
        <v>176</v>
      </c>
    </row>
    <row r="163" spans="1:9" ht="27.95" customHeight="1" x14ac:dyDescent="0.45">
      <c r="A163" s="87" t="s">
        <v>71</v>
      </c>
      <c r="G163" s="31"/>
      <c r="H163" s="82"/>
      <c r="I163" s="31"/>
    </row>
    <row r="164" spans="1:9" ht="27.95" customHeight="1" x14ac:dyDescent="0.45">
      <c r="A164" s="88" t="s">
        <v>289</v>
      </c>
      <c r="G164" s="29">
        <v>0</v>
      </c>
      <c r="H164" s="82"/>
      <c r="I164" s="29">
        <v>0</v>
      </c>
    </row>
    <row r="165" spans="1:9" ht="27.95" customHeight="1" x14ac:dyDescent="0.45">
      <c r="A165" s="87" t="s">
        <v>218</v>
      </c>
      <c r="G165" s="85"/>
      <c r="I165" s="85"/>
    </row>
    <row r="166" spans="1:9" ht="27.95" customHeight="1" x14ac:dyDescent="0.45">
      <c r="A166" s="88" t="s">
        <v>217</v>
      </c>
      <c r="G166" s="85"/>
      <c r="I166" s="85"/>
    </row>
    <row r="167" spans="1:9" ht="27.95" customHeight="1" x14ac:dyDescent="0.45">
      <c r="A167" s="88" t="s">
        <v>70</v>
      </c>
      <c r="G167" s="85">
        <v>3122263.68</v>
      </c>
      <c r="I167" s="85">
        <v>9919970.8399999999</v>
      </c>
    </row>
    <row r="168" spans="1:9" ht="27.95" customHeight="1" thickBot="1" x14ac:dyDescent="0.5">
      <c r="A168" s="87" t="s">
        <v>333</v>
      </c>
      <c r="G168" s="84">
        <f>SUM(G164:G167)</f>
        <v>3122263.68</v>
      </c>
      <c r="I168" s="84">
        <f>SUM(I164:I167)</f>
        <v>9919970.8399999999</v>
      </c>
    </row>
    <row r="169" spans="1:9" ht="27.95" customHeight="1" thickTop="1" x14ac:dyDescent="0.45">
      <c r="A169" s="87"/>
      <c r="G169" s="85"/>
      <c r="I169" s="85"/>
    </row>
    <row r="170" spans="1:9" ht="27.95" customHeight="1" x14ac:dyDescent="0.45">
      <c r="A170" s="87" t="s">
        <v>312</v>
      </c>
      <c r="G170" s="85"/>
      <c r="I170" s="85"/>
    </row>
    <row r="171" spans="1:9" ht="27.95" customHeight="1" x14ac:dyDescent="0.45">
      <c r="A171" s="77" t="s">
        <v>313</v>
      </c>
      <c r="G171" s="85"/>
      <c r="I171" s="85"/>
    </row>
    <row r="172" spans="1:9" ht="27.95" customHeight="1" x14ac:dyDescent="0.45">
      <c r="A172" s="87"/>
      <c r="G172" s="53" t="s">
        <v>258</v>
      </c>
      <c r="H172" s="30"/>
      <c r="I172" s="54" t="s">
        <v>176</v>
      </c>
    </row>
    <row r="173" spans="1:9" ht="27.95" customHeight="1" x14ac:dyDescent="0.45">
      <c r="A173" s="88" t="s">
        <v>191</v>
      </c>
      <c r="G173" s="85">
        <v>16560238.6</v>
      </c>
      <c r="I173" s="85">
        <v>8377936.6799999997</v>
      </c>
    </row>
    <row r="174" spans="1:9" ht="27.95" customHeight="1" x14ac:dyDescent="0.45">
      <c r="A174" s="88" t="s">
        <v>192</v>
      </c>
      <c r="G174" s="123">
        <v>0.2</v>
      </c>
      <c r="I174" s="123">
        <v>0.2</v>
      </c>
    </row>
    <row r="175" spans="1:9" ht="27.95" customHeight="1" x14ac:dyDescent="0.45">
      <c r="A175" s="88" t="s">
        <v>334</v>
      </c>
      <c r="G175" s="85">
        <f>+G173*G174</f>
        <v>3312047.72</v>
      </c>
      <c r="I175" s="85">
        <f>+I173*I174</f>
        <v>1675587.3360000001</v>
      </c>
    </row>
    <row r="176" spans="1:9" ht="27.95" customHeight="1" x14ac:dyDescent="0.45">
      <c r="A176" s="88" t="s">
        <v>193</v>
      </c>
      <c r="G176" s="85"/>
      <c r="I176" s="85"/>
    </row>
    <row r="177" spans="1:9" ht="27.95" customHeight="1" x14ac:dyDescent="0.45">
      <c r="A177" s="88" t="s">
        <v>198</v>
      </c>
      <c r="G177" s="85">
        <f>77898.34+373422.47</f>
        <v>451320.80999999994</v>
      </c>
      <c r="I177" s="85">
        <f>46572.62+367908.22</f>
        <v>414480.83999999997</v>
      </c>
    </row>
    <row r="178" spans="1:9" ht="27.95" customHeight="1" x14ac:dyDescent="0.45">
      <c r="A178" s="88" t="s">
        <v>197</v>
      </c>
      <c r="G178" s="85">
        <v>-44713.440000000002</v>
      </c>
      <c r="I178" s="85">
        <v>-414.95</v>
      </c>
    </row>
    <row r="179" spans="1:9" ht="27.95" customHeight="1" x14ac:dyDescent="0.45">
      <c r="A179" s="88" t="s">
        <v>194</v>
      </c>
      <c r="G179" s="85">
        <v>-3730045.34</v>
      </c>
      <c r="I179" s="85">
        <v>-2101043.48</v>
      </c>
    </row>
    <row r="180" spans="1:9" ht="27.95" customHeight="1" x14ac:dyDescent="0.45">
      <c r="A180" s="88" t="s">
        <v>288</v>
      </c>
      <c r="G180" s="85">
        <v>3122263.68</v>
      </c>
      <c r="I180" s="85">
        <v>9919970.8399999999</v>
      </c>
    </row>
    <row r="181" spans="1:9" ht="27.95" customHeight="1" x14ac:dyDescent="0.45">
      <c r="A181" s="88" t="s">
        <v>195</v>
      </c>
      <c r="G181" s="85">
        <v>11390.25</v>
      </c>
      <c r="I181" s="85">
        <v>11390.25</v>
      </c>
    </row>
    <row r="182" spans="1:9" ht="27.95" customHeight="1" thickBot="1" x14ac:dyDescent="0.5">
      <c r="A182" s="88" t="s">
        <v>290</v>
      </c>
      <c r="G182" s="84">
        <f>SUM(G175:G181)</f>
        <v>3122263.6800000006</v>
      </c>
      <c r="I182" s="84">
        <f>SUM(I175:I181)</f>
        <v>9919970.8359999992</v>
      </c>
    </row>
    <row r="183" spans="1:9" ht="27.95" customHeight="1" thickTop="1" x14ac:dyDescent="0.45">
      <c r="A183" s="88" t="s">
        <v>196</v>
      </c>
      <c r="G183" s="124">
        <f>+G182/G173</f>
        <v>0.18853977623245119</v>
      </c>
      <c r="I183" s="124">
        <f>+I182/I173</f>
        <v>1.1840589413478355</v>
      </c>
    </row>
    <row r="184" spans="1:9" ht="27.95" customHeight="1" x14ac:dyDescent="0.45">
      <c r="A184" s="87"/>
      <c r="G184" s="85"/>
      <c r="I184" s="85"/>
    </row>
    <row r="185" spans="1:9" ht="27.95" customHeight="1" x14ac:dyDescent="0.45">
      <c r="A185" s="87"/>
      <c r="G185" s="85"/>
      <c r="I185" s="85"/>
    </row>
    <row r="186" spans="1:9" ht="27.95" customHeight="1" x14ac:dyDescent="0.45">
      <c r="A186" s="28" t="s">
        <v>1</v>
      </c>
      <c r="B186" s="125"/>
      <c r="C186" s="125"/>
      <c r="G186" s="85"/>
      <c r="I186" s="85"/>
    </row>
    <row r="187" spans="1:9" ht="27.95" customHeight="1" x14ac:dyDescent="0.45">
      <c r="A187" s="28" t="s">
        <v>36</v>
      </c>
      <c r="G187" s="85"/>
      <c r="I187" s="85"/>
    </row>
    <row r="188" spans="1:9" s="74" customFormat="1" ht="26.45" customHeight="1" x14ac:dyDescent="0.45">
      <c r="A188" s="171" t="s">
        <v>275</v>
      </c>
      <c r="B188" s="171"/>
      <c r="C188" s="171"/>
      <c r="D188" s="171"/>
      <c r="E188" s="171"/>
      <c r="F188" s="171"/>
      <c r="G188" s="171"/>
      <c r="H188" s="171"/>
      <c r="I188" s="171"/>
    </row>
    <row r="189" spans="1:9" ht="26.45" customHeight="1" x14ac:dyDescent="0.45">
      <c r="A189" s="87"/>
      <c r="G189" s="85"/>
      <c r="I189" s="85"/>
    </row>
    <row r="190" spans="1:9" ht="26.45" customHeight="1" x14ac:dyDescent="0.45">
      <c r="A190" s="78" t="s">
        <v>143</v>
      </c>
    </row>
    <row r="191" spans="1:9" ht="26.45" customHeight="1" x14ac:dyDescent="0.45">
      <c r="A191" s="55" t="s">
        <v>316</v>
      </c>
    </row>
    <row r="192" spans="1:9" ht="26.45" customHeight="1" x14ac:dyDescent="0.45">
      <c r="A192" s="55" t="s">
        <v>314</v>
      </c>
    </row>
    <row r="193" spans="1:9" ht="26.45" customHeight="1" x14ac:dyDescent="0.45">
      <c r="A193" s="55" t="s">
        <v>315</v>
      </c>
    </row>
    <row r="194" spans="1:9" s="74" customFormat="1" ht="26.45" customHeight="1" x14ac:dyDescent="0.45">
      <c r="A194" s="55" t="s">
        <v>317</v>
      </c>
      <c r="I194" s="75"/>
    </row>
    <row r="195" spans="1:9" s="74" customFormat="1" ht="26.45" customHeight="1" x14ac:dyDescent="0.45">
      <c r="A195" s="55" t="s">
        <v>318</v>
      </c>
      <c r="B195" s="55"/>
      <c r="C195" s="120"/>
      <c r="D195" s="120"/>
      <c r="E195" s="120"/>
      <c r="F195" s="120"/>
      <c r="G195" s="120"/>
      <c r="H195" s="120"/>
      <c r="I195" s="120"/>
    </row>
    <row r="196" spans="1:9" s="74" customFormat="1" ht="26.45" customHeight="1" x14ac:dyDescent="0.45">
      <c r="A196" s="55" t="s">
        <v>190</v>
      </c>
      <c r="B196" s="55"/>
      <c r="C196" s="120"/>
      <c r="D196" s="120"/>
      <c r="E196" s="120"/>
      <c r="F196" s="120"/>
      <c r="G196" s="120"/>
      <c r="H196" s="120"/>
      <c r="I196" s="120"/>
    </row>
    <row r="197" spans="1:9" s="74" customFormat="1" ht="26.45" customHeight="1" x14ac:dyDescent="0.45">
      <c r="A197" s="55" t="s">
        <v>319</v>
      </c>
      <c r="I197" s="75"/>
    </row>
    <row r="198" spans="1:9" s="74" customFormat="1" ht="26.45" customHeight="1" x14ac:dyDescent="0.45">
      <c r="A198" s="55" t="s">
        <v>264</v>
      </c>
      <c r="I198" s="75"/>
    </row>
    <row r="199" spans="1:9" s="74" customFormat="1" ht="26.45" customHeight="1" x14ac:dyDescent="0.45">
      <c r="A199" s="78" t="s">
        <v>144</v>
      </c>
      <c r="I199" s="75"/>
    </row>
    <row r="200" spans="1:9" s="74" customFormat="1" ht="26.45" customHeight="1" x14ac:dyDescent="0.45">
      <c r="A200" s="55" t="s">
        <v>219</v>
      </c>
      <c r="I200" s="75"/>
    </row>
    <row r="201" spans="1:9" s="74" customFormat="1" ht="26.45" customHeight="1" x14ac:dyDescent="0.45">
      <c r="A201" s="55" t="s">
        <v>76</v>
      </c>
      <c r="I201" s="75"/>
    </row>
    <row r="202" spans="1:9" s="74" customFormat="1" ht="26.45" customHeight="1" x14ac:dyDescent="0.45">
      <c r="A202" s="93" t="s">
        <v>22</v>
      </c>
      <c r="I202" s="75"/>
    </row>
    <row r="203" spans="1:9" s="74" customFormat="1" ht="26.45" customHeight="1" x14ac:dyDescent="0.45">
      <c r="A203" s="93" t="s">
        <v>259</v>
      </c>
      <c r="I203" s="75"/>
    </row>
    <row r="204" spans="1:9" s="74" customFormat="1" ht="26.45" customHeight="1" x14ac:dyDescent="0.45">
      <c r="A204" s="55"/>
      <c r="G204" s="55"/>
      <c r="H204" s="79"/>
      <c r="I204" s="80" t="s">
        <v>17</v>
      </c>
    </row>
    <row r="205" spans="1:9" s="74" customFormat="1" ht="26.45" customHeight="1" x14ac:dyDescent="0.45">
      <c r="A205" s="55"/>
      <c r="G205" s="53" t="s">
        <v>247</v>
      </c>
      <c r="H205" s="30"/>
      <c r="I205" s="54" t="s">
        <v>248</v>
      </c>
    </row>
    <row r="206" spans="1:9" s="74" customFormat="1" ht="26.45" customHeight="1" x14ac:dyDescent="0.45">
      <c r="A206" s="55" t="s">
        <v>291</v>
      </c>
      <c r="G206" s="74">
        <v>3818883.87</v>
      </c>
      <c r="I206" s="74">
        <v>2575695</v>
      </c>
    </row>
    <row r="207" spans="1:9" s="74" customFormat="1" ht="26.45" customHeight="1" x14ac:dyDescent="0.45">
      <c r="A207" s="55" t="s">
        <v>0</v>
      </c>
      <c r="G207" s="74">
        <f>+G215</f>
        <v>306210.24</v>
      </c>
      <c r="I207" s="75">
        <v>1243188.8699999999</v>
      </c>
    </row>
    <row r="208" spans="1:9" ht="26.45" customHeight="1" thickBot="1" x14ac:dyDescent="0.5">
      <c r="A208" s="55" t="s">
        <v>292</v>
      </c>
      <c r="B208" s="74"/>
      <c r="C208" s="74"/>
      <c r="D208" s="74"/>
      <c r="E208" s="74"/>
      <c r="F208" s="74"/>
      <c r="G208" s="94">
        <f>SUM(G206:G207)</f>
        <v>4125094.1100000003</v>
      </c>
      <c r="H208" s="74"/>
      <c r="I208" s="94">
        <f>SUM(I206:I207)</f>
        <v>3818883.87</v>
      </c>
    </row>
    <row r="209" spans="1:9" s="74" customFormat="1" ht="26.45" customHeight="1" thickTop="1" x14ac:dyDescent="0.45">
      <c r="A209" s="93" t="s">
        <v>89</v>
      </c>
      <c r="I209" s="75"/>
    </row>
    <row r="210" spans="1:9" s="74" customFormat="1" ht="26.45" customHeight="1" x14ac:dyDescent="0.45">
      <c r="A210" s="93" t="s">
        <v>260</v>
      </c>
      <c r="I210" s="75"/>
    </row>
    <row r="211" spans="1:9" s="74" customFormat="1" ht="26.45" customHeight="1" x14ac:dyDescent="0.45">
      <c r="A211" s="93"/>
      <c r="H211" s="106"/>
      <c r="I211" s="107" t="s">
        <v>23</v>
      </c>
    </row>
    <row r="212" spans="1:9" s="74" customFormat="1" ht="26.45" customHeight="1" x14ac:dyDescent="0.45">
      <c r="A212" s="93"/>
      <c r="G212" s="53" t="s">
        <v>258</v>
      </c>
      <c r="H212" s="30"/>
      <c r="I212" s="53" t="s">
        <v>176</v>
      </c>
    </row>
    <row r="213" spans="1:9" s="74" customFormat="1" ht="26.45" customHeight="1" x14ac:dyDescent="0.45">
      <c r="A213" s="55" t="s">
        <v>24</v>
      </c>
      <c r="G213" s="74">
        <v>274704.45</v>
      </c>
      <c r="I213" s="74">
        <v>194352.51</v>
      </c>
    </row>
    <row r="214" spans="1:9" s="74" customFormat="1" ht="26.45" customHeight="1" x14ac:dyDescent="0.45">
      <c r="A214" s="55" t="s">
        <v>25</v>
      </c>
      <c r="G214" s="75">
        <v>31505.79</v>
      </c>
      <c r="I214" s="73">
        <v>24908.73</v>
      </c>
    </row>
    <row r="215" spans="1:9" s="74" customFormat="1" ht="26.45" customHeight="1" thickBot="1" x14ac:dyDescent="0.5">
      <c r="A215" s="93" t="s">
        <v>26</v>
      </c>
      <c r="G215" s="52">
        <f>SUM(G212:G214)</f>
        <v>306210.24</v>
      </c>
      <c r="I215" s="52">
        <f>SUM(I212:I214)</f>
        <v>219261.24000000002</v>
      </c>
    </row>
    <row r="216" spans="1:9" s="74" customFormat="1" ht="26.45" customHeight="1" thickTop="1" x14ac:dyDescent="0.45">
      <c r="A216" s="93"/>
      <c r="G216" s="51"/>
      <c r="I216" s="51"/>
    </row>
    <row r="217" spans="1:9" s="74" customFormat="1" ht="26.45" customHeight="1" x14ac:dyDescent="0.45">
      <c r="A217" s="55"/>
      <c r="I217" s="75"/>
    </row>
    <row r="218" spans="1:9" s="74" customFormat="1" ht="26.45" customHeight="1" x14ac:dyDescent="0.45">
      <c r="A218" s="28" t="s">
        <v>1</v>
      </c>
      <c r="G218" s="51"/>
      <c r="I218" s="51"/>
    </row>
    <row r="219" spans="1:9" s="74" customFormat="1" ht="26.45" customHeight="1" x14ac:dyDescent="0.45">
      <c r="A219" s="28" t="s">
        <v>36</v>
      </c>
      <c r="G219" s="51"/>
      <c r="I219" s="51"/>
    </row>
    <row r="220" spans="1:9" s="74" customFormat="1" ht="24.95" customHeight="1" x14ac:dyDescent="0.45">
      <c r="A220" s="171" t="s">
        <v>276</v>
      </c>
      <c r="B220" s="171"/>
      <c r="C220" s="171"/>
      <c r="D220" s="171"/>
      <c r="E220" s="171"/>
      <c r="F220" s="171"/>
      <c r="G220" s="171"/>
      <c r="H220" s="171"/>
      <c r="I220" s="171"/>
    </row>
    <row r="221" spans="1:9" s="74" customFormat="1" ht="24.95" customHeight="1" x14ac:dyDescent="0.45">
      <c r="A221" s="55"/>
      <c r="I221" s="75"/>
    </row>
    <row r="222" spans="1:9" s="74" customFormat="1" ht="24.95" customHeight="1" x14ac:dyDescent="0.45">
      <c r="A222" s="78" t="s">
        <v>145</v>
      </c>
      <c r="I222" s="75"/>
    </row>
    <row r="223" spans="1:9" s="74" customFormat="1" ht="24.95" customHeight="1" x14ac:dyDescent="0.45">
      <c r="A223" s="55" t="s">
        <v>61</v>
      </c>
      <c r="I223" s="75"/>
    </row>
    <row r="224" spans="1:9" s="74" customFormat="1" ht="24.95" customHeight="1" x14ac:dyDescent="0.45">
      <c r="A224" s="55" t="s">
        <v>75</v>
      </c>
      <c r="I224" s="75"/>
    </row>
    <row r="225" spans="1:9" s="74" customFormat="1" ht="24.95" customHeight="1" x14ac:dyDescent="0.45">
      <c r="A225" s="55" t="s">
        <v>62</v>
      </c>
      <c r="I225" s="75"/>
    </row>
    <row r="226" spans="1:9" s="74" customFormat="1" ht="24.95" customHeight="1" x14ac:dyDescent="0.45">
      <c r="A226" s="78" t="s">
        <v>146</v>
      </c>
      <c r="I226" s="75"/>
    </row>
    <row r="227" spans="1:9" s="74" customFormat="1" ht="24.95" customHeight="1" x14ac:dyDescent="0.45">
      <c r="A227" s="55" t="s">
        <v>153</v>
      </c>
      <c r="I227" s="75"/>
    </row>
    <row r="228" spans="1:9" s="74" customFormat="1" ht="24.95" customHeight="1" x14ac:dyDescent="0.45">
      <c r="A228" s="55" t="s">
        <v>154</v>
      </c>
      <c r="I228" s="75"/>
    </row>
    <row r="229" spans="1:9" s="74" customFormat="1" ht="24.95" customHeight="1" x14ac:dyDescent="0.45">
      <c r="A229" s="55" t="s">
        <v>100</v>
      </c>
      <c r="I229" s="75"/>
    </row>
    <row r="230" spans="1:9" s="74" customFormat="1" ht="24.95" customHeight="1" x14ac:dyDescent="0.45">
      <c r="A230" s="55" t="s">
        <v>101</v>
      </c>
      <c r="I230" s="75"/>
    </row>
    <row r="231" spans="1:9" s="74" customFormat="1" ht="24.95" customHeight="1" x14ac:dyDescent="0.45">
      <c r="A231" s="55"/>
      <c r="C231" s="172" t="s">
        <v>102</v>
      </c>
      <c r="D231" s="172"/>
      <c r="E231" s="172"/>
      <c r="G231" s="172" t="s">
        <v>87</v>
      </c>
      <c r="H231" s="172"/>
      <c r="I231" s="172"/>
    </row>
    <row r="232" spans="1:9" s="74" customFormat="1" ht="24.95" customHeight="1" x14ac:dyDescent="0.45">
      <c r="A232" s="55" t="s">
        <v>103</v>
      </c>
      <c r="C232" s="74" t="s">
        <v>109</v>
      </c>
      <c r="G232" s="74" t="s">
        <v>104</v>
      </c>
      <c r="I232" s="75"/>
    </row>
    <row r="233" spans="1:9" s="74" customFormat="1" ht="24.95" customHeight="1" x14ac:dyDescent="0.45">
      <c r="A233" s="55"/>
      <c r="C233" s="74" t="s">
        <v>110</v>
      </c>
      <c r="I233" s="75"/>
    </row>
    <row r="234" spans="1:9" s="74" customFormat="1" ht="24.95" customHeight="1" x14ac:dyDescent="0.45">
      <c r="A234" s="55" t="s">
        <v>105</v>
      </c>
      <c r="I234" s="75"/>
    </row>
    <row r="235" spans="1:9" ht="24.95" customHeight="1" x14ac:dyDescent="0.45">
      <c r="A235" s="108" t="s">
        <v>106</v>
      </c>
      <c r="B235" s="74"/>
      <c r="C235" s="74"/>
      <c r="D235" s="74"/>
      <c r="E235" s="109" t="s">
        <v>108</v>
      </c>
      <c r="F235" s="74"/>
      <c r="G235" s="74"/>
      <c r="H235" s="74"/>
      <c r="I235" s="75"/>
    </row>
    <row r="236" spans="1:9" ht="24.95" customHeight="1" x14ac:dyDescent="0.45">
      <c r="A236" s="55" t="s">
        <v>107</v>
      </c>
      <c r="B236" s="74"/>
      <c r="C236" s="74"/>
      <c r="D236" s="74"/>
      <c r="E236" s="110" t="s">
        <v>188</v>
      </c>
      <c r="F236" s="74"/>
      <c r="G236" s="74"/>
      <c r="H236" s="74"/>
      <c r="I236" s="75"/>
    </row>
    <row r="237" spans="1:9" s="74" customFormat="1" ht="24.95" customHeight="1" x14ac:dyDescent="0.45">
      <c r="A237" s="55"/>
      <c r="I237" s="75"/>
    </row>
    <row r="238" spans="1:9" s="74" customFormat="1" ht="24.95" customHeight="1" x14ac:dyDescent="0.45">
      <c r="A238" s="55" t="s">
        <v>320</v>
      </c>
      <c r="E238" s="111"/>
      <c r="I238" s="75"/>
    </row>
    <row r="239" spans="1:9" s="74" customFormat="1" ht="24.95" customHeight="1" x14ac:dyDescent="0.45">
      <c r="A239" s="55" t="s">
        <v>321</v>
      </c>
      <c r="E239" s="111"/>
      <c r="I239" s="75"/>
    </row>
    <row r="240" spans="1:9" s="74" customFormat="1" ht="24.95" customHeight="1" x14ac:dyDescent="0.45">
      <c r="A240" s="55"/>
      <c r="E240" s="111"/>
      <c r="I240" s="104" t="s">
        <v>23</v>
      </c>
    </row>
    <row r="241" spans="1:9" s="74" customFormat="1" ht="24.95" customHeight="1" x14ac:dyDescent="0.45">
      <c r="A241" s="55"/>
      <c r="E241" s="111"/>
      <c r="G241" s="133" t="s">
        <v>258</v>
      </c>
      <c r="H241" s="112"/>
      <c r="I241" s="113" t="s">
        <v>176</v>
      </c>
    </row>
    <row r="242" spans="1:9" s="74" customFormat="1" ht="24.95" customHeight="1" x14ac:dyDescent="0.45">
      <c r="A242" s="55" t="s">
        <v>111</v>
      </c>
      <c r="E242" s="110"/>
      <c r="G242" s="74">
        <v>1658129.73</v>
      </c>
      <c r="I242" s="74">
        <v>1691431.54</v>
      </c>
    </row>
    <row r="243" spans="1:9" s="74" customFormat="1" ht="24.95" customHeight="1" x14ac:dyDescent="0.45">
      <c r="A243" s="55"/>
      <c r="I243" s="75"/>
    </row>
    <row r="244" spans="1:9" s="74" customFormat="1" ht="24.95" customHeight="1" x14ac:dyDescent="0.45">
      <c r="A244" s="78" t="s">
        <v>147</v>
      </c>
      <c r="I244" s="75"/>
    </row>
    <row r="245" spans="1:9" s="74" customFormat="1" ht="24.95" customHeight="1" x14ac:dyDescent="0.45">
      <c r="A245" s="55" t="s">
        <v>322</v>
      </c>
      <c r="I245" s="75"/>
    </row>
    <row r="246" spans="1:9" s="74" customFormat="1" ht="24.95" customHeight="1" x14ac:dyDescent="0.45">
      <c r="A246" s="55" t="s">
        <v>323</v>
      </c>
      <c r="I246" s="75"/>
    </row>
    <row r="247" spans="1:9" s="74" customFormat="1" ht="24.95" customHeight="1" x14ac:dyDescent="0.45">
      <c r="A247" s="55" t="s">
        <v>175</v>
      </c>
      <c r="I247" s="75"/>
    </row>
    <row r="248" spans="1:9" s="74" customFormat="1" ht="24.95" customHeight="1" x14ac:dyDescent="0.45">
      <c r="A248" s="55" t="s">
        <v>325</v>
      </c>
      <c r="I248" s="75"/>
    </row>
    <row r="249" spans="1:9" s="74" customFormat="1" ht="24.95" customHeight="1" x14ac:dyDescent="0.45">
      <c r="A249" s="55" t="s">
        <v>324</v>
      </c>
      <c r="I249" s="75"/>
    </row>
    <row r="250" spans="1:9" s="74" customFormat="1" ht="24.95" customHeight="1" x14ac:dyDescent="0.45">
      <c r="A250" s="55"/>
      <c r="I250" s="75"/>
    </row>
    <row r="251" spans="1:9" s="74" customFormat="1" ht="24.95" customHeight="1" x14ac:dyDescent="0.45">
      <c r="A251" s="55"/>
      <c r="I251" s="75"/>
    </row>
    <row r="252" spans="1:9" s="74" customFormat="1" ht="24.95" customHeight="1" x14ac:dyDescent="0.45">
      <c r="A252" s="28" t="s">
        <v>1</v>
      </c>
      <c r="I252" s="75"/>
    </row>
    <row r="253" spans="1:9" s="74" customFormat="1" ht="24.95" customHeight="1" x14ac:dyDescent="0.45">
      <c r="A253" s="28" t="s">
        <v>36</v>
      </c>
      <c r="I253" s="75"/>
    </row>
    <row r="254" spans="1:9" s="74" customFormat="1" ht="24.95" customHeight="1" x14ac:dyDescent="0.45">
      <c r="A254" s="171" t="s">
        <v>202</v>
      </c>
      <c r="B254" s="171"/>
      <c r="C254" s="171"/>
      <c r="D254" s="171"/>
      <c r="E254" s="171"/>
      <c r="F254" s="171"/>
      <c r="G254" s="171"/>
      <c r="H254" s="171"/>
      <c r="I254" s="171"/>
    </row>
    <row r="255" spans="1:9" s="74" customFormat="1" ht="24.95" customHeight="1" x14ac:dyDescent="0.45">
      <c r="A255" s="126"/>
      <c r="B255" s="126"/>
      <c r="C255" s="126"/>
      <c r="D255" s="126"/>
      <c r="E255" s="126"/>
      <c r="F255" s="126"/>
      <c r="G255" s="126"/>
      <c r="H255" s="126"/>
      <c r="I255" s="126"/>
    </row>
    <row r="256" spans="1:9" s="74" customFormat="1" ht="24.95" customHeight="1" x14ac:dyDescent="0.45">
      <c r="A256" s="78" t="s">
        <v>203</v>
      </c>
      <c r="I256" s="75"/>
    </row>
    <row r="257" spans="1:9" s="74" customFormat="1" ht="24.95" customHeight="1" x14ac:dyDescent="0.45">
      <c r="A257" s="93" t="s">
        <v>156</v>
      </c>
      <c r="I257" s="75"/>
    </row>
    <row r="258" spans="1:9" s="74" customFormat="1" ht="24.95" customHeight="1" x14ac:dyDescent="0.45">
      <c r="A258" s="28" t="s">
        <v>158</v>
      </c>
      <c r="I258" s="75"/>
    </row>
    <row r="259" spans="1:9" s="74" customFormat="1" ht="24.95" customHeight="1" x14ac:dyDescent="0.45">
      <c r="A259" s="28" t="s">
        <v>166</v>
      </c>
      <c r="I259" s="75"/>
    </row>
    <row r="260" spans="1:9" s="74" customFormat="1" ht="24.95" customHeight="1" x14ac:dyDescent="0.45">
      <c r="A260" s="28" t="s">
        <v>159</v>
      </c>
      <c r="I260" s="75"/>
    </row>
    <row r="261" spans="1:9" s="74" customFormat="1" ht="24.95" customHeight="1" x14ac:dyDescent="0.45">
      <c r="A261" s="93" t="s">
        <v>157</v>
      </c>
      <c r="I261" s="75"/>
    </row>
    <row r="262" spans="1:9" s="74" customFormat="1" ht="24.95" customHeight="1" x14ac:dyDescent="0.45">
      <c r="A262" s="28" t="s">
        <v>167</v>
      </c>
      <c r="I262" s="75"/>
    </row>
    <row r="263" spans="1:9" s="74" customFormat="1" ht="24.95" customHeight="1" x14ac:dyDescent="0.45">
      <c r="A263" s="28" t="s">
        <v>220</v>
      </c>
      <c r="I263" s="75"/>
    </row>
    <row r="264" spans="1:9" s="74" customFormat="1" ht="24.95" customHeight="1" x14ac:dyDescent="0.45">
      <c r="A264" s="78" t="s">
        <v>160</v>
      </c>
      <c r="I264" s="75"/>
    </row>
    <row r="265" spans="1:9" s="74" customFormat="1" ht="24.95" customHeight="1" x14ac:dyDescent="0.45">
      <c r="A265" s="28" t="s">
        <v>161</v>
      </c>
      <c r="I265" s="75"/>
    </row>
    <row r="266" spans="1:9" s="74" customFormat="1" ht="24.95" customHeight="1" x14ac:dyDescent="0.45">
      <c r="A266" s="28" t="s">
        <v>163</v>
      </c>
      <c r="I266" s="75"/>
    </row>
    <row r="267" spans="1:9" s="74" customFormat="1" ht="24.95" customHeight="1" x14ac:dyDescent="0.45">
      <c r="A267" s="28" t="s">
        <v>164</v>
      </c>
      <c r="I267" s="75"/>
    </row>
    <row r="268" spans="1:9" s="74" customFormat="1" ht="24.95" customHeight="1" x14ac:dyDescent="0.45">
      <c r="A268" s="28" t="s">
        <v>165</v>
      </c>
      <c r="I268" s="75"/>
    </row>
    <row r="269" spans="1:9" s="74" customFormat="1" ht="24.95" customHeight="1" x14ac:dyDescent="0.45">
      <c r="A269" s="28" t="s">
        <v>162</v>
      </c>
      <c r="I269" s="75"/>
    </row>
    <row r="270" spans="1:9" ht="24.95" customHeight="1" x14ac:dyDescent="0.45">
      <c r="A270" s="78" t="s">
        <v>182</v>
      </c>
      <c r="B270" s="74"/>
      <c r="C270" s="74"/>
      <c r="D270" s="74"/>
      <c r="E270" s="74"/>
      <c r="F270" s="74"/>
      <c r="G270" s="74"/>
      <c r="H270" s="74"/>
      <c r="I270" s="75"/>
    </row>
    <row r="271" spans="1:9" ht="24.95" customHeight="1" x14ac:dyDescent="0.45">
      <c r="A271" s="28" t="s">
        <v>168</v>
      </c>
      <c r="B271" s="74"/>
      <c r="C271" s="74"/>
      <c r="D271" s="74"/>
      <c r="E271" s="74"/>
      <c r="F271" s="74"/>
      <c r="G271" s="74"/>
      <c r="H271" s="74"/>
      <c r="I271" s="75"/>
    </row>
    <row r="272" spans="1:9" ht="24.95" customHeight="1" x14ac:dyDescent="0.45">
      <c r="A272" s="28" t="s">
        <v>169</v>
      </c>
      <c r="B272" s="74"/>
      <c r="C272" s="74"/>
      <c r="D272" s="74"/>
      <c r="E272" s="74"/>
      <c r="F272" s="74"/>
      <c r="G272" s="74"/>
      <c r="H272" s="74"/>
      <c r="I272" s="75"/>
    </row>
    <row r="273" spans="1:9" ht="24.95" customHeight="1" x14ac:dyDescent="0.45">
      <c r="A273" s="78" t="s">
        <v>183</v>
      </c>
    </row>
    <row r="274" spans="1:9" ht="24.95" customHeight="1" x14ac:dyDescent="0.45">
      <c r="A274" s="55" t="s">
        <v>277</v>
      </c>
    </row>
    <row r="275" spans="1:9" ht="24.95" customHeight="1" x14ac:dyDescent="0.45">
      <c r="A275" s="55"/>
      <c r="I275" s="114" t="s">
        <v>23</v>
      </c>
    </row>
    <row r="276" spans="1:9" ht="24.95" customHeight="1" x14ac:dyDescent="0.45">
      <c r="G276" s="133" t="s">
        <v>258</v>
      </c>
      <c r="H276" s="112"/>
      <c r="I276" s="133" t="s">
        <v>176</v>
      </c>
    </row>
    <row r="277" spans="1:9" ht="24.95" customHeight="1" x14ac:dyDescent="0.45">
      <c r="A277" s="88" t="s">
        <v>3</v>
      </c>
      <c r="G277" s="115">
        <v>8871587.9900000002</v>
      </c>
      <c r="H277" s="116"/>
      <c r="I277" s="117">
        <v>9924086.1999999993</v>
      </c>
    </row>
    <row r="278" spans="1:9" s="74" customFormat="1" ht="24.95" customHeight="1" x14ac:dyDescent="0.45">
      <c r="A278" s="88" t="s">
        <v>16</v>
      </c>
      <c r="B278" s="77"/>
      <c r="C278" s="77"/>
      <c r="D278" s="77"/>
      <c r="E278" s="77"/>
      <c r="F278" s="77"/>
      <c r="G278" s="117">
        <v>21356135.960000001</v>
      </c>
      <c r="H278" s="103"/>
      <c r="I278" s="117">
        <v>21927198.949999999</v>
      </c>
    </row>
    <row r="279" spans="1:9" ht="24.95" customHeight="1" x14ac:dyDescent="0.45">
      <c r="A279" s="88" t="s">
        <v>133</v>
      </c>
      <c r="G279" s="117">
        <v>1658129.73</v>
      </c>
      <c r="H279" s="103"/>
      <c r="I279" s="117">
        <v>1691431.54</v>
      </c>
    </row>
    <row r="280" spans="1:9" ht="24.95" customHeight="1" x14ac:dyDescent="0.45">
      <c r="A280" s="88" t="s">
        <v>121</v>
      </c>
      <c r="G280" s="117">
        <v>3054314.25</v>
      </c>
      <c r="H280" s="103"/>
      <c r="I280" s="117">
        <v>3054314.25</v>
      </c>
    </row>
    <row r="281" spans="1:9" ht="24.95" customHeight="1" x14ac:dyDescent="0.45">
      <c r="A281" s="88" t="s">
        <v>28</v>
      </c>
      <c r="G281" s="117">
        <v>1660110</v>
      </c>
      <c r="H281" s="103"/>
      <c r="I281" s="117">
        <v>1651337.5</v>
      </c>
    </row>
    <row r="282" spans="1:9" ht="24.95" customHeight="1" x14ac:dyDescent="0.45">
      <c r="A282" s="88" t="s">
        <v>5</v>
      </c>
      <c r="G282" s="117">
        <v>13977189</v>
      </c>
      <c r="H282" s="103"/>
      <c r="I282" s="117">
        <v>14339815.779999999</v>
      </c>
    </row>
    <row r="283" spans="1:9" ht="24.95" customHeight="1" x14ac:dyDescent="0.45">
      <c r="A283" s="88" t="s">
        <v>2</v>
      </c>
      <c r="G283" s="117">
        <v>13657259.33</v>
      </c>
      <c r="H283" s="103"/>
      <c r="I283" s="117">
        <v>13867433.1</v>
      </c>
    </row>
    <row r="284" spans="1:9" ht="24.95" customHeight="1" x14ac:dyDescent="0.45">
      <c r="A284" s="88"/>
      <c r="G284" s="117"/>
      <c r="H284" s="103"/>
      <c r="I284" s="117"/>
    </row>
    <row r="285" spans="1:9" ht="24.95" customHeight="1" x14ac:dyDescent="0.45">
      <c r="A285" s="88"/>
      <c r="G285" s="117"/>
      <c r="H285" s="103"/>
      <c r="I285" s="117"/>
    </row>
    <row r="286" spans="1:9" ht="24.95" customHeight="1" x14ac:dyDescent="0.45">
      <c r="A286" s="28" t="s">
        <v>1</v>
      </c>
      <c r="B286" s="74"/>
      <c r="C286" s="74"/>
      <c r="D286" s="74"/>
      <c r="E286" s="74"/>
      <c r="F286" s="74"/>
      <c r="G286" s="74"/>
      <c r="H286" s="74"/>
      <c r="I286" s="74"/>
    </row>
    <row r="287" spans="1:9" ht="24.95" customHeight="1" x14ac:dyDescent="0.45">
      <c r="A287" s="28" t="s">
        <v>36</v>
      </c>
    </row>
    <row r="288" spans="1:9" ht="27" customHeight="1" x14ac:dyDescent="0.45">
      <c r="A288" s="28"/>
    </row>
    <row r="289" ht="28.5" customHeight="1" x14ac:dyDescent="0.45"/>
    <row r="290" ht="28.5" customHeight="1" x14ac:dyDescent="0.45"/>
    <row r="291" ht="28.5" customHeight="1" x14ac:dyDescent="0.45"/>
  </sheetData>
  <mergeCells count="11">
    <mergeCell ref="A254:I254"/>
    <mergeCell ref="C231:E231"/>
    <mergeCell ref="G231:I231"/>
    <mergeCell ref="A1:I1"/>
    <mergeCell ref="A32:I32"/>
    <mergeCell ref="A63:I63"/>
    <mergeCell ref="A95:I95"/>
    <mergeCell ref="A130:I130"/>
    <mergeCell ref="A188:I188"/>
    <mergeCell ref="A158:I158"/>
    <mergeCell ref="A220:I220"/>
  </mergeCells>
  <phoneticPr fontId="0" type="noConversion"/>
  <pageMargins left="0.8" right="0.19685039370078741" top="0.65" bottom="0.45" header="0.23622047244094491" footer="0.19685039370078741"/>
  <pageSetup paperSize="9" scale="95" orientation="portrait" r:id="rId1"/>
  <headerFooter alignWithMargins="0"/>
  <rowBreaks count="1" manualBreakCount="1">
    <brk id="1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42"/>
  <sheetViews>
    <sheetView topLeftCell="A16" zoomScale="80" zoomScaleNormal="80" zoomScaleSheetLayoutView="100" workbookViewId="0">
      <selection activeCell="C35" sqref="C35"/>
    </sheetView>
  </sheetViews>
  <sheetFormatPr defaultRowHeight="22.5" customHeight="1" x14ac:dyDescent="0.45"/>
  <cols>
    <col min="1" max="1" width="37.7109375" style="6" customWidth="1"/>
    <col min="2" max="2" width="1.7109375" style="6" customWidth="1"/>
    <col min="3" max="3" width="10" style="6" customWidth="1"/>
    <col min="4" max="4" width="1.7109375" style="6" customWidth="1"/>
    <col min="5" max="5" width="10" style="6" customWidth="1"/>
    <col min="6" max="6" width="1.7109375" style="6" customWidth="1"/>
    <col min="7" max="7" width="10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2.5" customHeight="1" x14ac:dyDescent="0.45">
      <c r="A1" s="174" t="s">
        <v>132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4" ht="15" customHeight="1" x14ac:dyDescent="0.45"/>
    <row r="3" spans="1:14" ht="22.5" customHeight="1" x14ac:dyDescent="0.45">
      <c r="A3" s="14" t="s">
        <v>189</v>
      </c>
    </row>
    <row r="4" spans="1:14" s="9" customFormat="1" ht="22.5" customHeight="1" x14ac:dyDescent="0.45">
      <c r="A4" s="15" t="s">
        <v>81</v>
      </c>
      <c r="B4" s="16"/>
      <c r="C4" s="16"/>
      <c r="D4" s="16"/>
      <c r="E4" s="16"/>
      <c r="F4" s="16"/>
      <c r="G4" s="16"/>
      <c r="H4" s="16"/>
      <c r="I4" s="16"/>
      <c r="J4" s="16"/>
      <c r="N4" s="16"/>
    </row>
    <row r="5" spans="1:14" s="9" customFormat="1" ht="22.5" customHeight="1" x14ac:dyDescent="0.45">
      <c r="A5" s="15" t="s">
        <v>82</v>
      </c>
      <c r="B5" s="16"/>
      <c r="C5" s="16"/>
      <c r="D5" s="16"/>
      <c r="E5" s="16"/>
      <c r="F5" s="16"/>
      <c r="G5" s="16"/>
      <c r="H5" s="16"/>
      <c r="I5" s="16"/>
      <c r="J5" s="16"/>
      <c r="N5" s="16"/>
    </row>
    <row r="6" spans="1:14" s="9" customFormat="1" ht="22.5" customHeight="1" x14ac:dyDescent="0.45">
      <c r="A6" s="15" t="s">
        <v>80</v>
      </c>
      <c r="B6" s="16"/>
      <c r="C6" s="16"/>
      <c r="D6" s="16"/>
      <c r="E6" s="16"/>
      <c r="F6" s="16"/>
      <c r="G6" s="16"/>
      <c r="H6" s="16"/>
      <c r="I6" s="16"/>
      <c r="J6" s="16"/>
      <c r="N6" s="16"/>
    </row>
    <row r="7" spans="1:14" s="9" customFormat="1" ht="22.5" customHeight="1" x14ac:dyDescent="0.45">
      <c r="A7" s="15" t="s">
        <v>79</v>
      </c>
      <c r="B7" s="16"/>
      <c r="C7" s="16"/>
      <c r="D7" s="16"/>
      <c r="E7" s="16"/>
      <c r="F7" s="16"/>
      <c r="G7" s="16"/>
      <c r="H7" s="16"/>
      <c r="I7" s="16"/>
      <c r="J7" s="16"/>
      <c r="N7" s="16"/>
    </row>
    <row r="8" spans="1:14" s="9" customFormat="1" ht="22.5" customHeight="1" x14ac:dyDescent="0.45">
      <c r="A8" s="15" t="s">
        <v>78</v>
      </c>
      <c r="B8" s="16"/>
      <c r="C8" s="16"/>
      <c r="D8" s="16"/>
      <c r="E8" s="16"/>
      <c r="F8" s="16"/>
      <c r="G8" s="16"/>
      <c r="H8" s="16"/>
      <c r="I8" s="16"/>
      <c r="J8" s="16"/>
      <c r="N8" s="16"/>
    </row>
    <row r="9" spans="1:14" s="12" customFormat="1" ht="22.5" customHeight="1" x14ac:dyDescent="0.45">
      <c r="A9" s="17"/>
      <c r="B9" s="18"/>
      <c r="C9" s="18"/>
      <c r="D9" s="18"/>
      <c r="E9" s="18"/>
      <c r="F9" s="18"/>
      <c r="G9" s="18"/>
      <c r="H9" s="18"/>
      <c r="I9" s="18"/>
      <c r="J9" s="18"/>
      <c r="M9" s="19" t="s">
        <v>35</v>
      </c>
      <c r="N9" s="18"/>
    </row>
    <row r="10" spans="1:14" s="12" customFormat="1" ht="22.5" customHeight="1" x14ac:dyDescent="0.45">
      <c r="A10" s="17"/>
      <c r="B10" s="18"/>
      <c r="C10" s="173" t="s">
        <v>261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8"/>
    </row>
    <row r="11" spans="1:14" s="13" customFormat="1" ht="22.5" customHeight="1" x14ac:dyDescent="0.45">
      <c r="C11" s="175" t="s">
        <v>258</v>
      </c>
      <c r="D11" s="175"/>
      <c r="E11" s="175"/>
      <c r="F11" s="175"/>
      <c r="G11" s="175"/>
      <c r="H11" s="20"/>
      <c r="I11" s="175" t="s">
        <v>176</v>
      </c>
      <c r="J11" s="175"/>
      <c r="K11" s="175"/>
      <c r="L11" s="175"/>
      <c r="M11" s="175"/>
    </row>
    <row r="12" spans="1:14" s="13" customFormat="1" ht="22.5" customHeight="1" x14ac:dyDescent="0.45">
      <c r="A12" s="12"/>
      <c r="C12" s="26" t="s">
        <v>6</v>
      </c>
      <c r="D12" s="21"/>
      <c r="E12" s="26" t="s">
        <v>7</v>
      </c>
      <c r="F12" s="21"/>
      <c r="G12" s="26" t="s">
        <v>8</v>
      </c>
      <c r="H12" s="20"/>
      <c r="I12" s="26" t="s">
        <v>6</v>
      </c>
      <c r="J12" s="21"/>
      <c r="K12" s="26" t="s">
        <v>7</v>
      </c>
      <c r="L12" s="21"/>
      <c r="M12" s="26" t="s">
        <v>8</v>
      </c>
    </row>
    <row r="13" spans="1:14" s="13" customFormat="1" ht="22.5" customHeight="1" x14ac:dyDescent="0.45">
      <c r="A13" s="12" t="s">
        <v>10</v>
      </c>
      <c r="C13" s="22">
        <v>80.87</v>
      </c>
      <c r="D13" s="22"/>
      <c r="E13" s="22">
        <v>6.5</v>
      </c>
      <c r="F13" s="22"/>
      <c r="G13" s="22">
        <f>+C13+E13</f>
        <v>87.37</v>
      </c>
      <c r="H13" s="22"/>
      <c r="I13" s="22">
        <v>83.31</v>
      </c>
      <c r="J13" s="22"/>
      <c r="K13" s="22">
        <v>6.05</v>
      </c>
      <c r="L13" s="22"/>
      <c r="M13" s="22">
        <f>+I13+K13</f>
        <v>89.36</v>
      </c>
    </row>
    <row r="14" spans="1:14" s="13" customFormat="1" ht="22.5" customHeight="1" x14ac:dyDescent="0.45">
      <c r="A14" s="12" t="s">
        <v>11</v>
      </c>
      <c r="C14" s="22">
        <v>-51.53</v>
      </c>
      <c r="D14" s="22"/>
      <c r="E14" s="22">
        <v>-5.44</v>
      </c>
      <c r="F14" s="22"/>
      <c r="G14" s="22">
        <f>+C14+E14</f>
        <v>-56.97</v>
      </c>
      <c r="H14" s="22"/>
      <c r="I14" s="22">
        <v>-53.57</v>
      </c>
      <c r="J14" s="22"/>
      <c r="K14" s="22">
        <v>-5.41</v>
      </c>
      <c r="L14" s="22"/>
      <c r="M14" s="22">
        <f>+I14+K14</f>
        <v>-58.980000000000004</v>
      </c>
    </row>
    <row r="15" spans="1:14" s="13" customFormat="1" ht="22.5" customHeight="1" x14ac:dyDescent="0.45">
      <c r="A15" s="12" t="s">
        <v>337</v>
      </c>
      <c r="C15" s="22">
        <f>SUM(C13:C14)</f>
        <v>29.340000000000003</v>
      </c>
      <c r="D15" s="22"/>
      <c r="E15" s="22">
        <f>SUM(E13:E14)</f>
        <v>1.0599999999999996</v>
      </c>
      <c r="F15" s="22"/>
      <c r="G15" s="22">
        <f>SUM(G13:G14)</f>
        <v>30.400000000000006</v>
      </c>
      <c r="H15" s="22"/>
      <c r="I15" s="22">
        <f>SUM(I13:I14)</f>
        <v>29.740000000000002</v>
      </c>
      <c r="J15" s="22"/>
      <c r="K15" s="22">
        <f>SUM(K13:K14)</f>
        <v>0.63999999999999968</v>
      </c>
      <c r="L15" s="22"/>
      <c r="M15" s="22">
        <f>SUM(M13:M14)</f>
        <v>30.379999999999995</v>
      </c>
    </row>
    <row r="16" spans="1:14" s="13" customFormat="1" ht="22.5" customHeight="1" x14ac:dyDescent="0.45">
      <c r="A16" s="12" t="s">
        <v>12</v>
      </c>
      <c r="C16" s="22">
        <v>3.96</v>
      </c>
      <c r="D16" s="22"/>
      <c r="E16" s="22">
        <v>0</v>
      </c>
      <c r="F16" s="22"/>
      <c r="G16" s="22">
        <f t="shared" ref="G16:G22" si="0">+C16+E16</f>
        <v>3.96</v>
      </c>
      <c r="H16" s="22"/>
      <c r="I16" s="22">
        <v>3.19</v>
      </c>
      <c r="J16" s="22"/>
      <c r="K16" s="22">
        <v>0</v>
      </c>
      <c r="L16" s="22"/>
      <c r="M16" s="22">
        <f>SUM(I16:K16)</f>
        <v>3.19</v>
      </c>
    </row>
    <row r="17" spans="1:13" s="13" customFormat="1" ht="22.5" customHeight="1" x14ac:dyDescent="0.45">
      <c r="A17" s="12" t="s">
        <v>287</v>
      </c>
      <c r="C17" s="22">
        <v>6.83</v>
      </c>
      <c r="D17" s="22"/>
      <c r="E17" s="22">
        <v>0</v>
      </c>
      <c r="F17" s="22"/>
      <c r="G17" s="22">
        <f t="shared" si="0"/>
        <v>6.83</v>
      </c>
      <c r="H17" s="22"/>
      <c r="I17" s="22">
        <v>0</v>
      </c>
      <c r="J17" s="22"/>
      <c r="K17" s="22">
        <v>0</v>
      </c>
      <c r="L17" s="22"/>
      <c r="M17" s="22">
        <f>SUM(I17:K17)</f>
        <v>0</v>
      </c>
    </row>
    <row r="18" spans="1:13" s="13" customFormat="1" ht="22.5" customHeight="1" x14ac:dyDescent="0.45">
      <c r="A18" s="12" t="s">
        <v>286</v>
      </c>
      <c r="C18" s="22">
        <v>1.83</v>
      </c>
      <c r="D18" s="22"/>
      <c r="E18" s="22">
        <v>0</v>
      </c>
      <c r="F18" s="22"/>
      <c r="G18" s="22">
        <f t="shared" si="0"/>
        <v>1.83</v>
      </c>
      <c r="H18" s="22"/>
      <c r="I18" s="22">
        <v>0</v>
      </c>
      <c r="J18" s="22"/>
      <c r="K18" s="22">
        <v>0</v>
      </c>
      <c r="L18" s="22"/>
      <c r="M18" s="22">
        <f>SUM(I18:K18)</f>
        <v>0</v>
      </c>
    </row>
    <row r="19" spans="1:13" s="13" customFormat="1" ht="22.5" customHeight="1" x14ac:dyDescent="0.45">
      <c r="A19" s="12" t="s">
        <v>88</v>
      </c>
      <c r="C19" s="22">
        <v>-1.87</v>
      </c>
      <c r="D19" s="22"/>
      <c r="E19" s="22">
        <v>0</v>
      </c>
      <c r="F19" s="22"/>
      <c r="G19" s="22">
        <f t="shared" si="0"/>
        <v>-1.87</v>
      </c>
      <c r="H19" s="22"/>
      <c r="I19" s="22">
        <v>-1.84</v>
      </c>
      <c r="J19" s="22"/>
      <c r="K19" s="22">
        <v>0</v>
      </c>
      <c r="L19" s="22"/>
      <c r="M19" s="22">
        <f t="shared" ref="M19:M21" si="1">SUM(I19:K19)</f>
        <v>-1.84</v>
      </c>
    </row>
    <row r="20" spans="1:13" s="13" customFormat="1" ht="22.5" customHeight="1" x14ac:dyDescent="0.45">
      <c r="A20" s="12" t="s">
        <v>13</v>
      </c>
      <c r="C20" s="22">
        <f>-4.75-10.87</f>
        <v>-15.62</v>
      </c>
      <c r="D20" s="22"/>
      <c r="E20" s="22">
        <f>-0.9-2.41</f>
        <v>-3.31</v>
      </c>
      <c r="F20" s="22"/>
      <c r="G20" s="22">
        <f t="shared" si="0"/>
        <v>-18.93</v>
      </c>
      <c r="H20" s="22"/>
      <c r="I20" s="22">
        <v>-15.54</v>
      </c>
      <c r="J20" s="22"/>
      <c r="K20" s="22">
        <v>-2.87</v>
      </c>
      <c r="L20" s="22"/>
      <c r="M20" s="22">
        <f t="shared" si="1"/>
        <v>-18.41</v>
      </c>
    </row>
    <row r="21" spans="1:13" s="13" customFormat="1" ht="22.5" customHeight="1" x14ac:dyDescent="0.45">
      <c r="A21" s="12" t="s">
        <v>64</v>
      </c>
      <c r="C21" s="22">
        <v>-5.64</v>
      </c>
      <c r="D21" s="22"/>
      <c r="E21" s="22">
        <v>0</v>
      </c>
      <c r="F21" s="22"/>
      <c r="G21" s="22">
        <f t="shared" si="0"/>
        <v>-5.64</v>
      </c>
      <c r="H21" s="22"/>
      <c r="I21" s="22">
        <v>-6.75</v>
      </c>
      <c r="J21" s="22"/>
      <c r="K21" s="22">
        <v>0</v>
      </c>
      <c r="L21" s="22"/>
      <c r="M21" s="22">
        <f t="shared" si="1"/>
        <v>-6.75</v>
      </c>
    </row>
    <row r="22" spans="1:13" s="13" customFormat="1" ht="22.5" customHeight="1" x14ac:dyDescent="0.45">
      <c r="A22" s="12" t="s">
        <v>4</v>
      </c>
      <c r="C22" s="22">
        <v>-0.03</v>
      </c>
      <c r="D22" s="22"/>
      <c r="E22" s="22">
        <v>0</v>
      </c>
      <c r="F22" s="22"/>
      <c r="G22" s="22">
        <f t="shared" si="0"/>
        <v>-0.03</v>
      </c>
      <c r="H22" s="22"/>
      <c r="I22" s="22">
        <v>-0.03</v>
      </c>
      <c r="J22" s="22"/>
      <c r="K22" s="22">
        <v>0</v>
      </c>
      <c r="L22" s="22"/>
      <c r="M22" s="22">
        <f>SUM(I22:K22)</f>
        <v>-0.03</v>
      </c>
    </row>
    <row r="23" spans="1:13" s="13" customFormat="1" ht="22.5" customHeight="1" x14ac:dyDescent="0.45">
      <c r="A23" s="12" t="s">
        <v>77</v>
      </c>
      <c r="C23" s="22">
        <f>SUM(C15:C22)</f>
        <v>18.800000000000004</v>
      </c>
      <c r="D23" s="22"/>
      <c r="E23" s="22">
        <f>SUM(E15:E22)</f>
        <v>-2.2500000000000004</v>
      </c>
      <c r="F23" s="22"/>
      <c r="G23" s="22">
        <f>SUM(G15:G22)</f>
        <v>16.550000000000004</v>
      </c>
      <c r="H23" s="22"/>
      <c r="I23" s="22">
        <f>SUM(I15:I22)</f>
        <v>8.7700000000000014</v>
      </c>
      <c r="J23" s="22"/>
      <c r="K23" s="22">
        <f>SUM(K15:K22)</f>
        <v>-2.2300000000000004</v>
      </c>
      <c r="L23" s="22"/>
      <c r="M23" s="22">
        <f>SUM(M15:M22)</f>
        <v>6.5399999999999929</v>
      </c>
    </row>
    <row r="24" spans="1:13" s="13" customFormat="1" ht="22.5" customHeight="1" x14ac:dyDescent="0.45">
      <c r="A24" s="12" t="s">
        <v>112</v>
      </c>
      <c r="C24" s="22">
        <v>3.12</v>
      </c>
      <c r="D24" s="22"/>
      <c r="E24" s="22">
        <v>0</v>
      </c>
      <c r="F24" s="22"/>
      <c r="G24" s="22">
        <f>SUM(C24:E24)</f>
        <v>3.12</v>
      </c>
      <c r="H24" s="22"/>
      <c r="I24" s="22">
        <v>9.92</v>
      </c>
      <c r="J24" s="22"/>
      <c r="K24" s="22">
        <v>0</v>
      </c>
      <c r="L24" s="22"/>
      <c r="M24" s="22">
        <f>SUM(I24:K24)</f>
        <v>9.92</v>
      </c>
    </row>
    <row r="25" spans="1:13" s="13" customFormat="1" ht="22.5" customHeight="1" x14ac:dyDescent="0.45">
      <c r="A25" s="23" t="s">
        <v>293</v>
      </c>
      <c r="C25" s="22">
        <f>SUM(C23:C24)</f>
        <v>21.920000000000005</v>
      </c>
      <c r="D25" s="22"/>
      <c r="E25" s="22">
        <f>SUM(E23:E24)</f>
        <v>-2.2500000000000004</v>
      </c>
      <c r="F25" s="22"/>
      <c r="G25" s="22">
        <f>SUM(G23:G24)</f>
        <v>19.670000000000005</v>
      </c>
      <c r="H25" s="22"/>
      <c r="I25" s="22">
        <f>SUM(I23:I24)</f>
        <v>18.690000000000001</v>
      </c>
      <c r="J25" s="22"/>
      <c r="K25" s="22">
        <f>SUM(K23:K24)</f>
        <v>-2.2300000000000004</v>
      </c>
      <c r="L25" s="22"/>
      <c r="M25" s="22">
        <f>SUM(M23:M24)</f>
        <v>16.459999999999994</v>
      </c>
    </row>
    <row r="26" spans="1:13" s="13" customFormat="1" ht="22.5" customHeight="1" x14ac:dyDescent="0.45">
      <c r="A26" s="12"/>
    </row>
    <row r="27" spans="1:13" s="13" customFormat="1" ht="22.5" customHeight="1" x14ac:dyDescent="0.45">
      <c r="C27" s="27"/>
      <c r="D27" s="27"/>
      <c r="E27" s="162" t="s">
        <v>247</v>
      </c>
      <c r="F27" s="27"/>
      <c r="G27" s="27"/>
      <c r="H27" s="20"/>
      <c r="I27" s="27"/>
      <c r="J27" s="27"/>
      <c r="K27" s="162" t="s">
        <v>248</v>
      </c>
      <c r="L27" s="27"/>
      <c r="M27" s="27"/>
    </row>
    <row r="28" spans="1:13" s="13" customFormat="1" ht="22.5" customHeight="1" x14ac:dyDescent="0.45">
      <c r="A28" s="12"/>
      <c r="C28" s="26" t="s">
        <v>6</v>
      </c>
      <c r="D28" s="21"/>
      <c r="E28" s="26" t="s">
        <v>7</v>
      </c>
      <c r="F28" s="21"/>
      <c r="G28" s="26" t="s">
        <v>8</v>
      </c>
      <c r="H28" s="24"/>
      <c r="I28" s="26" t="s">
        <v>6</v>
      </c>
      <c r="J28" s="21"/>
      <c r="K28" s="26" t="s">
        <v>7</v>
      </c>
      <c r="L28" s="21"/>
      <c r="M28" s="26" t="s">
        <v>8</v>
      </c>
    </row>
    <row r="29" spans="1:13" s="13" customFormat="1" ht="22.5" customHeight="1" x14ac:dyDescent="0.45">
      <c r="A29" s="23" t="s">
        <v>14</v>
      </c>
    </row>
    <row r="30" spans="1:13" s="13" customFormat="1" ht="22.5" customHeight="1" x14ac:dyDescent="0.45">
      <c r="A30" s="12" t="s">
        <v>29</v>
      </c>
      <c r="C30" s="22">
        <v>1.19</v>
      </c>
      <c r="D30" s="22"/>
      <c r="E30" s="22">
        <v>0.27</v>
      </c>
      <c r="F30" s="22"/>
      <c r="G30" s="22">
        <f>+C30+E30</f>
        <v>1.46</v>
      </c>
      <c r="H30" s="22"/>
      <c r="I30" s="22">
        <v>1.23</v>
      </c>
      <c r="J30" s="22"/>
      <c r="K30" s="22">
        <v>0.24</v>
      </c>
      <c r="L30" s="22"/>
      <c r="M30" s="22">
        <f t="shared" ref="M30:M36" si="2">+I30+K30</f>
        <v>1.47</v>
      </c>
    </row>
    <row r="31" spans="1:13" s="13" customFormat="1" ht="22.5" customHeight="1" x14ac:dyDescent="0.45">
      <c r="A31" s="12" t="s">
        <v>30</v>
      </c>
      <c r="C31" s="22">
        <v>431.39</v>
      </c>
      <c r="D31" s="22"/>
      <c r="E31" s="22">
        <v>116.34</v>
      </c>
      <c r="F31" s="22"/>
      <c r="G31" s="22">
        <f>+C31+E31</f>
        <v>547.73</v>
      </c>
      <c r="H31" s="22"/>
      <c r="I31" s="22">
        <v>441.98</v>
      </c>
      <c r="J31" s="22"/>
      <c r="K31" s="22">
        <v>118.63</v>
      </c>
      <c r="L31" s="22"/>
      <c r="M31" s="22">
        <f t="shared" si="2"/>
        <v>560.61</v>
      </c>
    </row>
    <row r="32" spans="1:13" s="13" customFormat="1" ht="22.5" customHeight="1" x14ac:dyDescent="0.45">
      <c r="A32" s="12" t="s">
        <v>32</v>
      </c>
      <c r="C32" s="22">
        <v>72.790000000000006</v>
      </c>
      <c r="D32" s="22"/>
      <c r="E32" s="22">
        <v>0</v>
      </c>
      <c r="F32" s="22"/>
      <c r="G32" s="22">
        <f>SUM(C32:F32)</f>
        <v>72.790000000000006</v>
      </c>
      <c r="H32" s="22"/>
      <c r="I32" s="22">
        <v>73.849999999999994</v>
      </c>
      <c r="J32" s="22"/>
      <c r="K32" s="22">
        <v>0</v>
      </c>
      <c r="L32" s="22"/>
      <c r="M32" s="22">
        <f t="shared" si="2"/>
        <v>73.849999999999994</v>
      </c>
    </row>
    <row r="33" spans="1:14" s="13" customFormat="1" ht="22.5" customHeight="1" x14ac:dyDescent="0.45">
      <c r="A33" s="12" t="s">
        <v>40</v>
      </c>
      <c r="C33" s="22">
        <v>9.18</v>
      </c>
      <c r="D33" s="22"/>
      <c r="E33" s="22">
        <v>215.72</v>
      </c>
      <c r="F33" s="22"/>
      <c r="G33" s="22">
        <f>SUM(C33:F33)</f>
        <v>224.9</v>
      </c>
      <c r="H33" s="22"/>
      <c r="I33" s="22">
        <v>9.18</v>
      </c>
      <c r="J33" s="22"/>
      <c r="K33" s="22">
        <v>216.4</v>
      </c>
      <c r="L33" s="22"/>
      <c r="M33" s="22">
        <f t="shared" si="2"/>
        <v>225.58</v>
      </c>
    </row>
    <row r="34" spans="1:14" s="13" customFormat="1" ht="22.5" customHeight="1" x14ac:dyDescent="0.45">
      <c r="A34" s="12" t="s">
        <v>72</v>
      </c>
      <c r="C34" s="22">
        <v>11.4</v>
      </c>
      <c r="D34" s="22"/>
      <c r="E34" s="22">
        <v>0</v>
      </c>
      <c r="F34" s="22"/>
      <c r="G34" s="22">
        <f>SUM(C34:F34)</f>
        <v>11.4</v>
      </c>
      <c r="H34" s="22"/>
      <c r="I34" s="22">
        <v>8.2799999999999994</v>
      </c>
      <c r="J34" s="22"/>
      <c r="K34" s="22">
        <v>0</v>
      </c>
      <c r="L34" s="22"/>
      <c r="M34" s="22">
        <f t="shared" si="2"/>
        <v>8.2799999999999994</v>
      </c>
    </row>
    <row r="35" spans="1:14" s="13" customFormat="1" ht="22.5" customHeight="1" x14ac:dyDescent="0.45">
      <c r="A35" s="12" t="s">
        <v>31</v>
      </c>
      <c r="C35" s="22">
        <v>110.16</v>
      </c>
      <c r="D35" s="22"/>
      <c r="E35" s="22">
        <v>10.42</v>
      </c>
      <c r="F35" s="22"/>
      <c r="G35" s="22">
        <f>SUM(C35:F35)</f>
        <v>120.58</v>
      </c>
      <c r="H35" s="22"/>
      <c r="I35" s="22">
        <v>113.93</v>
      </c>
      <c r="J35" s="22"/>
      <c r="K35" s="22">
        <v>3.57</v>
      </c>
      <c r="L35" s="22"/>
      <c r="M35" s="22">
        <f t="shared" si="2"/>
        <v>117.5</v>
      </c>
    </row>
    <row r="36" spans="1:14" s="13" customFormat="1" ht="22.5" customHeight="1" thickBot="1" x14ac:dyDescent="0.5">
      <c r="A36" s="23" t="s">
        <v>15</v>
      </c>
      <c r="C36" s="25">
        <f>SUM(C30:C35)</f>
        <v>636.1099999999999</v>
      </c>
      <c r="D36" s="22"/>
      <c r="E36" s="25">
        <f>SUM(E30:E35)</f>
        <v>342.75</v>
      </c>
      <c r="F36" s="22"/>
      <c r="G36" s="25">
        <f>SUM(G30:G35)</f>
        <v>978.86</v>
      </c>
      <c r="H36" s="22"/>
      <c r="I36" s="25">
        <f>SUM(I30:I35)</f>
        <v>648.45000000000005</v>
      </c>
      <c r="J36" s="22"/>
      <c r="K36" s="25">
        <f>SUM(K30:K35)</f>
        <v>338.84</v>
      </c>
      <c r="L36" s="22"/>
      <c r="M36" s="25">
        <f t="shared" si="2"/>
        <v>987.29</v>
      </c>
    </row>
    <row r="37" spans="1:14" s="1" customFormat="1" ht="22.5" customHeight="1" thickTop="1" x14ac:dyDescent="0.45">
      <c r="A37" s="11" t="s">
        <v>335</v>
      </c>
    </row>
    <row r="38" spans="1:14" s="1" customFormat="1" ht="22.5" customHeight="1" x14ac:dyDescent="0.45">
      <c r="A38" s="5" t="s">
        <v>336</v>
      </c>
      <c r="B38" s="4"/>
      <c r="C38" s="4"/>
      <c r="D38" s="4"/>
      <c r="E38" s="4"/>
      <c r="F38" s="4"/>
    </row>
    <row r="39" spans="1:14" s="12" customFormat="1" ht="22.5" customHeight="1" x14ac:dyDescent="0.45">
      <c r="A39" s="17"/>
      <c r="B39" s="18"/>
      <c r="C39" s="18"/>
      <c r="D39" s="18"/>
      <c r="E39" s="18"/>
      <c r="F39" s="18"/>
      <c r="G39" s="18"/>
      <c r="H39" s="18"/>
      <c r="I39" s="18"/>
      <c r="J39" s="18"/>
      <c r="N39" s="18"/>
    </row>
    <row r="40" spans="1:14" s="8" customFormat="1" ht="22.5" customHeight="1" x14ac:dyDescent="0.45">
      <c r="A40" s="4" t="s">
        <v>1</v>
      </c>
      <c r="G40" s="2"/>
      <c r="H40" s="2"/>
      <c r="I40" s="2"/>
    </row>
    <row r="41" spans="1:14" s="7" customFormat="1" ht="22.5" customHeight="1" x14ac:dyDescent="0.45">
      <c r="A41" s="4" t="s">
        <v>36</v>
      </c>
      <c r="G41" s="3"/>
      <c r="H41" s="3"/>
      <c r="I41" s="3"/>
    </row>
    <row r="42" spans="1:14" ht="22.5" customHeight="1" x14ac:dyDescent="0.45">
      <c r="A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</sheetData>
  <mergeCells count="4">
    <mergeCell ref="C10:M10"/>
    <mergeCell ref="A1:M1"/>
    <mergeCell ref="C11:G11"/>
    <mergeCell ref="I11:M11"/>
  </mergeCells>
  <phoneticPr fontId="0" type="noConversion"/>
  <pageMargins left="0.69" right="0.19685039370078741" top="0.51" bottom="0.19685039370078741" header="0.23622047244094491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NoteP1</vt:lpstr>
      <vt:lpstr>P2-4</vt:lpstr>
      <vt:lpstr>P5-13</vt:lpstr>
      <vt:lpstr>P14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2017-05-10T04:04:21Z</cp:lastPrinted>
  <dcterms:created xsi:type="dcterms:W3CDTF">2001-08-14T08:34:45Z</dcterms:created>
  <dcterms:modified xsi:type="dcterms:W3CDTF">2017-05-10T04:04:23Z</dcterms:modified>
</cp:coreProperties>
</file>