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9750" yWindow="180" windowWidth="10935" windowHeight="7575" activeTab="1"/>
  </bookViews>
  <sheets>
    <sheet name="งบดุล-งบกำไรขาดทุน" sheetId="2" r:id="rId1"/>
    <sheet name="งบแสดงการเปลี่ยนแปลง" sheetId="7" r:id="rId2"/>
    <sheet name="งบกระแสเงินสด" sheetId="6" r:id="rId3"/>
  </sheets>
  <calcPr calcId="145621"/>
</workbook>
</file>

<file path=xl/calcChain.xml><?xml version="1.0" encoding="utf-8"?>
<calcChain xmlns="http://schemas.openxmlformats.org/spreadsheetml/2006/main">
  <c r="H61" i="2" l="1"/>
  <c r="H44" i="2"/>
  <c r="F44" i="2"/>
  <c r="G18" i="7" l="1"/>
  <c r="F60" i="2" s="1"/>
  <c r="E18" i="7"/>
  <c r="F57" i="2" s="1"/>
  <c r="C18" i="7"/>
  <c r="K15" i="7"/>
  <c r="G13" i="7"/>
  <c r="E13" i="7"/>
  <c r="C13" i="7"/>
  <c r="K10" i="7"/>
  <c r="H49" i="2" l="1"/>
  <c r="G59" i="6" l="1"/>
  <c r="I59" i="6"/>
  <c r="F49" i="2"/>
  <c r="F12" i="2" l="1"/>
  <c r="H12" i="2"/>
  <c r="F21" i="2" l="1"/>
  <c r="I53" i="6"/>
  <c r="G53" i="6"/>
  <c r="H78" i="2" l="1"/>
  <c r="H86" i="2" s="1"/>
  <c r="H88" i="2" s="1"/>
  <c r="H90" i="2" l="1"/>
  <c r="I9" i="6"/>
  <c r="I22" i="6" s="1"/>
  <c r="I29" i="6" s="1"/>
  <c r="H62" i="2"/>
  <c r="H21" i="2"/>
  <c r="F78" i="2"/>
  <c r="F86" i="2" s="1"/>
  <c r="F56" i="2"/>
  <c r="F54" i="2"/>
  <c r="H92" i="2" l="1"/>
  <c r="I12" i="7"/>
  <c r="F88" i="2"/>
  <c r="H50" i="2"/>
  <c r="H63" i="2" s="1"/>
  <c r="F22" i="2"/>
  <c r="F50" i="2"/>
  <c r="H22" i="2"/>
  <c r="I13" i="7" l="1"/>
  <c r="K12" i="7"/>
  <c r="K13" i="7" s="1"/>
  <c r="F90" i="2"/>
  <c r="I17" i="7" s="1"/>
  <c r="G9" i="6"/>
  <c r="G22" i="6" s="1"/>
  <c r="G29" i="6" s="1"/>
  <c r="I18" i="7" l="1"/>
  <c r="F61" i="2" s="1"/>
  <c r="K17" i="7"/>
  <c r="K18" i="7" s="1"/>
  <c r="F92" i="2"/>
  <c r="G32" i="6"/>
  <c r="G60" i="6" s="1"/>
  <c r="I32" i="6"/>
  <c r="I60" i="6" s="1"/>
  <c r="I62" i="6" s="1"/>
  <c r="F62" i="2" l="1"/>
  <c r="F63" i="2" s="1"/>
  <c r="G62" i="6"/>
</calcChain>
</file>

<file path=xl/sharedStrings.xml><?xml version="1.0" encoding="utf-8"?>
<sst xmlns="http://schemas.openxmlformats.org/spreadsheetml/2006/main" count="202" uniqueCount="158">
  <si>
    <t>MANDARIN HOTEL PUBLIC COMPANY LIMITED</t>
  </si>
  <si>
    <t>STATEMENTS OF CASH FLOWS</t>
  </si>
  <si>
    <t>Cash flows from operating activities</t>
  </si>
  <si>
    <t xml:space="preserve">     Add  Adjustments to reconcile net profit (loss) to net cash</t>
  </si>
  <si>
    <t xml:space="preserve"> </t>
  </si>
  <si>
    <t xml:space="preserve">               Depreciation </t>
  </si>
  <si>
    <t xml:space="preserve">               Inventories</t>
  </si>
  <si>
    <t>Net cash provided by (used in) operating activities</t>
  </si>
  <si>
    <t>- 2 -</t>
  </si>
  <si>
    <t>Cash flows from investing activities</t>
  </si>
  <si>
    <t>Net cash provided by (used in) investing activities</t>
  </si>
  <si>
    <t>Notes to financial statements are parts of these financial statements.</t>
  </si>
  <si>
    <t>Assets</t>
  </si>
  <si>
    <t>Note</t>
  </si>
  <si>
    <t>Current assets</t>
  </si>
  <si>
    <t xml:space="preserve">          Cash and cash equivalents</t>
  </si>
  <si>
    <t>6</t>
  </si>
  <si>
    <t xml:space="preserve">          Inventories</t>
  </si>
  <si>
    <t>7</t>
  </si>
  <si>
    <t xml:space="preserve">                              Total current assets </t>
  </si>
  <si>
    <t>8</t>
  </si>
  <si>
    <t>9</t>
  </si>
  <si>
    <t>Total assets</t>
  </si>
  <si>
    <t xml:space="preserve">  - 2 -</t>
  </si>
  <si>
    <t>Liabilities  and shareholders' equity</t>
  </si>
  <si>
    <t>Current liabilities</t>
  </si>
  <si>
    <t xml:space="preserve">                              Total 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</si>
  <si>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</si>
  <si>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</si>
  <si>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</si>
  <si>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              Authorized share capital</t>
  </si>
  <si>
    <t xml:space="preserve">          Premium on share capital</t>
  </si>
  <si>
    <t xml:space="preserve">               Appropriated </t>
  </si>
  <si>
    <t xml:space="preserve">                    Legal reserve</t>
  </si>
  <si>
    <t xml:space="preserve">                              Total shareholders' equity</t>
  </si>
  <si>
    <t>Total liabilities and shareholders' equity</t>
  </si>
  <si>
    <t>STATEMENTS OF CHANGES IN SHAREHOLDERS' EQUITY</t>
  </si>
  <si>
    <t>(Unit : Baht)</t>
  </si>
  <si>
    <t>Premium on</t>
  </si>
  <si>
    <t>share capital</t>
  </si>
  <si>
    <t>Appropriated</t>
  </si>
  <si>
    <t>Unappropriated</t>
  </si>
  <si>
    <t>Total</t>
  </si>
  <si>
    <t>Non-current assets</t>
  </si>
  <si>
    <t xml:space="preserve">                              Total non-current assets </t>
  </si>
  <si>
    <t xml:space="preserve">          Other non-current assets</t>
  </si>
  <si>
    <t xml:space="preserve">               Other non-current assets</t>
  </si>
  <si>
    <t xml:space="preserve">Net increase (decrease) in cash and cash equivalents </t>
  </si>
  <si>
    <t>10</t>
  </si>
  <si>
    <t>11</t>
  </si>
  <si>
    <t>STATEMENTS OF CASH FLOWS (Continued)</t>
  </si>
  <si>
    <t>Directors' remuneration</t>
  </si>
  <si>
    <t xml:space="preserve">Other income   </t>
  </si>
  <si>
    <t>Selling expenses</t>
  </si>
  <si>
    <t>Administrative expenses</t>
  </si>
  <si>
    <t xml:space="preserve">               Income tax paid</t>
  </si>
  <si>
    <t xml:space="preserve">               Interest income</t>
  </si>
  <si>
    <t xml:space="preserve">                       receipt (disbursement) from operating activities</t>
  </si>
  <si>
    <t xml:space="preserve">          Decrease (Increase) of changes in parts of operating assets</t>
  </si>
  <si>
    <t>Retained earnings (deficit)</t>
  </si>
  <si>
    <t xml:space="preserve">          Pledged fixed deposits </t>
  </si>
  <si>
    <t xml:space="preserve">                    33,000,000 common shares  of Baht 10 each</t>
  </si>
  <si>
    <t xml:space="preserve">                    26,905,580 common shares of Baht 10 each </t>
  </si>
  <si>
    <t xml:space="preserve">               Pledged fixed deposit </t>
  </si>
  <si>
    <t xml:space="preserve">          Employee  benefit  obligations</t>
  </si>
  <si>
    <t xml:space="preserve">                              Total non-current liabilities</t>
  </si>
  <si>
    <t xml:space="preserve">              Weighted  average  number of common shares (unit : share) </t>
  </si>
  <si>
    <t>STATEMENTS OF COMPREHENSIVE INCOME</t>
  </si>
  <si>
    <t xml:space="preserve">          Property, plant and equipment </t>
  </si>
  <si>
    <t xml:space="preserve">          Intangible assets </t>
  </si>
  <si>
    <t>Cost of sales and services</t>
  </si>
  <si>
    <t>Revenue from sales and services</t>
  </si>
  <si>
    <t xml:space="preserve">          Current  investments</t>
  </si>
  <si>
    <t>STATEMENTS OF FINANCIAL POSITION</t>
  </si>
  <si>
    <t xml:space="preserve">          Trade and other receivables</t>
  </si>
  <si>
    <t>STATEMENTS OF FINANCIAL POSITION (Continued)</t>
  </si>
  <si>
    <t xml:space="preserve">          Trade and other payables</t>
  </si>
  <si>
    <t xml:space="preserve">               Amortized prepaid rental</t>
  </si>
  <si>
    <t xml:space="preserve">               Trade and other receivables</t>
  </si>
  <si>
    <t xml:space="preserve">               Trade and other payables</t>
  </si>
  <si>
    <t>legal reserve</t>
  </si>
  <si>
    <t xml:space="preserve">               Employee benefit expenses</t>
  </si>
  <si>
    <t xml:space="preserve">          Long-term loans</t>
  </si>
  <si>
    <t>15</t>
  </si>
  <si>
    <t>Unit : Baht</t>
  </si>
  <si>
    <t xml:space="preserve">          Deferred tax assets</t>
  </si>
  <si>
    <t>Cash flows from financing activities</t>
  </si>
  <si>
    <t>Net cash provided by (used in) financing activities</t>
  </si>
  <si>
    <t xml:space="preserve">               Write off assets and liabilities</t>
  </si>
  <si>
    <t xml:space="preserve">          Current portion of  long-term loans</t>
  </si>
  <si>
    <t>Finance costs</t>
  </si>
  <si>
    <t>Non-current liabilities</t>
  </si>
  <si>
    <t xml:space="preserve">               Paid-up share capital </t>
  </si>
  <si>
    <t>Paid-up</t>
  </si>
  <si>
    <t xml:space="preserve">          Cash generated (paid) from operation</t>
  </si>
  <si>
    <t xml:space="preserve">          Increase (Decrease) of changes in parts of operating liabilities </t>
  </si>
  <si>
    <t xml:space="preserve">                and liabilities </t>
  </si>
  <si>
    <t xml:space="preserve">          Profit (loss) from operation before changes in operating assets </t>
  </si>
  <si>
    <t xml:space="preserve">                                                (Sign)……............................................................................................................ Authorized Director</t>
  </si>
  <si>
    <t xml:space="preserve">                                                          (      Miss. Piengchai Harnpanich, Mr. Verasak Siriwongrungson      )</t>
  </si>
  <si>
    <t xml:space="preserve">                         (Sign)……............................................................................................................ Authorized Director</t>
  </si>
  <si>
    <t xml:space="preserve">                                  (     Miss. Piengchai Harnpanich, Mr. Verasak Siriwongrungson     )</t>
  </si>
  <si>
    <t xml:space="preserve">            financial institutions</t>
  </si>
  <si>
    <t xml:space="preserve">           Bank overdrafts and short-term loans from</t>
  </si>
  <si>
    <t>14</t>
  </si>
  <si>
    <t>16</t>
  </si>
  <si>
    <t xml:space="preserve">               Interest expenses</t>
  </si>
  <si>
    <t>5</t>
  </si>
  <si>
    <t>12,18</t>
  </si>
  <si>
    <t>19</t>
  </si>
  <si>
    <t>13</t>
  </si>
  <si>
    <t>17</t>
  </si>
  <si>
    <t xml:space="preserve">               Unrealized (gain) loss on investments for trading</t>
  </si>
  <si>
    <t xml:space="preserve">          Financial lease liabilities </t>
  </si>
  <si>
    <t xml:space="preserve">          Current portion of  financial lease liabilities</t>
  </si>
  <si>
    <t xml:space="preserve">               Payments for financial lease liabilities </t>
  </si>
  <si>
    <t xml:space="preserve">               Interest paid</t>
  </si>
  <si>
    <t>21</t>
  </si>
  <si>
    <t>Unrealized gain (loss) on investments</t>
  </si>
  <si>
    <t xml:space="preserve">                                     (Sign)……............................................................................................................ Authorized Director</t>
  </si>
  <si>
    <t xml:space="preserve">                                               (      Miss. Piengchai Harnpanich, Mr. Verasak Siriwongrungson      )</t>
  </si>
  <si>
    <t xml:space="preserve">Gross profit </t>
  </si>
  <si>
    <t xml:space="preserve">          Retained earnings (deficit)</t>
  </si>
  <si>
    <t xml:space="preserve">               Unappropriated</t>
  </si>
  <si>
    <t xml:space="preserve">          Investment  properties</t>
  </si>
  <si>
    <t xml:space="preserve">          Prepaid expenses under operating lease </t>
  </si>
  <si>
    <t xml:space="preserve">               Equipment acquisition</t>
  </si>
  <si>
    <t>2016</t>
  </si>
  <si>
    <t>Income tax expenses</t>
  </si>
  <si>
    <t xml:space="preserve">               Increase (Decrease) in bank overdraft and shot-term loan</t>
  </si>
  <si>
    <t xml:space="preserve">               Payments for long-term loans</t>
  </si>
  <si>
    <t>AS AT MARCH 31, 2017 (UNAUDITED/REVIEWED ONLY)</t>
  </si>
  <si>
    <t>March 31, 2017</t>
  </si>
  <si>
    <t>December 31, 2016</t>
  </si>
  <si>
    <t>(UNAUDITED/REVIEWED ONLY)</t>
  </si>
  <si>
    <t>Changes in shareholders' equity for the three-month periods :</t>
  </si>
  <si>
    <t xml:space="preserve">      Other comprehensive income for the period</t>
  </si>
  <si>
    <t>Balance as at January 1, 2016</t>
  </si>
  <si>
    <t>Balance as at March 31, 2016</t>
  </si>
  <si>
    <t>FOR THE THREE-MONTH PERIODS ENDED MARCH 31, 2017</t>
  </si>
  <si>
    <t>Balance as at January 1, 2017</t>
  </si>
  <si>
    <t>Balance as at March 31, 2017</t>
  </si>
  <si>
    <t>2017</t>
  </si>
  <si>
    <t xml:space="preserve">               Proceeds from  surrendered of investment properties</t>
  </si>
  <si>
    <t xml:space="preserve">               Gain on surrendered of investment properties</t>
  </si>
  <si>
    <t>Cash and cash equivalents at the beginning of the period</t>
  </si>
  <si>
    <t>Cash and cash equivalents at the ending of the period</t>
  </si>
  <si>
    <t>Gain on surrendered of investment properties</t>
  </si>
  <si>
    <t>Gain on sales of investments</t>
  </si>
  <si>
    <t xml:space="preserve">               Proceeds from sales of investments</t>
  </si>
  <si>
    <t>Earnings per share</t>
  </si>
  <si>
    <t xml:space="preserve">              Basic earnings per share </t>
  </si>
  <si>
    <t>Total comprehensive income for the year</t>
  </si>
  <si>
    <t xml:space="preserve">Profit before income tax </t>
  </si>
  <si>
    <t xml:space="preserve">Profit before finance costs and income tax </t>
  </si>
  <si>
    <t xml:space="preserve">     Profit before income tax </t>
  </si>
  <si>
    <t xml:space="preserve">               Gain (loss) on sales of investments</t>
  </si>
  <si>
    <t xml:space="preserve">                     form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</si>
</sst>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#,##0.00_);[Black]\(#,##0.00\)"/>
    <numFmt numFmtId="188" formatCode="#,##0.00_);\(#,##0.00\)"/>
    <numFmt numFmtId="189" formatCode="#,##0_);\(#,##0\)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UPC"/>
      <family val="1"/>
    </font>
    <font>
      <b/>
      <sz val="16"/>
      <name val="AngsanaUPC"/>
      <family val="1"/>
      <charset val="222"/>
    </font>
    <font>
      <sz val="14"/>
      <name val="Angsana New"/>
      <family val="1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39" fontId="2" fillId="0" borderId="0"/>
    <xf numFmtId="0" fontId="10" fillId="0" borderId="0"/>
    <xf numFmtId="0" fontId="13" fillId="0" borderId="0"/>
  </cellStyleXfs>
  <cellXfs count="118">
    <xf numFmtId="0" fontId="0" fillId="0" borderId="0" xfId="0"/>
    <xf numFmtId="39" fontId="4" fillId="0" borderId="0" xfId="4" applyNumberFormat="1" applyFont="1" applyFill="1" applyAlignment="1" applyProtection="1"/>
    <xf numFmtId="39" fontId="4" fillId="0" borderId="0" xfId="0" applyNumberFormat="1" applyFont="1" applyFill="1" applyAlignment="1"/>
    <xf numFmtId="39" fontId="4" fillId="0" borderId="0" xfId="0" applyNumberFormat="1" applyFont="1" applyFill="1"/>
    <xf numFmtId="187" fontId="4" fillId="0" borderId="0" xfId="0" applyNumberFormat="1" applyFont="1" applyFill="1"/>
    <xf numFmtId="187" fontId="4" fillId="0" borderId="0" xfId="0" applyNumberFormat="1" applyFont="1" applyFill="1" applyBorder="1"/>
    <xf numFmtId="187" fontId="6" fillId="0" borderId="0" xfId="0" applyNumberFormat="1" applyFont="1" applyAlignment="1"/>
    <xf numFmtId="187" fontId="4" fillId="0" borderId="0" xfId="0" applyNumberFormat="1" applyFont="1" applyFill="1" applyAlignment="1"/>
    <xf numFmtId="39" fontId="6" fillId="0" borderId="0" xfId="4" applyNumberFormat="1" applyFont="1" applyFill="1" applyAlignment="1">
      <alignment horizontal="center"/>
    </xf>
    <xf numFmtId="39" fontId="6" fillId="0" borderId="0" xfId="0" applyNumberFormat="1" applyFont="1" applyFill="1" applyAlignment="1"/>
    <xf numFmtId="187" fontId="6" fillId="0" borderId="0" xfId="0" applyNumberFormat="1" applyFont="1" applyFill="1" applyAlignment="1">
      <alignment horizontal="center"/>
    </xf>
    <xf numFmtId="39" fontId="6" fillId="0" borderId="0" xfId="4" applyNumberFormat="1" applyFont="1" applyFill="1" applyAlignment="1" applyProtection="1"/>
    <xf numFmtId="39" fontId="6" fillId="0" borderId="0" xfId="4" applyNumberFormat="1" applyFont="1" applyFill="1" applyBorder="1" applyAlignment="1" applyProtection="1">
      <alignment horizontal="center"/>
    </xf>
    <xf numFmtId="39" fontId="4" fillId="0" borderId="0" xfId="4" applyNumberFormat="1" applyFont="1" applyFill="1" applyBorder="1" applyAlignment="1" applyProtection="1">
      <alignment horizontal="right"/>
    </xf>
    <xf numFmtId="39" fontId="4" fillId="0" borderId="2" xfId="0" applyNumberFormat="1" applyFont="1" applyFill="1" applyBorder="1" applyAlignment="1">
      <alignment horizontal="center"/>
    </xf>
    <xf numFmtId="39" fontId="4" fillId="0" borderId="0" xfId="0" applyNumberFormat="1" applyFont="1" applyFill="1" applyBorder="1"/>
    <xf numFmtId="39" fontId="4" fillId="0" borderId="2" xfId="0" applyNumberFormat="1" applyFont="1" applyFill="1" applyBorder="1"/>
    <xf numFmtId="39" fontId="4" fillId="0" borderId="0" xfId="0" applyNumberFormat="1" applyFont="1" applyFill="1" applyAlignment="1">
      <alignment horizontal="center"/>
    </xf>
    <xf numFmtId="39" fontId="4" fillId="0" borderId="0" xfId="0" applyNumberFormat="1" applyFont="1" applyFill="1" applyBorder="1" applyAlignment="1">
      <alignment horizontal="center"/>
    </xf>
    <xf numFmtId="39" fontId="4" fillId="0" borderId="4" xfId="0" applyNumberFormat="1" applyFont="1" applyFill="1" applyBorder="1" applyAlignment="1">
      <alignment horizontal="center"/>
    </xf>
    <xf numFmtId="39" fontId="4" fillId="0" borderId="4" xfId="0" applyNumberFormat="1" applyFont="1" applyFill="1" applyBorder="1"/>
    <xf numFmtId="39" fontId="4" fillId="0" borderId="0" xfId="0" applyNumberFormat="1" applyFont="1" applyBorder="1"/>
    <xf numFmtId="39" fontId="4" fillId="0" borderId="0" xfId="0" applyNumberFormat="1" applyFont="1"/>
    <xf numFmtId="39" fontId="4" fillId="0" borderId="1" xfId="0" applyNumberFormat="1" applyFont="1" applyBorder="1"/>
    <xf numFmtId="39" fontId="4" fillId="0" borderId="2" xfId="0" applyNumberFormat="1" applyFont="1" applyFill="1" applyBorder="1" applyAlignment="1">
      <alignment horizontal="center" vertical="center"/>
    </xf>
    <xf numFmtId="39" fontId="4" fillId="0" borderId="4" xfId="0" applyNumberFormat="1" applyFont="1" applyFill="1" applyBorder="1" applyAlignment="1">
      <alignment horizontal="center" vertical="center"/>
    </xf>
    <xf numFmtId="39" fontId="4" fillId="0" borderId="2" xfId="0" applyNumberFormat="1" applyFont="1" applyFill="1" applyBorder="1" applyAlignment="1">
      <alignment vertical="center"/>
    </xf>
    <xf numFmtId="39" fontId="4" fillId="0" borderId="4" xfId="0" applyNumberFormat="1" applyFont="1" applyFill="1" applyBorder="1" applyAlignment="1">
      <alignment vertical="center"/>
    </xf>
    <xf numFmtId="0" fontId="4" fillId="0" borderId="0" xfId="3" applyNumberFormat="1" applyFont="1" applyFill="1" applyAlignment="1">
      <alignment horizontal="left"/>
    </xf>
    <xf numFmtId="39" fontId="4" fillId="0" borderId="0" xfId="0" quotePrefix="1" applyNumberFormat="1" applyFont="1" applyFill="1" applyAlignment="1">
      <alignment horizontal="center"/>
    </xf>
    <xf numFmtId="188" fontId="4" fillId="0" borderId="0" xfId="0" applyNumberFormat="1" applyFont="1" applyFill="1" applyAlignment="1"/>
    <xf numFmtId="188" fontId="4" fillId="0" borderId="0" xfId="0" applyNumberFormat="1" applyFont="1" applyFill="1"/>
    <xf numFmtId="188" fontId="6" fillId="0" borderId="0" xfId="4" applyNumberFormat="1" applyFont="1" applyFill="1" applyAlignment="1" applyProtection="1">
      <alignment horizontal="center"/>
    </xf>
    <xf numFmtId="188" fontId="7" fillId="0" borderId="0" xfId="1" applyNumberFormat="1" applyFont="1" applyFill="1" applyAlignment="1" applyProtection="1">
      <alignment horizontal="center"/>
    </xf>
    <xf numFmtId="188" fontId="14" fillId="0" borderId="0" xfId="1" applyNumberFormat="1" applyFont="1" applyFill="1" applyAlignment="1" applyProtection="1">
      <alignment horizontal="center"/>
    </xf>
    <xf numFmtId="188" fontId="14" fillId="0" borderId="0" xfId="0" applyNumberFormat="1" applyFont="1" applyFill="1" applyAlignment="1">
      <alignment horizontal="right"/>
    </xf>
    <xf numFmtId="188" fontId="6" fillId="0" borderId="0" xfId="0" applyNumberFormat="1" applyFont="1" applyFill="1" applyAlignment="1"/>
    <xf numFmtId="188" fontId="6" fillId="0" borderId="0" xfId="0" applyNumberFormat="1" applyFont="1" applyFill="1" applyAlignment="1">
      <alignment horizontal="center"/>
    </xf>
    <xf numFmtId="188" fontId="6" fillId="0" borderId="0" xfId="0" quotePrefix="1" applyNumberFormat="1" applyFont="1" applyFill="1" applyBorder="1" applyAlignment="1">
      <alignment horizontal="center"/>
    </xf>
    <xf numFmtId="188" fontId="6" fillId="0" borderId="0" xfId="0" quotePrefix="1" applyNumberFormat="1" applyFont="1" applyFill="1" applyAlignment="1">
      <alignment horizontal="center"/>
    </xf>
    <xf numFmtId="188" fontId="6" fillId="0" borderId="0" xfId="4" applyNumberFormat="1" applyFont="1" applyFill="1" applyAlignment="1">
      <alignment horizontal="center"/>
    </xf>
    <xf numFmtId="188" fontId="4" fillId="0" borderId="0" xfId="4" applyNumberFormat="1" applyFont="1" applyFill="1" applyAlignment="1"/>
    <xf numFmtId="188" fontId="4" fillId="0" borderId="0" xfId="0" applyNumberFormat="1" applyFont="1" applyFill="1" applyAlignment="1">
      <alignment horizontal="center"/>
    </xf>
    <xf numFmtId="188" fontId="4" fillId="0" borderId="0" xfId="0" applyNumberFormat="1" applyFont="1" applyFill="1" applyBorder="1" applyAlignment="1"/>
    <xf numFmtId="188" fontId="4" fillId="0" borderId="0" xfId="4" applyNumberFormat="1" applyFont="1" applyFill="1" applyAlignment="1" applyProtection="1"/>
    <xf numFmtId="188" fontId="9" fillId="0" borderId="0" xfId="1" applyNumberFormat="1" applyFont="1" applyFill="1" applyBorder="1" applyAlignment="1" applyProtection="1"/>
    <xf numFmtId="188" fontId="4" fillId="0" borderId="0" xfId="1" applyNumberFormat="1" applyFont="1" applyFill="1" applyAlignment="1" applyProtection="1"/>
    <xf numFmtId="188" fontId="9" fillId="0" borderId="0" xfId="1" applyNumberFormat="1" applyFont="1" applyFill="1" applyBorder="1" applyAlignment="1"/>
    <xf numFmtId="188" fontId="4" fillId="0" borderId="0" xfId="1" applyNumberFormat="1" applyFont="1" applyFill="1" applyAlignment="1"/>
    <xf numFmtId="188" fontId="4" fillId="0" borderId="0" xfId="0" quotePrefix="1" applyNumberFormat="1" applyFont="1" applyFill="1" applyAlignment="1">
      <alignment horizontal="center"/>
    </xf>
    <xf numFmtId="188" fontId="4" fillId="0" borderId="0" xfId="4" applyNumberFormat="1" applyFont="1" applyFill="1" applyBorder="1" applyAlignment="1" applyProtection="1"/>
    <xf numFmtId="188" fontId="4" fillId="0" borderId="3" xfId="4" applyNumberFormat="1" applyFont="1" applyFill="1" applyBorder="1" applyAlignment="1" applyProtection="1"/>
    <xf numFmtId="188" fontId="4" fillId="0" borderId="0" xfId="1" applyNumberFormat="1" applyFont="1" applyFill="1" applyBorder="1" applyAlignment="1"/>
    <xf numFmtId="188" fontId="4" fillId="0" borderId="0" xfId="1" applyNumberFormat="1" applyFont="1" applyFill="1" applyBorder="1" applyAlignment="1" applyProtection="1"/>
    <xf numFmtId="188" fontId="4" fillId="0" borderId="4" xfId="0" applyNumberFormat="1" applyFont="1" applyFill="1" applyBorder="1" applyAlignment="1"/>
    <xf numFmtId="188" fontId="4" fillId="0" borderId="1" xfId="1" applyNumberFormat="1" applyFont="1" applyFill="1" applyBorder="1" applyAlignment="1" applyProtection="1"/>
    <xf numFmtId="188" fontId="4" fillId="0" borderId="0" xfId="3" applyNumberFormat="1" applyFont="1" applyFill="1" applyAlignment="1">
      <alignment horizontal="left"/>
    </xf>
    <xf numFmtId="188" fontId="4" fillId="0" borderId="0" xfId="1" applyNumberFormat="1" applyFont="1" applyFill="1" applyAlignment="1" applyProtection="1">
      <alignment horizontal="center"/>
    </xf>
    <xf numFmtId="188" fontId="6" fillId="0" borderId="0" xfId="1" applyNumberFormat="1" applyFont="1" applyFill="1" applyAlignment="1" applyProtection="1">
      <alignment horizontal="center"/>
    </xf>
    <xf numFmtId="188" fontId="6" fillId="0" borderId="0" xfId="0" applyNumberFormat="1" applyFont="1" applyFill="1" applyBorder="1" applyAlignment="1">
      <alignment horizontal="center"/>
    </xf>
    <xf numFmtId="188" fontId="4" fillId="0" borderId="0" xfId="4" applyNumberFormat="1" applyFont="1" applyFill="1" applyBorder="1" applyAlignment="1"/>
    <xf numFmtId="188" fontId="9" fillId="0" borderId="0" xfId="0" applyNumberFormat="1" applyFont="1" applyBorder="1" applyAlignment="1"/>
    <xf numFmtId="188" fontId="4" fillId="0" borderId="0" xfId="0" quotePrefix="1" applyNumberFormat="1" applyFont="1" applyFill="1" applyAlignment="1"/>
    <xf numFmtId="188" fontId="4" fillId="0" borderId="3" xfId="1" applyNumberFormat="1" applyFont="1" applyFill="1" applyBorder="1" applyAlignment="1" applyProtection="1"/>
    <xf numFmtId="188" fontId="4" fillId="0" borderId="2" xfId="1" applyNumberFormat="1" applyFont="1" applyFill="1" applyBorder="1" applyAlignment="1" applyProtection="1"/>
    <xf numFmtId="188" fontId="4" fillId="0" borderId="5" xfId="1" applyNumberFormat="1" applyFont="1" applyFill="1" applyBorder="1" applyAlignment="1" applyProtection="1"/>
    <xf numFmtId="188" fontId="4" fillId="0" borderId="5" xfId="0" applyNumberFormat="1" applyFont="1" applyBorder="1" applyAlignment="1"/>
    <xf numFmtId="188" fontId="4" fillId="0" borderId="0" xfId="1" applyNumberFormat="1" applyFont="1" applyAlignment="1" applyProtection="1"/>
    <xf numFmtId="188" fontId="6" fillId="0" borderId="0" xfId="1" quotePrefix="1" applyNumberFormat="1" applyFont="1" applyFill="1" applyAlignment="1" applyProtection="1">
      <alignment horizontal="center"/>
    </xf>
    <xf numFmtId="188" fontId="8" fillId="0" borderId="0" xfId="1" applyNumberFormat="1" applyFont="1" applyFill="1" applyAlignment="1" applyProtection="1">
      <alignment horizontal="center"/>
    </xf>
    <xf numFmtId="188" fontId="15" fillId="0" borderId="0" xfId="1" applyNumberFormat="1" applyFont="1" applyFill="1" applyAlignment="1" applyProtection="1">
      <alignment horizontal="center"/>
    </xf>
    <xf numFmtId="188" fontId="15" fillId="0" borderId="0" xfId="0" applyNumberFormat="1" applyFont="1" applyFill="1" applyAlignment="1">
      <alignment horizontal="right"/>
    </xf>
    <xf numFmtId="188" fontId="6" fillId="0" borderId="0" xfId="4" quotePrefix="1" applyNumberFormat="1" applyFont="1" applyFill="1" applyAlignment="1">
      <alignment horizontal="center"/>
    </xf>
    <xf numFmtId="188" fontId="4" fillId="0" borderId="4" xfId="4" applyNumberFormat="1" applyFont="1" applyFill="1" applyBorder="1" applyAlignment="1" applyProtection="1"/>
    <xf numFmtId="188" fontId="6" fillId="0" borderId="0" xfId="4" applyNumberFormat="1" applyFont="1" applyFill="1" applyAlignment="1"/>
    <xf numFmtId="188" fontId="4" fillId="0" borderId="2" xfId="4" applyNumberFormat="1" applyFont="1" applyFill="1" applyBorder="1" applyAlignment="1" applyProtection="1"/>
    <xf numFmtId="188" fontId="12" fillId="0" borderId="0" xfId="0" applyNumberFormat="1" applyFont="1" applyFill="1"/>
    <xf numFmtId="188" fontId="4" fillId="0" borderId="1" xfId="4" applyNumberFormat="1" applyFont="1" applyFill="1" applyBorder="1" applyAlignment="1" applyProtection="1"/>
    <xf numFmtId="188" fontId="4" fillId="0" borderId="0" xfId="4" applyNumberFormat="1" applyFont="1" applyFill="1" applyAlignment="1">
      <alignment horizontal="left"/>
    </xf>
    <xf numFmtId="188" fontId="4" fillId="0" borderId="0" xfId="5" applyNumberFormat="1" applyFont="1" applyFill="1" applyAlignment="1">
      <alignment horizontal="centerContinuous"/>
    </xf>
    <xf numFmtId="188" fontId="4" fillId="0" borderId="0" xfId="6" applyNumberFormat="1" applyFont="1" applyFill="1" applyAlignment="1">
      <alignment horizontal="centerContinuous"/>
    </xf>
    <xf numFmtId="188" fontId="11" fillId="0" borderId="0" xfId="2" applyNumberFormat="1" applyFont="1" applyFill="1" applyAlignment="1"/>
    <xf numFmtId="188" fontId="4" fillId="0" borderId="0" xfId="2" applyNumberFormat="1" applyFont="1" applyFill="1" applyAlignment="1">
      <alignment horizontal="center"/>
    </xf>
    <xf numFmtId="189" fontId="4" fillId="0" borderId="0" xfId="1" applyNumberFormat="1" applyFont="1" applyFill="1" applyAlignment="1" applyProtection="1"/>
    <xf numFmtId="189" fontId="4" fillId="0" borderId="0" xfId="1" applyNumberFormat="1" applyFont="1" applyFill="1" applyAlignment="1"/>
    <xf numFmtId="189" fontId="4" fillId="0" borderId="0" xfId="1" applyNumberFormat="1" applyFont="1"/>
    <xf numFmtId="188" fontId="6" fillId="0" borderId="0" xfId="4" applyNumberFormat="1" applyFont="1" applyFill="1" applyAlignment="1" applyProtection="1"/>
    <xf numFmtId="188" fontId="6" fillId="0" borderId="0" xfId="4" quotePrefix="1" applyNumberFormat="1" applyFont="1" applyFill="1" applyBorder="1" applyAlignment="1">
      <alignment horizontal="center"/>
    </xf>
    <xf numFmtId="188" fontId="4" fillId="0" borderId="0" xfId="0" applyNumberFormat="1" applyFont="1" applyFill="1" applyBorder="1"/>
    <xf numFmtId="188" fontId="4" fillId="0" borderId="3" xfId="4" applyNumberFormat="1" applyFont="1" applyFill="1" applyBorder="1" applyAlignment="1"/>
    <xf numFmtId="188" fontId="16" fillId="0" borderId="0" xfId="0" applyNumberFormat="1" applyFont="1" applyFill="1" applyAlignment="1">
      <alignment horizontal="left"/>
    </xf>
    <xf numFmtId="188" fontId="4" fillId="0" borderId="2" xfId="4" applyNumberFormat="1" applyFont="1" applyFill="1" applyBorder="1" applyAlignment="1"/>
    <xf numFmtId="188" fontId="4" fillId="0" borderId="0" xfId="4" quotePrefix="1" applyNumberFormat="1" applyFont="1" applyFill="1" applyAlignment="1"/>
    <xf numFmtId="188" fontId="4" fillId="0" borderId="0" xfId="4" quotePrefix="1" applyNumberFormat="1" applyFont="1" applyFill="1" applyBorder="1" applyAlignment="1"/>
    <xf numFmtId="188" fontId="4" fillId="0" borderId="1" xfId="4" applyNumberFormat="1" applyFont="1" applyFill="1" applyBorder="1" applyAlignment="1"/>
    <xf numFmtId="188" fontId="6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  <xf numFmtId="188" fontId="4" fillId="0" borderId="0" xfId="4" quotePrefix="1" applyNumberFormat="1" applyFont="1" applyFill="1" applyAlignment="1">
      <alignment horizontal="center"/>
    </xf>
    <xf numFmtId="188" fontId="4" fillId="0" borderId="0" xfId="4" quotePrefix="1" applyNumberFormat="1" applyFont="1" applyAlignment="1">
      <alignment horizontal="center"/>
    </xf>
    <xf numFmtId="188" fontId="6" fillId="0" borderId="0" xfId="4" applyNumberFormat="1" applyFont="1" applyFill="1" applyAlignment="1">
      <alignment horizontal="center"/>
    </xf>
    <xf numFmtId="39" fontId="6" fillId="0" borderId="0" xfId="4" applyNumberFormat="1" applyFont="1" applyFill="1" applyAlignment="1" applyProtection="1">
      <alignment horizontal="center"/>
    </xf>
    <xf numFmtId="39" fontId="6" fillId="0" borderId="0" xfId="0" applyNumberFormat="1" applyFont="1" applyFill="1"/>
    <xf numFmtId="39" fontId="4" fillId="0" borderId="0" xfId="7" applyNumberFormat="1" applyFont="1" applyFill="1"/>
    <xf numFmtId="187" fontId="4" fillId="0" borderId="4" xfId="0" applyNumberFormat="1" applyFont="1" applyFill="1" applyBorder="1"/>
    <xf numFmtId="187" fontId="4" fillId="0" borderId="1" xfId="0" applyNumberFormat="1" applyFont="1" applyFill="1" applyBorder="1"/>
    <xf numFmtId="187" fontId="12" fillId="0" borderId="0" xfId="4" applyNumberFormat="1" applyFont="1" applyFill="1" applyAlignment="1" applyProtection="1">
      <alignment horizontal="center"/>
    </xf>
    <xf numFmtId="187" fontId="6" fillId="0" borderId="0" xfId="4" applyNumberFormat="1" applyFont="1" applyFill="1" applyAlignment="1" applyProtection="1">
      <alignment horizontal="center"/>
    </xf>
    <xf numFmtId="188" fontId="6" fillId="0" borderId="0" xfId="4" applyNumberFormat="1" applyFont="1" applyFill="1" applyAlignment="1" applyProtection="1">
      <alignment horizontal="center"/>
    </xf>
    <xf numFmtId="187" fontId="6" fillId="0" borderId="0" xfId="4" applyNumberFormat="1" applyFont="1" applyFill="1" applyAlignment="1" applyProtection="1">
      <alignment horizontal="center"/>
    </xf>
    <xf numFmtId="188" fontId="6" fillId="0" borderId="0" xfId="4" applyNumberFormat="1" applyFont="1" applyFill="1" applyAlignment="1">
      <alignment horizontal="center"/>
    </xf>
    <xf numFmtId="188" fontId="6" fillId="0" borderId="0" xfId="4" applyNumberFormat="1" applyFont="1" applyFill="1" applyAlignment="1" applyProtection="1">
      <alignment horizontal="center"/>
    </xf>
    <xf numFmtId="188" fontId="4" fillId="0" borderId="0" xfId="4" applyNumberFormat="1" applyFont="1" applyFill="1" applyAlignment="1">
      <alignment horizontal="center"/>
    </xf>
    <xf numFmtId="39" fontId="4" fillId="0" borderId="3" xfId="0" applyNumberFormat="1" applyFont="1" applyFill="1" applyBorder="1" applyAlignment="1">
      <alignment horizontal="center"/>
    </xf>
    <xf numFmtId="39" fontId="6" fillId="0" borderId="0" xfId="4" applyNumberFormat="1" applyFont="1" applyFill="1" applyAlignment="1" applyProtection="1">
      <alignment horizontal="center"/>
    </xf>
    <xf numFmtId="187" fontId="6" fillId="0" borderId="0" xfId="4" applyNumberFormat="1" applyFont="1" applyAlignment="1" applyProtection="1">
      <alignment horizontal="center"/>
    </xf>
    <xf numFmtId="187" fontId="12" fillId="0" borderId="0" xfId="4" applyNumberFormat="1" applyFont="1" applyFill="1" applyAlignment="1" applyProtection="1">
      <alignment horizontal="center"/>
    </xf>
    <xf numFmtId="39" fontId="12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</cellXfs>
  <cellStyles count="8">
    <cellStyle name="Comma" xfId="1" builtinId="3"/>
    <cellStyle name="Normal" xfId="0" builtinId="0"/>
    <cellStyle name="Normal 2" xfId="2"/>
    <cellStyle name="Normal 2 2" xfId="3"/>
    <cellStyle name="Normal_C779A0245" xfId="6"/>
    <cellStyle name="ปกติ_Sheet1" xfId="4"/>
    <cellStyle name="ปกติ_Sheet1 2" xfId="5"/>
    <cellStyle name="ปกติ_งบการเงิน51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00"/>
  <sheetViews>
    <sheetView zoomScaleNormal="100" workbookViewId="0">
      <selection activeCell="F90" sqref="F90"/>
    </sheetView>
  </sheetViews>
  <sheetFormatPr defaultRowHeight="25.5" customHeight="1" x14ac:dyDescent="0.45"/>
  <cols>
    <col min="1" max="1" width="26" style="30" customWidth="1"/>
    <col min="2" max="2" width="9.140625" style="30" customWidth="1"/>
    <col min="3" max="3" width="13.5703125" style="30" customWidth="1"/>
    <col min="4" max="4" width="5.7109375" style="30" customWidth="1"/>
    <col min="5" max="5" width="8.85546875" style="30" customWidth="1"/>
    <col min="6" max="6" width="15.7109375" style="30" customWidth="1"/>
    <col min="7" max="7" width="1.7109375" style="30" customWidth="1"/>
    <col min="8" max="8" width="15.7109375" style="30" customWidth="1"/>
    <col min="9" max="9" width="1.7109375" style="30" customWidth="1"/>
    <col min="10" max="16384" width="9.140625" style="30"/>
  </cols>
  <sheetData>
    <row r="1" spans="1:8" ht="25.5" customHeight="1" x14ac:dyDescent="0.45">
      <c r="A1" s="108" t="s">
        <v>0</v>
      </c>
      <c r="B1" s="108"/>
      <c r="C1" s="108"/>
      <c r="D1" s="108"/>
      <c r="E1" s="108"/>
      <c r="F1" s="108"/>
      <c r="G1" s="108"/>
      <c r="H1" s="108"/>
    </row>
    <row r="2" spans="1:8" ht="25.5" customHeight="1" x14ac:dyDescent="0.45">
      <c r="A2" s="108" t="s">
        <v>73</v>
      </c>
      <c r="B2" s="108"/>
      <c r="C2" s="108"/>
      <c r="D2" s="108"/>
      <c r="E2" s="108"/>
      <c r="F2" s="108"/>
      <c r="G2" s="108"/>
      <c r="H2" s="108"/>
    </row>
    <row r="3" spans="1:8" s="31" customFormat="1" ht="25.5" customHeight="1" x14ac:dyDescent="0.45">
      <c r="A3" s="108" t="s">
        <v>131</v>
      </c>
      <c r="B3" s="108"/>
      <c r="C3" s="108"/>
      <c r="D3" s="108"/>
      <c r="E3" s="108"/>
      <c r="F3" s="108"/>
      <c r="G3" s="108"/>
      <c r="H3" s="108"/>
    </row>
    <row r="4" spans="1:8" ht="25.5" customHeight="1" x14ac:dyDescent="0.45">
      <c r="A4" s="32"/>
      <c r="B4" s="32"/>
      <c r="C4" s="32"/>
      <c r="D4" s="95"/>
      <c r="E4" s="32"/>
      <c r="F4" s="32"/>
      <c r="H4" s="32"/>
    </row>
    <row r="5" spans="1:8" ht="25.5" customHeight="1" x14ac:dyDescent="0.5">
      <c r="A5" s="33"/>
      <c r="B5" s="33"/>
      <c r="C5" s="33"/>
      <c r="D5" s="34"/>
      <c r="E5" s="33"/>
      <c r="F5" s="34"/>
      <c r="H5" s="35" t="s">
        <v>84</v>
      </c>
    </row>
    <row r="6" spans="1:8" ht="25.5" customHeight="1" x14ac:dyDescent="0.45">
      <c r="A6" s="109" t="s">
        <v>12</v>
      </c>
      <c r="B6" s="109"/>
      <c r="C6" s="36"/>
      <c r="D6" s="37" t="s">
        <v>13</v>
      </c>
      <c r="E6" s="38"/>
      <c r="F6" s="10" t="s">
        <v>132</v>
      </c>
      <c r="H6" s="10" t="s">
        <v>133</v>
      </c>
    </row>
    <row r="7" spans="1:8" ht="25.5" customHeight="1" x14ac:dyDescent="0.45">
      <c r="A7" s="41" t="s">
        <v>14</v>
      </c>
      <c r="D7" s="42"/>
      <c r="E7" s="43"/>
    </row>
    <row r="8" spans="1:8" ht="25.5" customHeight="1" x14ac:dyDescent="0.45">
      <c r="A8" s="44" t="s">
        <v>15</v>
      </c>
      <c r="D8" s="97" t="s">
        <v>107</v>
      </c>
      <c r="E8" s="45"/>
      <c r="F8" s="46">
        <v>48891952.68</v>
      </c>
      <c r="H8" s="46">
        <v>33947323.369999997</v>
      </c>
    </row>
    <row r="9" spans="1:8" ht="25.5" customHeight="1" x14ac:dyDescent="0.45">
      <c r="A9" s="44" t="s">
        <v>72</v>
      </c>
      <c r="D9" s="97" t="s">
        <v>16</v>
      </c>
      <c r="E9" s="47"/>
      <c r="F9" s="48">
        <v>43611807.119999997</v>
      </c>
      <c r="H9" s="48">
        <v>47825177.869999997</v>
      </c>
    </row>
    <row r="10" spans="1:8" ht="25.5" customHeight="1" x14ac:dyDescent="0.45">
      <c r="A10" s="44" t="s">
        <v>74</v>
      </c>
      <c r="D10" s="97" t="s">
        <v>18</v>
      </c>
      <c r="E10" s="45"/>
      <c r="F10" s="46">
        <v>23304936.539999999</v>
      </c>
      <c r="H10" s="46">
        <v>31040579.59</v>
      </c>
    </row>
    <row r="11" spans="1:8" ht="25.5" customHeight="1" x14ac:dyDescent="0.45">
      <c r="A11" s="44" t="s">
        <v>17</v>
      </c>
      <c r="D11" s="96" t="s">
        <v>20</v>
      </c>
      <c r="E11" s="45"/>
      <c r="F11" s="46">
        <v>1464323.39</v>
      </c>
      <c r="H11" s="46">
        <v>1473020.13</v>
      </c>
    </row>
    <row r="12" spans="1:8" ht="25.5" customHeight="1" x14ac:dyDescent="0.45">
      <c r="A12" s="44" t="s">
        <v>19</v>
      </c>
      <c r="D12" s="44"/>
      <c r="E12" s="50"/>
      <c r="F12" s="51">
        <f>SUM(F8:F11)</f>
        <v>117273019.73</v>
      </c>
      <c r="H12" s="51">
        <f>SUM(H8:H11)</f>
        <v>114286100.95999999</v>
      </c>
    </row>
    <row r="13" spans="1:8" ht="25.5" customHeight="1" x14ac:dyDescent="0.45">
      <c r="A13" s="41" t="s">
        <v>43</v>
      </c>
      <c r="D13" s="44"/>
      <c r="E13" s="52"/>
      <c r="F13" s="48"/>
      <c r="H13" s="48"/>
    </row>
    <row r="14" spans="1:8" ht="25.5" customHeight="1" x14ac:dyDescent="0.45">
      <c r="A14" s="44" t="s">
        <v>124</v>
      </c>
      <c r="D14" s="96" t="s">
        <v>21</v>
      </c>
      <c r="E14" s="45"/>
      <c r="F14" s="53">
        <v>224897686.53999999</v>
      </c>
      <c r="H14" s="53">
        <v>225581413.53</v>
      </c>
    </row>
    <row r="15" spans="1:8" ht="25.5" customHeight="1" x14ac:dyDescent="0.45">
      <c r="A15" s="44" t="s">
        <v>68</v>
      </c>
      <c r="D15" s="96" t="s">
        <v>48</v>
      </c>
      <c r="E15" s="45"/>
      <c r="F15" s="46">
        <v>547728579</v>
      </c>
      <c r="H15" s="46">
        <v>560607781.88</v>
      </c>
    </row>
    <row r="16" spans="1:8" ht="25.5" customHeight="1" x14ac:dyDescent="0.45">
      <c r="A16" s="44" t="s">
        <v>60</v>
      </c>
      <c r="D16" s="96" t="s">
        <v>49</v>
      </c>
      <c r="E16" s="45"/>
      <c r="F16" s="46">
        <v>3429109.88</v>
      </c>
      <c r="H16" s="46">
        <v>3421852</v>
      </c>
    </row>
    <row r="17" spans="1:10" ht="25.5" customHeight="1" x14ac:dyDescent="0.45">
      <c r="A17" s="44" t="s">
        <v>125</v>
      </c>
      <c r="D17" s="96" t="s">
        <v>108</v>
      </c>
      <c r="E17" s="45"/>
      <c r="F17" s="46">
        <v>72789508.090000004</v>
      </c>
      <c r="H17" s="46">
        <v>73846322.349999994</v>
      </c>
    </row>
    <row r="18" spans="1:10" ht="25.5" customHeight="1" x14ac:dyDescent="0.45">
      <c r="A18" s="44" t="s">
        <v>85</v>
      </c>
      <c r="D18" s="97" t="s">
        <v>109</v>
      </c>
      <c r="E18" s="45"/>
      <c r="F18" s="46">
        <v>11400623.119999999</v>
      </c>
      <c r="H18" s="46">
        <v>8278359.4400000004</v>
      </c>
    </row>
    <row r="19" spans="1:10" ht="25.5" customHeight="1" x14ac:dyDescent="0.45">
      <c r="A19" s="44" t="s">
        <v>69</v>
      </c>
      <c r="D19" s="97" t="s">
        <v>110</v>
      </c>
      <c r="E19" s="45"/>
      <c r="F19" s="46">
        <v>345719.87</v>
      </c>
      <c r="H19" s="46">
        <v>383015.63</v>
      </c>
    </row>
    <row r="20" spans="1:10" ht="25.5" customHeight="1" x14ac:dyDescent="0.45">
      <c r="A20" s="44" t="s">
        <v>45</v>
      </c>
      <c r="D20" s="96"/>
      <c r="E20" s="45"/>
      <c r="F20" s="54">
        <v>990837.47</v>
      </c>
      <c r="H20" s="54">
        <v>876778.39</v>
      </c>
      <c r="J20" s="53"/>
    </row>
    <row r="21" spans="1:10" ht="25.5" customHeight="1" x14ac:dyDescent="0.45">
      <c r="A21" s="44" t="s">
        <v>44</v>
      </c>
      <c r="B21" s="41"/>
      <c r="E21" s="53"/>
      <c r="F21" s="46">
        <f>SUM(F14:F20)</f>
        <v>861582063.97000003</v>
      </c>
      <c r="H21" s="46">
        <f>SUM(H14:H20)</f>
        <v>872995523.22000003</v>
      </c>
    </row>
    <row r="22" spans="1:10" ht="25.5" customHeight="1" thickBot="1" x14ac:dyDescent="0.5">
      <c r="A22" s="44" t="s">
        <v>22</v>
      </c>
      <c r="B22" s="41"/>
      <c r="E22" s="53"/>
      <c r="F22" s="55">
        <f>+F21+F12</f>
        <v>978855083.70000005</v>
      </c>
      <c r="H22" s="55">
        <f>+H21+H12</f>
        <v>987281624.18000007</v>
      </c>
    </row>
    <row r="23" spans="1:10" ht="25.5" customHeight="1" thickTop="1" x14ac:dyDescent="0.45">
      <c r="B23" s="41"/>
      <c r="C23" s="41"/>
      <c r="D23" s="41"/>
      <c r="E23" s="50"/>
      <c r="F23" s="50"/>
      <c r="H23" s="50"/>
    </row>
    <row r="24" spans="1:10" ht="25.5" customHeight="1" x14ac:dyDescent="0.45">
      <c r="B24" s="41"/>
      <c r="C24" s="41"/>
      <c r="D24" s="41"/>
      <c r="E24" s="50"/>
      <c r="F24" s="50"/>
      <c r="H24" s="50"/>
    </row>
    <row r="25" spans="1:10" ht="25.5" customHeight="1" x14ac:dyDescent="0.45">
      <c r="A25" s="44" t="s">
        <v>11</v>
      </c>
      <c r="B25" s="41"/>
      <c r="C25" s="41"/>
      <c r="D25" s="41"/>
      <c r="E25" s="41"/>
      <c r="F25" s="41"/>
      <c r="H25" s="41"/>
    </row>
    <row r="26" spans="1:10" ht="25.5" customHeight="1" x14ac:dyDescent="0.45">
      <c r="A26" s="44"/>
      <c r="B26" s="41"/>
      <c r="C26" s="41"/>
      <c r="D26" s="41"/>
      <c r="E26" s="41"/>
      <c r="F26" s="41"/>
      <c r="H26" s="41"/>
    </row>
    <row r="27" spans="1:10" ht="25.5" customHeight="1" x14ac:dyDescent="0.45">
      <c r="A27" s="44"/>
      <c r="B27" s="41"/>
      <c r="C27" s="41"/>
      <c r="D27" s="41"/>
      <c r="E27" s="41"/>
      <c r="F27" s="41"/>
      <c r="H27" s="41"/>
    </row>
    <row r="28" spans="1:10" ht="25.5" customHeight="1" x14ac:dyDescent="0.45">
      <c r="A28" s="56" t="s">
        <v>119</v>
      </c>
      <c r="C28" s="41"/>
      <c r="D28" s="41"/>
      <c r="E28" s="41"/>
      <c r="F28" s="41"/>
      <c r="H28" s="41"/>
    </row>
    <row r="29" spans="1:10" ht="25.5" customHeight="1" x14ac:dyDescent="0.45">
      <c r="A29" s="56" t="s">
        <v>120</v>
      </c>
      <c r="C29" s="41"/>
      <c r="D29" s="41"/>
      <c r="E29" s="41"/>
      <c r="F29" s="41"/>
      <c r="H29" s="41"/>
    </row>
    <row r="30" spans="1:10" ht="25.5" customHeight="1" x14ac:dyDescent="0.45">
      <c r="A30" s="56"/>
      <c r="C30" s="41"/>
      <c r="D30" s="41"/>
      <c r="E30" s="41"/>
      <c r="F30" s="41"/>
      <c r="H30" s="41"/>
    </row>
    <row r="31" spans="1:10" ht="23.25" customHeight="1" x14ac:dyDescent="0.45">
      <c r="A31" s="111" t="s">
        <v>23</v>
      </c>
      <c r="B31" s="111"/>
      <c r="C31" s="111"/>
      <c r="D31" s="111"/>
      <c r="E31" s="111"/>
      <c r="F31" s="111"/>
      <c r="G31" s="111"/>
      <c r="H31" s="111"/>
    </row>
    <row r="32" spans="1:10" ht="23.25" customHeight="1" x14ac:dyDescent="0.45">
      <c r="A32" s="110" t="s">
        <v>0</v>
      </c>
      <c r="B32" s="110"/>
      <c r="C32" s="110"/>
      <c r="D32" s="110"/>
      <c r="E32" s="110"/>
      <c r="F32" s="110"/>
      <c r="G32" s="110"/>
      <c r="H32" s="110"/>
    </row>
    <row r="33" spans="1:8" ht="23.25" customHeight="1" x14ac:dyDescent="0.45">
      <c r="A33" s="110" t="s">
        <v>75</v>
      </c>
      <c r="B33" s="110"/>
      <c r="C33" s="110"/>
      <c r="D33" s="110"/>
      <c r="E33" s="110"/>
      <c r="F33" s="110"/>
      <c r="G33" s="110"/>
      <c r="H33" s="110"/>
    </row>
    <row r="34" spans="1:8" ht="23.25" customHeight="1" x14ac:dyDescent="0.45">
      <c r="A34" s="110" t="s">
        <v>131</v>
      </c>
      <c r="B34" s="110"/>
      <c r="C34" s="110"/>
      <c r="D34" s="110"/>
      <c r="E34" s="110"/>
      <c r="F34" s="110"/>
      <c r="G34" s="110"/>
      <c r="H34" s="110"/>
    </row>
    <row r="35" spans="1:8" ht="23.25" customHeight="1" x14ac:dyDescent="0.45">
      <c r="A35" s="107"/>
      <c r="B35" s="107"/>
      <c r="C35" s="107"/>
      <c r="D35" s="107"/>
      <c r="E35" s="107"/>
      <c r="F35" s="107"/>
      <c r="G35" s="107"/>
      <c r="H35" s="107"/>
    </row>
    <row r="36" spans="1:8" ht="23.25" customHeight="1" x14ac:dyDescent="0.45">
      <c r="A36" s="57"/>
      <c r="B36" s="58"/>
      <c r="C36" s="58"/>
      <c r="D36" s="58"/>
      <c r="E36" s="58"/>
      <c r="F36" s="58"/>
      <c r="H36" s="35" t="s">
        <v>84</v>
      </c>
    </row>
    <row r="37" spans="1:8" ht="23.25" customHeight="1" x14ac:dyDescent="0.45">
      <c r="A37" s="110" t="s">
        <v>24</v>
      </c>
      <c r="B37" s="110"/>
      <c r="C37" s="41"/>
      <c r="D37" s="37" t="s">
        <v>13</v>
      </c>
      <c r="E37" s="59"/>
      <c r="F37" s="10" t="s">
        <v>132</v>
      </c>
      <c r="H37" s="10" t="s">
        <v>133</v>
      </c>
    </row>
    <row r="38" spans="1:8" ht="23.25" customHeight="1" x14ac:dyDescent="0.45">
      <c r="A38" s="44" t="s">
        <v>25</v>
      </c>
      <c r="C38" s="41"/>
      <c r="E38" s="60"/>
      <c r="F38" s="41"/>
      <c r="H38" s="41"/>
    </row>
    <row r="39" spans="1:8" ht="23.25" customHeight="1" x14ac:dyDescent="0.45">
      <c r="A39" s="44" t="s">
        <v>103</v>
      </c>
      <c r="C39" s="41"/>
      <c r="E39" s="60"/>
      <c r="F39" s="41"/>
      <c r="H39" s="41"/>
    </row>
    <row r="40" spans="1:8" ht="23.25" customHeight="1" x14ac:dyDescent="0.45">
      <c r="A40" s="57" t="s">
        <v>102</v>
      </c>
      <c r="C40" s="41"/>
      <c r="D40" s="98" t="s">
        <v>104</v>
      </c>
      <c r="E40" s="61"/>
      <c r="F40" s="41">
        <v>741600.01</v>
      </c>
      <c r="H40" s="41">
        <v>63586.59</v>
      </c>
    </row>
    <row r="41" spans="1:8" ht="23.25" customHeight="1" x14ac:dyDescent="0.45">
      <c r="A41" s="44" t="s">
        <v>76</v>
      </c>
      <c r="C41" s="41"/>
      <c r="D41" s="96" t="s">
        <v>83</v>
      </c>
      <c r="E41" s="45"/>
      <c r="F41" s="46">
        <v>26332303.25</v>
      </c>
      <c r="H41" s="46">
        <v>32300252.710000001</v>
      </c>
    </row>
    <row r="42" spans="1:8" ht="23.25" customHeight="1" x14ac:dyDescent="0.45">
      <c r="A42" s="44" t="s">
        <v>114</v>
      </c>
      <c r="C42" s="41"/>
      <c r="D42" s="98" t="s">
        <v>105</v>
      </c>
      <c r="E42" s="53"/>
      <c r="F42" s="46">
        <v>413828.98</v>
      </c>
      <c r="H42" s="46">
        <v>487524.54</v>
      </c>
    </row>
    <row r="43" spans="1:8" ht="23.25" customHeight="1" x14ac:dyDescent="0.45">
      <c r="A43" s="44" t="s">
        <v>89</v>
      </c>
      <c r="C43" s="41"/>
      <c r="D43" s="98" t="s">
        <v>111</v>
      </c>
      <c r="E43" s="53"/>
      <c r="F43" s="46">
        <v>46500000</v>
      </c>
      <c r="H43" s="46">
        <v>57500000</v>
      </c>
    </row>
    <row r="44" spans="1:8" ht="23.25" customHeight="1" x14ac:dyDescent="0.45">
      <c r="A44" s="44" t="s">
        <v>26</v>
      </c>
      <c r="C44" s="41"/>
      <c r="D44" s="62"/>
      <c r="E44" s="53"/>
      <c r="F44" s="63">
        <f>SUM(F40:F43)</f>
        <v>73987732.24000001</v>
      </c>
      <c r="H44" s="63">
        <f>SUM(H40:H43)</f>
        <v>90351363.840000004</v>
      </c>
    </row>
    <row r="45" spans="1:8" ht="23.25" customHeight="1" x14ac:dyDescent="0.45">
      <c r="A45" s="44" t="s">
        <v>91</v>
      </c>
      <c r="C45" s="41"/>
      <c r="D45" s="62"/>
      <c r="E45" s="53"/>
      <c r="F45" s="53"/>
      <c r="H45" s="53"/>
    </row>
    <row r="46" spans="1:8" ht="23.25" customHeight="1" x14ac:dyDescent="0.45">
      <c r="A46" s="44" t="s">
        <v>113</v>
      </c>
      <c r="C46" s="41"/>
      <c r="D46" s="98" t="s">
        <v>105</v>
      </c>
      <c r="E46" s="53"/>
      <c r="F46" s="53">
        <v>93301.52</v>
      </c>
      <c r="H46" s="53">
        <v>144922.92000000001</v>
      </c>
    </row>
    <row r="47" spans="1:8" ht="23.25" customHeight="1" x14ac:dyDescent="0.45">
      <c r="A47" s="44" t="s">
        <v>82</v>
      </c>
      <c r="C47" s="41"/>
      <c r="D47" s="98" t="s">
        <v>111</v>
      </c>
      <c r="E47" s="45"/>
      <c r="F47" s="53">
        <v>420000000</v>
      </c>
      <c r="H47" s="53">
        <v>432000000</v>
      </c>
    </row>
    <row r="48" spans="1:8" ht="23.25" customHeight="1" x14ac:dyDescent="0.45">
      <c r="A48" s="44" t="s">
        <v>64</v>
      </c>
      <c r="C48" s="41"/>
      <c r="D48" s="98" t="s">
        <v>117</v>
      </c>
      <c r="E48" s="45"/>
      <c r="F48" s="53">
        <v>4125094.11</v>
      </c>
      <c r="H48" s="53">
        <v>3818883.87</v>
      </c>
    </row>
    <row r="49" spans="1:8" ht="23.25" customHeight="1" x14ac:dyDescent="0.45">
      <c r="A49" s="44" t="s">
        <v>65</v>
      </c>
      <c r="C49" s="41"/>
      <c r="D49" s="62"/>
      <c r="E49" s="53"/>
      <c r="F49" s="64">
        <f>SUM(F46:F48)</f>
        <v>424218395.63</v>
      </c>
      <c r="H49" s="64">
        <f>SUM(H46:H48)</f>
        <v>435963806.79000002</v>
      </c>
    </row>
    <row r="50" spans="1:8" ht="23.25" customHeight="1" x14ac:dyDescent="0.45">
      <c r="A50" s="44" t="s">
        <v>27</v>
      </c>
      <c r="C50" s="41"/>
      <c r="D50" s="62"/>
      <c r="E50" s="53"/>
      <c r="F50" s="63">
        <f>+F44+F49</f>
        <v>498206127.87</v>
      </c>
      <c r="H50" s="63">
        <f>+H44+H49</f>
        <v>526315170.63</v>
      </c>
    </row>
    <row r="51" spans="1:8" ht="23.25" customHeight="1" x14ac:dyDescent="0.45">
      <c r="A51" s="44" t="s">
        <v>28</v>
      </c>
      <c r="C51" s="41"/>
      <c r="D51" s="41"/>
      <c r="E51" s="48"/>
      <c r="F51" s="48"/>
      <c r="H51" s="48"/>
    </row>
    <row r="52" spans="1:8" ht="23.25" customHeight="1" x14ac:dyDescent="0.45">
      <c r="A52" s="44" t="s">
        <v>29</v>
      </c>
      <c r="C52" s="41"/>
      <c r="D52" s="41"/>
      <c r="E52" s="46" t="s">
        <v>4</v>
      </c>
      <c r="F52" s="46" t="s">
        <v>4</v>
      </c>
      <c r="H52" s="46"/>
    </row>
    <row r="53" spans="1:8" ht="23.25" customHeight="1" x14ac:dyDescent="0.45">
      <c r="A53" s="44" t="s">
        <v>30</v>
      </c>
      <c r="B53" s="41"/>
      <c r="C53" s="41"/>
      <c r="D53" s="41"/>
      <c r="E53" s="46"/>
      <c r="F53" s="46"/>
      <c r="H53" s="46"/>
    </row>
    <row r="54" spans="1:8" ht="23.25" customHeight="1" thickBot="1" x14ac:dyDescent="0.5">
      <c r="A54" s="44" t="s">
        <v>61</v>
      </c>
      <c r="B54" s="41"/>
      <c r="C54" s="41"/>
      <c r="D54" s="41"/>
      <c r="E54" s="53"/>
      <c r="F54" s="65">
        <f>33000000*10</f>
        <v>330000000</v>
      </c>
      <c r="H54" s="66">
        <v>330000000</v>
      </c>
    </row>
    <row r="55" spans="1:8" ht="23.25" customHeight="1" thickTop="1" x14ac:dyDescent="0.45">
      <c r="A55" s="44" t="s">
        <v>92</v>
      </c>
      <c r="B55" s="41"/>
      <c r="C55" s="41"/>
      <c r="D55" s="41"/>
      <c r="E55" s="53"/>
      <c r="F55" s="53"/>
      <c r="H55" s="53"/>
    </row>
    <row r="56" spans="1:8" ht="23.25" customHeight="1" x14ac:dyDescent="0.45">
      <c r="A56" s="44" t="s">
        <v>62</v>
      </c>
      <c r="B56" s="41"/>
      <c r="C56" s="41"/>
      <c r="D56" s="41"/>
      <c r="E56" s="53"/>
      <c r="F56" s="46">
        <f>26905580*10</f>
        <v>269055800</v>
      </c>
      <c r="H56" s="46">
        <v>269055800</v>
      </c>
    </row>
    <row r="57" spans="1:8" ht="23.25" customHeight="1" x14ac:dyDescent="0.45">
      <c r="A57" s="44" t="s">
        <v>31</v>
      </c>
      <c r="B57" s="41"/>
      <c r="C57" s="41"/>
      <c r="D57" s="41"/>
      <c r="E57" s="53"/>
      <c r="F57" s="46">
        <f>+งบแสดงการเปลี่ยนแปลง!E18</f>
        <v>204200000</v>
      </c>
      <c r="H57" s="46">
        <v>204200000</v>
      </c>
    </row>
    <row r="58" spans="1:8" ht="23.25" customHeight="1" x14ac:dyDescent="0.45">
      <c r="A58" s="44" t="s">
        <v>122</v>
      </c>
      <c r="B58" s="41"/>
      <c r="C58" s="41"/>
      <c r="D58" s="41"/>
      <c r="E58" s="46" t="s">
        <v>4</v>
      </c>
      <c r="F58" s="46" t="s">
        <v>4</v>
      </c>
      <c r="H58" s="46"/>
    </row>
    <row r="59" spans="1:8" ht="23.25" customHeight="1" x14ac:dyDescent="0.45">
      <c r="A59" s="44" t="s">
        <v>32</v>
      </c>
      <c r="B59" s="41"/>
      <c r="C59" s="41"/>
      <c r="D59" s="41"/>
      <c r="E59" s="48"/>
      <c r="F59" s="48"/>
      <c r="H59" s="48"/>
    </row>
    <row r="60" spans="1:8" ht="23.25" customHeight="1" x14ac:dyDescent="0.45">
      <c r="A60" s="44" t="s">
        <v>33</v>
      </c>
      <c r="B60" s="41"/>
      <c r="C60" s="41"/>
      <c r="D60" s="96"/>
      <c r="E60" s="53"/>
      <c r="F60" s="46">
        <f>+งบแสดงการเปลี่ยนแปลง!G18</f>
        <v>26905580</v>
      </c>
      <c r="H60" s="46">
        <v>26905580</v>
      </c>
    </row>
    <row r="61" spans="1:8" ht="23.25" customHeight="1" x14ac:dyDescent="0.45">
      <c r="A61" s="44" t="s">
        <v>123</v>
      </c>
      <c r="B61" s="41"/>
      <c r="C61" s="41"/>
      <c r="D61" s="41"/>
      <c r="E61" s="53"/>
      <c r="F61" s="67">
        <f>+งบแสดงการเปลี่ยนแปลง!I18</f>
        <v>-19512424.170000006</v>
      </c>
      <c r="H61" s="46">
        <f>+งบแสดงการเปลี่ยนแปลง!I15</f>
        <v>-39194926.450000003</v>
      </c>
    </row>
    <row r="62" spans="1:8" ht="23.25" customHeight="1" x14ac:dyDescent="0.45">
      <c r="A62" s="44" t="s">
        <v>34</v>
      </c>
      <c r="B62" s="41"/>
      <c r="C62" s="41"/>
      <c r="D62" s="41"/>
      <c r="E62" s="53"/>
      <c r="F62" s="63">
        <f>SUM(F56:F61)</f>
        <v>480648955.82999998</v>
      </c>
      <c r="H62" s="63">
        <f>SUM(H56:H61)</f>
        <v>460966453.55000001</v>
      </c>
    </row>
    <row r="63" spans="1:8" ht="23.25" customHeight="1" thickBot="1" x14ac:dyDescent="0.5">
      <c r="A63" s="44" t="s">
        <v>35</v>
      </c>
      <c r="B63" s="41"/>
      <c r="C63" s="41"/>
      <c r="D63" s="41"/>
      <c r="E63" s="53"/>
      <c r="F63" s="55">
        <f>+F50+F62</f>
        <v>978855083.70000005</v>
      </c>
      <c r="H63" s="55">
        <f>+H50+H62</f>
        <v>987281624.18000007</v>
      </c>
    </row>
    <row r="64" spans="1:8" ht="11.25" customHeight="1" thickTop="1" x14ac:dyDescent="0.45">
      <c r="A64" s="44"/>
      <c r="B64" s="41"/>
      <c r="C64" s="41"/>
      <c r="D64" s="41"/>
      <c r="E64" s="53"/>
      <c r="F64" s="53"/>
      <c r="H64" s="53"/>
    </row>
    <row r="65" spans="1:9" ht="23.25" customHeight="1" x14ac:dyDescent="0.45">
      <c r="A65" s="44" t="s">
        <v>11</v>
      </c>
      <c r="B65" s="41"/>
      <c r="C65" s="41"/>
      <c r="D65" s="41"/>
      <c r="E65" s="41"/>
      <c r="F65" s="41"/>
      <c r="H65" s="41"/>
    </row>
    <row r="66" spans="1:9" ht="23.25" customHeight="1" x14ac:dyDescent="0.45">
      <c r="A66" s="44"/>
      <c r="B66" s="41"/>
      <c r="C66" s="41"/>
      <c r="D66" s="41"/>
      <c r="E66" s="41"/>
      <c r="F66" s="41"/>
      <c r="H66" s="41"/>
    </row>
    <row r="67" spans="1:9" ht="23.25" customHeight="1" x14ac:dyDescent="0.45">
      <c r="A67" s="56" t="s">
        <v>119</v>
      </c>
      <c r="C67" s="41"/>
      <c r="D67" s="41"/>
      <c r="E67" s="41"/>
      <c r="F67" s="41"/>
      <c r="H67" s="41"/>
    </row>
    <row r="68" spans="1:9" ht="23.25" customHeight="1" x14ac:dyDescent="0.45">
      <c r="A68" s="56" t="s">
        <v>120</v>
      </c>
      <c r="C68" s="41"/>
      <c r="D68" s="41"/>
      <c r="E68" s="41"/>
      <c r="F68" s="41"/>
      <c r="H68" s="41"/>
    </row>
    <row r="69" spans="1:9" ht="25.5" customHeight="1" x14ac:dyDescent="0.45">
      <c r="A69" s="108" t="s">
        <v>0</v>
      </c>
      <c r="B69" s="108"/>
      <c r="C69" s="108"/>
      <c r="D69" s="108"/>
      <c r="E69" s="108"/>
      <c r="F69" s="108"/>
      <c r="G69" s="108"/>
      <c r="H69" s="108"/>
    </row>
    <row r="70" spans="1:9" ht="25.5" customHeight="1" x14ac:dyDescent="0.45">
      <c r="A70" s="108" t="s">
        <v>67</v>
      </c>
      <c r="B70" s="108"/>
      <c r="C70" s="108"/>
      <c r="D70" s="108"/>
      <c r="E70" s="108"/>
      <c r="F70" s="108"/>
      <c r="G70" s="108"/>
      <c r="H70" s="108"/>
    </row>
    <row r="71" spans="1:9" s="36" customFormat="1" ht="25.5" customHeight="1" x14ac:dyDescent="0.45">
      <c r="A71" s="108" t="s">
        <v>139</v>
      </c>
      <c r="B71" s="108"/>
      <c r="C71" s="108"/>
      <c r="D71" s="108"/>
      <c r="E71" s="108"/>
      <c r="F71" s="108"/>
      <c r="G71" s="108"/>
      <c r="H71" s="108"/>
      <c r="I71" s="68"/>
    </row>
    <row r="72" spans="1:9" ht="25.5" customHeight="1" x14ac:dyDescent="0.45">
      <c r="A72" s="108" t="s">
        <v>134</v>
      </c>
      <c r="B72" s="108"/>
      <c r="C72" s="108"/>
      <c r="D72" s="108"/>
      <c r="E72" s="108"/>
      <c r="F72" s="108"/>
      <c r="G72" s="108"/>
      <c r="H72" s="108"/>
    </row>
    <row r="73" spans="1:9" ht="25.5" customHeight="1" x14ac:dyDescent="0.45">
      <c r="A73" s="106"/>
      <c r="B73" s="106"/>
      <c r="C73" s="106"/>
      <c r="D73" s="106"/>
      <c r="E73" s="106"/>
      <c r="F73" s="106"/>
      <c r="G73" s="106"/>
      <c r="H73" s="106"/>
    </row>
    <row r="74" spans="1:9" ht="25.5" customHeight="1" x14ac:dyDescent="0.5">
      <c r="A74" s="69"/>
      <c r="B74" s="69"/>
      <c r="C74" s="69"/>
      <c r="D74" s="70"/>
      <c r="F74" s="70"/>
      <c r="G74" s="70"/>
      <c r="H74" s="71" t="s">
        <v>84</v>
      </c>
    </row>
    <row r="75" spans="1:9" s="31" customFormat="1" ht="25.5" customHeight="1" x14ac:dyDescent="0.45">
      <c r="D75" s="37"/>
      <c r="F75" s="72" t="s">
        <v>142</v>
      </c>
      <c r="G75" s="40"/>
      <c r="H75" s="72" t="s">
        <v>127</v>
      </c>
    </row>
    <row r="76" spans="1:9" s="31" customFormat="1" ht="25.5" customHeight="1" x14ac:dyDescent="0.45">
      <c r="A76" s="41" t="s">
        <v>71</v>
      </c>
      <c r="F76" s="46">
        <v>87373216.030000001</v>
      </c>
      <c r="G76" s="41"/>
      <c r="H76" s="46">
        <v>89358647.769999996</v>
      </c>
    </row>
    <row r="77" spans="1:9" s="31" customFormat="1" ht="25.5" customHeight="1" x14ac:dyDescent="0.45">
      <c r="A77" s="41" t="s">
        <v>70</v>
      </c>
      <c r="F77" s="73">
        <v>-56972178.659999996</v>
      </c>
      <c r="G77" s="41"/>
      <c r="H77" s="73">
        <v>-58980784.859999999</v>
      </c>
    </row>
    <row r="78" spans="1:9" s="31" customFormat="1" ht="25.5" customHeight="1" x14ac:dyDescent="0.45">
      <c r="A78" s="74" t="s">
        <v>121</v>
      </c>
      <c r="F78" s="44">
        <f>SUM(F76:F77)</f>
        <v>30401037.370000005</v>
      </c>
      <c r="G78" s="41"/>
      <c r="H78" s="46">
        <f>SUM(H76:H77)</f>
        <v>30377862.909999996</v>
      </c>
    </row>
    <row r="79" spans="1:9" s="31" customFormat="1" ht="25.5" customHeight="1" x14ac:dyDescent="0.45">
      <c r="A79" s="41" t="s">
        <v>52</v>
      </c>
      <c r="F79" s="44">
        <v>3958210.5</v>
      </c>
      <c r="G79" s="41"/>
      <c r="H79" s="44">
        <v>3189789.72</v>
      </c>
    </row>
    <row r="80" spans="1:9" s="31" customFormat="1" ht="25.5" customHeight="1" x14ac:dyDescent="0.45">
      <c r="A80" s="41" t="s">
        <v>147</v>
      </c>
      <c r="F80" s="44">
        <v>6830951.0099999998</v>
      </c>
      <c r="G80" s="41"/>
      <c r="H80" s="44">
        <v>0</v>
      </c>
    </row>
    <row r="81" spans="1:8" s="31" customFormat="1" ht="25.5" customHeight="1" x14ac:dyDescent="0.45">
      <c r="A81" s="41" t="s">
        <v>148</v>
      </c>
      <c r="F81" s="44">
        <v>1832923.62</v>
      </c>
      <c r="G81" s="41"/>
      <c r="H81" s="44">
        <v>0</v>
      </c>
    </row>
    <row r="82" spans="1:8" s="31" customFormat="1" ht="25.5" customHeight="1" x14ac:dyDescent="0.45">
      <c r="A82" s="41" t="s">
        <v>118</v>
      </c>
      <c r="D82" s="96"/>
      <c r="F82" s="44">
        <v>-1867112.37</v>
      </c>
      <c r="G82" s="41"/>
      <c r="H82" s="44">
        <v>-1839541.12</v>
      </c>
    </row>
    <row r="83" spans="1:8" s="31" customFormat="1" ht="25.5" customHeight="1" x14ac:dyDescent="0.45">
      <c r="A83" s="41" t="s">
        <v>53</v>
      </c>
      <c r="F83" s="44">
        <v>-5650084.0999999996</v>
      </c>
      <c r="G83" s="41"/>
      <c r="H83" s="44">
        <v>-5726725.8200000003</v>
      </c>
    </row>
    <row r="84" spans="1:8" s="31" customFormat="1" ht="25.5" customHeight="1" x14ac:dyDescent="0.45">
      <c r="A84" s="41" t="s">
        <v>54</v>
      </c>
      <c r="D84" s="96"/>
      <c r="F84" s="44">
        <v>-13276616.74</v>
      </c>
      <c r="G84" s="41"/>
      <c r="H84" s="44">
        <v>-12679965.699999999</v>
      </c>
    </row>
    <row r="85" spans="1:8" s="31" customFormat="1" ht="25.5" customHeight="1" x14ac:dyDescent="0.45">
      <c r="A85" s="41" t="s">
        <v>51</v>
      </c>
      <c r="D85" s="96"/>
      <c r="F85" s="44">
        <v>-30000</v>
      </c>
      <c r="G85" s="41"/>
      <c r="H85" s="44">
        <v>-30000</v>
      </c>
    </row>
    <row r="86" spans="1:8" s="31" customFormat="1" ht="25.5" customHeight="1" x14ac:dyDescent="0.45">
      <c r="A86" s="74" t="s">
        <v>154</v>
      </c>
      <c r="D86" s="96"/>
      <c r="F86" s="75">
        <f>SUM(F78:F85)</f>
        <v>22199309.289999999</v>
      </c>
      <c r="G86" s="60"/>
      <c r="H86" s="64">
        <f>SUM(H78:H85)</f>
        <v>13291419.989999995</v>
      </c>
    </row>
    <row r="87" spans="1:8" s="31" customFormat="1" ht="25.5" customHeight="1" x14ac:dyDescent="0.45">
      <c r="A87" s="41" t="s">
        <v>90</v>
      </c>
      <c r="D87" s="96"/>
      <c r="F87" s="73">
        <v>-5639070.6900000004</v>
      </c>
      <c r="G87" s="41"/>
      <c r="H87" s="73">
        <v>-6753024.4299999997</v>
      </c>
    </row>
    <row r="88" spans="1:8" s="31" customFormat="1" ht="25.5" customHeight="1" x14ac:dyDescent="0.45">
      <c r="A88" s="74" t="s">
        <v>153</v>
      </c>
      <c r="D88" s="96"/>
      <c r="F88" s="44">
        <f>SUM(F86:F87)</f>
        <v>16560238.599999998</v>
      </c>
      <c r="G88" s="41"/>
      <c r="H88" s="46">
        <f>SUM(H86:H87)</f>
        <v>6538395.5599999949</v>
      </c>
    </row>
    <row r="89" spans="1:8" s="31" customFormat="1" ht="25.5" customHeight="1" x14ac:dyDescent="0.45">
      <c r="A89" s="41" t="s">
        <v>128</v>
      </c>
      <c r="D89" s="96"/>
      <c r="F89" s="73">
        <v>3122263.68</v>
      </c>
      <c r="G89" s="41"/>
      <c r="H89" s="73">
        <v>9919970.8399999999</v>
      </c>
    </row>
    <row r="90" spans="1:8" s="31" customFormat="1" ht="25.5" customHeight="1" thickBot="1" x14ac:dyDescent="0.5">
      <c r="A90" s="76" t="s">
        <v>152</v>
      </c>
      <c r="D90" s="96"/>
      <c r="F90" s="77">
        <f>SUM(F88:F89)</f>
        <v>19682502.279999997</v>
      </c>
      <c r="G90" s="60"/>
      <c r="H90" s="55">
        <f>SUM(H88:H89)</f>
        <v>16458366.399999995</v>
      </c>
    </row>
    <row r="91" spans="1:8" s="31" customFormat="1" ht="25.5" customHeight="1" thickTop="1" x14ac:dyDescent="0.45">
      <c r="A91" s="41" t="s">
        <v>150</v>
      </c>
      <c r="F91" s="30"/>
      <c r="G91" s="48"/>
      <c r="H91" s="48"/>
    </row>
    <row r="92" spans="1:8" s="31" customFormat="1" ht="25.5" customHeight="1" x14ac:dyDescent="0.45">
      <c r="A92" s="41" t="s">
        <v>151</v>
      </c>
      <c r="F92" s="46">
        <f>F90/F93</f>
        <v>0.73153978765743011</v>
      </c>
      <c r="H92" s="46">
        <f>H90/H93</f>
        <v>0.611708292480593</v>
      </c>
    </row>
    <row r="93" spans="1:8" s="31" customFormat="1" ht="25.5" customHeight="1" x14ac:dyDescent="0.45">
      <c r="A93" s="78" t="s">
        <v>66</v>
      </c>
      <c r="F93" s="83">
        <v>26905580</v>
      </c>
      <c r="G93" s="84"/>
      <c r="H93" s="85">
        <v>26905580</v>
      </c>
    </row>
    <row r="94" spans="1:8" s="31" customFormat="1" ht="25.5" customHeight="1" x14ac:dyDescent="0.45">
      <c r="A94" s="41"/>
    </row>
    <row r="95" spans="1:8" ht="25.5" customHeight="1" x14ac:dyDescent="0.45">
      <c r="A95" s="44" t="s">
        <v>11</v>
      </c>
    </row>
    <row r="96" spans="1:8" ht="25.5" customHeight="1" x14ac:dyDescent="0.45">
      <c r="A96" s="44"/>
    </row>
    <row r="97" spans="1:9" ht="25.5" customHeight="1" x14ac:dyDescent="0.45">
      <c r="A97" s="44"/>
    </row>
    <row r="98" spans="1:9" ht="25.5" customHeight="1" x14ac:dyDescent="0.45">
      <c r="A98" s="56" t="s">
        <v>119</v>
      </c>
      <c r="C98" s="79"/>
      <c r="E98" s="80"/>
      <c r="F98" s="81"/>
      <c r="G98" s="81"/>
      <c r="H98" s="82"/>
      <c r="I98" s="81"/>
    </row>
    <row r="99" spans="1:9" ht="25.5" customHeight="1" x14ac:dyDescent="0.45">
      <c r="A99" s="56" t="s">
        <v>120</v>
      </c>
      <c r="C99" s="79"/>
      <c r="E99" s="80"/>
      <c r="F99" s="81"/>
      <c r="G99" s="81"/>
      <c r="H99" s="82"/>
      <c r="I99" s="81"/>
    </row>
    <row r="100" spans="1:9" ht="25.5" customHeight="1" x14ac:dyDescent="0.45">
      <c r="A100" s="44"/>
    </row>
  </sheetData>
  <mergeCells count="13">
    <mergeCell ref="A1:H1"/>
    <mergeCell ref="A2:H2"/>
    <mergeCell ref="A3:H3"/>
    <mergeCell ref="A37:B37"/>
    <mergeCell ref="A31:H31"/>
    <mergeCell ref="A32:H32"/>
    <mergeCell ref="A33:H33"/>
    <mergeCell ref="A34:H34"/>
    <mergeCell ref="A72:H72"/>
    <mergeCell ref="A71:H71"/>
    <mergeCell ref="A69:H69"/>
    <mergeCell ref="A70:H70"/>
    <mergeCell ref="A6:B6"/>
  </mergeCells>
  <phoneticPr fontId="3" type="noConversion"/>
  <pageMargins left="0.86" right="0.27559055118110237" top="0.51181102362204722" bottom="0.42" header="0.35433070866141736" footer="0.2"/>
  <pageSetup paperSize="9" scale="95" orientation="portrait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27"/>
  <sheetViews>
    <sheetView tabSelected="1" topLeftCell="A10" zoomScaleNormal="100" workbookViewId="0">
      <selection activeCell="I17" sqref="I17"/>
    </sheetView>
  </sheetViews>
  <sheetFormatPr defaultRowHeight="26.25" customHeight="1" x14ac:dyDescent="0.45"/>
  <cols>
    <col min="1" max="1" width="43.42578125" style="3" customWidth="1"/>
    <col min="2" max="2" width="7" style="3" customWidth="1"/>
    <col min="3" max="3" width="13.7109375" style="3" customWidth="1"/>
    <col min="4" max="4" width="1.140625" style="3" customWidth="1"/>
    <col min="5" max="5" width="13.7109375" style="3" customWidth="1"/>
    <col min="6" max="6" width="1.140625" style="3" customWidth="1"/>
    <col min="7" max="7" width="13.7109375" style="3" customWidth="1"/>
    <col min="8" max="8" width="1.140625" style="3" customWidth="1"/>
    <col min="9" max="9" width="13.7109375" style="3" customWidth="1"/>
    <col min="10" max="10" width="1.140625" style="3" customWidth="1"/>
    <col min="11" max="11" width="13.7109375" style="3" customWidth="1"/>
    <col min="12" max="12" width="0.85546875" style="3" customWidth="1"/>
    <col min="13" max="16384" width="9.140625" style="3"/>
  </cols>
  <sheetData>
    <row r="1" spans="1:22" s="2" customFormat="1" ht="27" customHeight="1" x14ac:dyDescent="0.45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9" customFormat="1" ht="27" customHeight="1" x14ac:dyDescent="0.45">
      <c r="A2" s="113" t="s">
        <v>36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</row>
    <row r="3" spans="1:22" s="6" customFormat="1" ht="27" customHeight="1" x14ac:dyDescent="0.45">
      <c r="A3" s="114" t="s">
        <v>139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</row>
    <row r="4" spans="1:22" s="6" customFormat="1" ht="27" customHeight="1" x14ac:dyDescent="0.45">
      <c r="A4" s="114" t="s">
        <v>134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</row>
    <row r="5" spans="1:22" s="2" customFormat="1" ht="27" customHeight="1" x14ac:dyDescent="0.4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</row>
    <row r="6" spans="1:22" s="2" customFormat="1" ht="27" customHeight="1" x14ac:dyDescent="0.45">
      <c r="A6" s="11"/>
      <c r="B6" s="11"/>
      <c r="C6" s="12"/>
      <c r="D6" s="12"/>
      <c r="E6" s="12"/>
      <c r="F6" s="12"/>
      <c r="G6" s="12"/>
      <c r="H6" s="12"/>
      <c r="I6" s="12"/>
      <c r="J6" s="12"/>
      <c r="K6" s="13" t="s">
        <v>37</v>
      </c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</row>
    <row r="7" spans="1:22" ht="27" customHeight="1" x14ac:dyDescent="0.45">
      <c r="C7" s="14" t="s">
        <v>93</v>
      </c>
      <c r="D7" s="16"/>
      <c r="E7" s="14" t="s">
        <v>38</v>
      </c>
      <c r="F7" s="16"/>
      <c r="G7" s="112" t="s">
        <v>59</v>
      </c>
      <c r="H7" s="112"/>
      <c r="I7" s="112"/>
      <c r="J7" s="16"/>
      <c r="K7" s="14" t="s">
        <v>42</v>
      </c>
    </row>
    <row r="8" spans="1:22" ht="27" customHeight="1" x14ac:dyDescent="0.45">
      <c r="C8" s="18" t="s">
        <v>39</v>
      </c>
      <c r="D8" s="15"/>
      <c r="E8" s="18" t="s">
        <v>39</v>
      </c>
      <c r="F8" s="15"/>
      <c r="G8" s="24" t="s">
        <v>40</v>
      </c>
      <c r="H8" s="15"/>
      <c r="I8" s="26" t="s">
        <v>41</v>
      </c>
      <c r="J8" s="15"/>
      <c r="K8" s="18" t="s">
        <v>28</v>
      </c>
    </row>
    <row r="9" spans="1:22" ht="27" customHeight="1" x14ac:dyDescent="0.45">
      <c r="B9" s="17"/>
      <c r="C9" s="19"/>
      <c r="D9" s="20"/>
      <c r="E9" s="20"/>
      <c r="F9" s="20"/>
      <c r="G9" s="25" t="s">
        <v>80</v>
      </c>
      <c r="H9" s="20"/>
      <c r="I9" s="27"/>
      <c r="J9" s="20"/>
      <c r="K9" s="20"/>
    </row>
    <row r="10" spans="1:22" ht="27" customHeight="1" x14ac:dyDescent="0.45">
      <c r="A10" s="101" t="s">
        <v>137</v>
      </c>
      <c r="C10" s="4">
        <v>269055800</v>
      </c>
      <c r="D10" s="5"/>
      <c r="E10" s="4">
        <v>204200000</v>
      </c>
      <c r="F10" s="5"/>
      <c r="G10" s="4">
        <v>26905580</v>
      </c>
      <c r="H10" s="4"/>
      <c r="I10" s="4">
        <v>-43005594.539999999</v>
      </c>
      <c r="J10" s="4"/>
      <c r="K10" s="4">
        <f>SUM(C10:I10)</f>
        <v>457155785.45999998</v>
      </c>
    </row>
    <row r="11" spans="1:22" ht="27" customHeight="1" x14ac:dyDescent="0.45">
      <c r="A11" s="102" t="s">
        <v>135</v>
      </c>
      <c r="C11" s="4"/>
      <c r="D11" s="5"/>
      <c r="E11" s="4"/>
      <c r="F11" s="5"/>
      <c r="G11" s="4"/>
      <c r="H11" s="4"/>
      <c r="I11" s="4"/>
      <c r="J11" s="4"/>
      <c r="K11" s="4"/>
    </row>
    <row r="12" spans="1:22" ht="27" customHeight="1" x14ac:dyDescent="0.45">
      <c r="A12" s="3" t="s">
        <v>136</v>
      </c>
      <c r="B12" s="29"/>
      <c r="C12" s="103">
        <v>0</v>
      </c>
      <c r="D12" s="5"/>
      <c r="E12" s="103">
        <v>0</v>
      </c>
      <c r="F12" s="5"/>
      <c r="G12" s="103">
        <v>0</v>
      </c>
      <c r="H12" s="4"/>
      <c r="I12" s="103">
        <f>+'งบดุล-งบกำไรขาดทุน'!H90</f>
        <v>16458366.399999995</v>
      </c>
      <c r="J12" s="4"/>
      <c r="K12" s="5">
        <f>SUM(C12:I12)</f>
        <v>16458366.399999995</v>
      </c>
    </row>
    <row r="13" spans="1:22" ht="27" customHeight="1" thickBot="1" x14ac:dyDescent="0.5">
      <c r="A13" s="101" t="s">
        <v>138</v>
      </c>
      <c r="B13" s="29"/>
      <c r="C13" s="104">
        <f>SUM(C10:C12)</f>
        <v>269055800</v>
      </c>
      <c r="D13" s="5"/>
      <c r="E13" s="104">
        <f>SUM(E10:E12)</f>
        <v>204200000</v>
      </c>
      <c r="F13" s="5"/>
      <c r="G13" s="104">
        <f>SUM(G10:G12)</f>
        <v>26905580</v>
      </c>
      <c r="H13" s="4"/>
      <c r="I13" s="104">
        <f>SUM(I10:I12)</f>
        <v>-26547228.140000004</v>
      </c>
      <c r="J13" s="4"/>
      <c r="K13" s="104">
        <f>SUM(K10:K12)</f>
        <v>473614151.85999995</v>
      </c>
    </row>
    <row r="14" spans="1:22" ht="27" customHeight="1" thickTop="1" x14ac:dyDescent="0.45">
      <c r="A14" s="102"/>
      <c r="B14" s="29"/>
      <c r="C14" s="5"/>
      <c r="D14" s="5"/>
      <c r="E14" s="5"/>
      <c r="F14" s="5"/>
      <c r="G14" s="5"/>
      <c r="H14" s="5"/>
      <c r="I14" s="5"/>
      <c r="J14" s="5"/>
      <c r="K14" s="5"/>
    </row>
    <row r="15" spans="1:22" ht="27" customHeight="1" x14ac:dyDescent="0.45">
      <c r="A15" s="101" t="s">
        <v>140</v>
      </c>
      <c r="C15" s="5">
        <v>269055800</v>
      </c>
      <c r="D15" s="5"/>
      <c r="E15" s="5">
        <v>204200000</v>
      </c>
      <c r="F15" s="5"/>
      <c r="G15" s="5">
        <v>26905580</v>
      </c>
      <c r="H15" s="5"/>
      <c r="I15" s="5">
        <v>-39194926.450000003</v>
      </c>
      <c r="J15" s="5"/>
      <c r="K15" s="5">
        <f>SUM(C15:I15)</f>
        <v>460966453.55000001</v>
      </c>
    </row>
    <row r="16" spans="1:22" ht="27" customHeight="1" x14ac:dyDescent="0.45">
      <c r="A16" s="102" t="s">
        <v>135</v>
      </c>
      <c r="C16" s="22"/>
      <c r="D16" s="5"/>
      <c r="E16" s="22"/>
      <c r="F16" s="5"/>
      <c r="G16" s="22"/>
      <c r="H16" s="5"/>
      <c r="I16" s="5"/>
      <c r="J16" s="5"/>
      <c r="K16" s="5"/>
    </row>
    <row r="17" spans="1:12" ht="26.25" customHeight="1" x14ac:dyDescent="0.45">
      <c r="A17" s="3" t="s">
        <v>136</v>
      </c>
      <c r="C17" s="5">
        <v>0</v>
      </c>
      <c r="D17" s="5"/>
      <c r="E17" s="5">
        <v>0</v>
      </c>
      <c r="F17" s="5"/>
      <c r="G17" s="5">
        <v>0</v>
      </c>
      <c r="H17" s="5"/>
      <c r="I17" s="5">
        <f>+'งบดุล-งบกำไรขาดทุน'!F90</f>
        <v>19682502.279999997</v>
      </c>
      <c r="J17" s="5"/>
      <c r="K17" s="5">
        <f t="shared" ref="K17" si="0">SUM(C17:I17)</f>
        <v>19682502.279999997</v>
      </c>
    </row>
    <row r="18" spans="1:12" s="22" customFormat="1" ht="26.25" customHeight="1" thickBot="1" x14ac:dyDescent="0.5">
      <c r="A18" s="101" t="s">
        <v>141</v>
      </c>
      <c r="C18" s="23">
        <f>SUM(C15:C17)</f>
        <v>269055800</v>
      </c>
      <c r="D18" s="21"/>
      <c r="E18" s="23">
        <f>SUM(E15:E17)</f>
        <v>204200000</v>
      </c>
      <c r="F18" s="21"/>
      <c r="G18" s="23">
        <f>SUM(G15:G17)</f>
        <v>26905580</v>
      </c>
      <c r="H18" s="21"/>
      <c r="I18" s="104">
        <f>SUM(I15:I17)</f>
        <v>-19512424.170000006</v>
      </c>
      <c r="J18" s="21"/>
      <c r="K18" s="23">
        <f>SUM(K15:K17)</f>
        <v>480648955.82999998</v>
      </c>
      <c r="L18" s="21"/>
    </row>
    <row r="19" spans="1:12" ht="26.25" customHeight="1" thickTop="1" x14ac:dyDescent="0.45">
      <c r="C19" s="5"/>
      <c r="D19" s="5"/>
      <c r="E19" s="5"/>
      <c r="F19" s="5"/>
      <c r="G19" s="5"/>
      <c r="H19" s="5"/>
      <c r="I19" s="5"/>
      <c r="J19" s="5"/>
      <c r="K19" s="5"/>
    </row>
    <row r="20" spans="1:12" ht="26.25" customHeight="1" x14ac:dyDescent="0.45">
      <c r="C20" s="5"/>
      <c r="D20" s="5"/>
      <c r="E20" s="5"/>
      <c r="F20" s="5"/>
      <c r="G20" s="5"/>
      <c r="H20" s="5"/>
      <c r="I20" s="5"/>
      <c r="J20" s="5"/>
      <c r="K20" s="5"/>
    </row>
    <row r="21" spans="1:12" ht="26.25" customHeight="1" x14ac:dyDescent="0.45">
      <c r="A21" s="1" t="s">
        <v>11</v>
      </c>
      <c r="C21" s="4"/>
      <c r="D21" s="5"/>
      <c r="E21" s="4"/>
      <c r="F21" s="5"/>
      <c r="G21" s="4"/>
      <c r="H21" s="4"/>
      <c r="I21" s="4"/>
      <c r="J21" s="4"/>
      <c r="K21" s="4"/>
    </row>
    <row r="22" spans="1:12" ht="26.25" customHeight="1" x14ac:dyDescent="0.45">
      <c r="B22" s="1"/>
    </row>
    <row r="26" spans="1:12" ht="26.25" customHeight="1" x14ac:dyDescent="0.45">
      <c r="A26" s="28" t="s">
        <v>98</v>
      </c>
      <c r="B26" s="7"/>
    </row>
    <row r="27" spans="1:12" ht="26.25" customHeight="1" x14ac:dyDescent="0.45">
      <c r="A27" s="28" t="s">
        <v>99</v>
      </c>
      <c r="B27" s="7"/>
    </row>
  </sheetData>
  <mergeCells count="5">
    <mergeCell ref="G7:I7"/>
    <mergeCell ref="A1:K1"/>
    <mergeCell ref="A2:K2"/>
    <mergeCell ref="A3:K3"/>
    <mergeCell ref="A4:K4"/>
  </mergeCells>
  <phoneticPr fontId="3" type="noConversion"/>
  <pageMargins left="0.59055118110236227" right="0.23622047244094491" top="0.59055118110236227" bottom="0.15748031496062992" header="0.27559055118110237" footer="0.31496062992125984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76"/>
  <sheetViews>
    <sheetView topLeftCell="A52" workbookViewId="0">
      <selection activeCell="A55" sqref="A55"/>
    </sheetView>
  </sheetViews>
  <sheetFormatPr defaultRowHeight="20.100000000000001" customHeight="1" x14ac:dyDescent="0.45"/>
  <cols>
    <col min="1" max="1" width="29.5703125" style="30" customWidth="1"/>
    <col min="2" max="2" width="0.7109375" style="30" customWidth="1"/>
    <col min="3" max="3" width="14.7109375" style="30" customWidth="1"/>
    <col min="4" max="4" width="4.140625" style="30" customWidth="1"/>
    <col min="5" max="5" width="13.5703125" style="30" customWidth="1"/>
    <col min="6" max="6" width="0.5703125" style="30" customWidth="1"/>
    <col min="7" max="7" width="14.7109375" style="30" customWidth="1"/>
    <col min="8" max="8" width="1.7109375" style="30" customWidth="1"/>
    <col min="9" max="9" width="14.7109375" style="30" customWidth="1"/>
    <col min="10" max="10" width="2" style="30" customWidth="1"/>
    <col min="11" max="16384" width="9.140625" style="30"/>
  </cols>
  <sheetData>
    <row r="1" spans="1:10" ht="22.5" customHeight="1" x14ac:dyDescent="0.45">
      <c r="A1" s="116" t="s">
        <v>0</v>
      </c>
      <c r="B1" s="116"/>
      <c r="C1" s="116"/>
      <c r="D1" s="116"/>
      <c r="E1" s="116"/>
      <c r="F1" s="116"/>
      <c r="G1" s="116"/>
      <c r="H1" s="116"/>
      <c r="I1" s="116"/>
    </row>
    <row r="2" spans="1:10" ht="22.5" customHeight="1" x14ac:dyDescent="0.45">
      <c r="A2" s="116" t="s">
        <v>1</v>
      </c>
      <c r="B2" s="116"/>
      <c r="C2" s="116"/>
      <c r="D2" s="116"/>
      <c r="E2" s="116"/>
      <c r="F2" s="116"/>
      <c r="G2" s="116"/>
      <c r="H2" s="116"/>
      <c r="I2" s="116"/>
    </row>
    <row r="3" spans="1:10" s="36" customFormat="1" ht="22.5" customHeight="1" x14ac:dyDescent="0.45">
      <c r="A3" s="115" t="s">
        <v>139</v>
      </c>
      <c r="B3" s="115"/>
      <c r="C3" s="115"/>
      <c r="D3" s="115"/>
      <c r="E3" s="115"/>
      <c r="F3" s="115"/>
      <c r="G3" s="115"/>
      <c r="H3" s="115"/>
      <c r="I3" s="115"/>
      <c r="J3" s="86"/>
    </row>
    <row r="4" spans="1:10" s="36" customFormat="1" ht="22.5" customHeight="1" x14ac:dyDescent="0.45">
      <c r="A4" s="115" t="s">
        <v>134</v>
      </c>
      <c r="B4" s="115"/>
      <c r="C4" s="115"/>
      <c r="D4" s="115"/>
      <c r="E4" s="115"/>
      <c r="F4" s="115"/>
      <c r="G4" s="115"/>
      <c r="H4" s="115"/>
      <c r="I4" s="115"/>
      <c r="J4" s="86"/>
    </row>
    <row r="5" spans="1:10" s="36" customFormat="1" ht="22.5" customHeight="1" x14ac:dyDescent="0.45">
      <c r="A5" s="105"/>
      <c r="B5" s="105"/>
      <c r="C5" s="105"/>
      <c r="D5" s="105"/>
      <c r="E5" s="105"/>
      <c r="F5" s="105"/>
      <c r="G5" s="105"/>
      <c r="H5" s="105"/>
      <c r="I5" s="105"/>
      <c r="J5" s="86"/>
    </row>
    <row r="6" spans="1:10" ht="22.5" customHeight="1" x14ac:dyDescent="0.45">
      <c r="A6" s="58"/>
      <c r="B6" s="58"/>
      <c r="C6" s="58"/>
      <c r="D6" s="58"/>
      <c r="E6" s="58"/>
      <c r="F6" s="58"/>
      <c r="G6" s="58"/>
      <c r="H6" s="58"/>
      <c r="I6" s="58" t="s">
        <v>84</v>
      </c>
    </row>
    <row r="7" spans="1:10" s="31" customFormat="1" ht="22.5" customHeight="1" x14ac:dyDescent="0.45">
      <c r="E7" s="37"/>
      <c r="G7" s="72" t="s">
        <v>142</v>
      </c>
      <c r="H7" s="40"/>
      <c r="I7" s="72" t="s">
        <v>127</v>
      </c>
    </row>
    <row r="8" spans="1:10" s="31" customFormat="1" ht="22.5" customHeight="1" x14ac:dyDescent="0.45">
      <c r="A8" s="44" t="s">
        <v>2</v>
      </c>
      <c r="B8" s="41"/>
      <c r="C8" s="30"/>
      <c r="F8" s="39"/>
      <c r="G8" s="87"/>
      <c r="H8" s="39"/>
      <c r="I8" s="87"/>
    </row>
    <row r="9" spans="1:10" s="31" customFormat="1" ht="22.5" customHeight="1" x14ac:dyDescent="0.45">
      <c r="A9" s="41" t="s">
        <v>155</v>
      </c>
      <c r="B9" s="44"/>
      <c r="C9" s="60"/>
      <c r="G9" s="41">
        <f>+'งบดุล-งบกำไรขาดทุน'!F88</f>
        <v>16560238.599999998</v>
      </c>
      <c r="H9" s="41"/>
      <c r="I9" s="41">
        <f>+'งบดุล-งบกำไรขาดทุน'!H88</f>
        <v>6538395.5599999949</v>
      </c>
    </row>
    <row r="10" spans="1:10" s="31" customFormat="1" ht="22.5" customHeight="1" x14ac:dyDescent="0.45">
      <c r="A10" s="41" t="s">
        <v>3</v>
      </c>
      <c r="B10" s="44"/>
      <c r="C10" s="60"/>
      <c r="G10" s="60"/>
      <c r="H10" s="41"/>
      <c r="I10" s="60"/>
    </row>
    <row r="11" spans="1:10" s="31" customFormat="1" ht="22.5" customHeight="1" x14ac:dyDescent="0.45">
      <c r="A11" s="41" t="s">
        <v>57</v>
      </c>
      <c r="B11" s="44"/>
      <c r="C11" s="60"/>
      <c r="G11" s="60"/>
      <c r="H11" s="41"/>
      <c r="I11" s="60"/>
    </row>
    <row r="12" spans="1:10" s="31" customFormat="1" ht="22.5" customHeight="1" x14ac:dyDescent="0.45">
      <c r="A12" s="41" t="s">
        <v>5</v>
      </c>
      <c r="B12" s="44"/>
      <c r="C12" s="50"/>
      <c r="G12" s="44">
        <v>13636729.960000001</v>
      </c>
      <c r="H12" s="41"/>
      <c r="I12" s="44">
        <v>13834575.699999999</v>
      </c>
    </row>
    <row r="13" spans="1:10" s="31" customFormat="1" ht="22.5" customHeight="1" x14ac:dyDescent="0.45">
      <c r="A13" s="41" t="s">
        <v>112</v>
      </c>
      <c r="B13" s="44"/>
      <c r="C13" s="50"/>
      <c r="G13" s="44">
        <v>1867112.37</v>
      </c>
      <c r="H13" s="41"/>
      <c r="I13" s="50">
        <v>1839541.12</v>
      </c>
    </row>
    <row r="14" spans="1:10" s="31" customFormat="1" ht="22.5" customHeight="1" x14ac:dyDescent="0.45">
      <c r="A14" s="41" t="s">
        <v>156</v>
      </c>
      <c r="B14" s="41"/>
      <c r="C14" s="50"/>
      <c r="G14" s="44">
        <v>-1832923.62</v>
      </c>
      <c r="H14" s="41"/>
      <c r="I14" s="31">
        <v>0</v>
      </c>
    </row>
    <row r="15" spans="1:10" s="31" customFormat="1" ht="22.5" customHeight="1" x14ac:dyDescent="0.45">
      <c r="A15" s="41" t="s">
        <v>77</v>
      </c>
      <c r="B15" s="44"/>
      <c r="C15" s="50"/>
      <c r="G15" s="50">
        <v>1056814.26</v>
      </c>
      <c r="H15" s="41"/>
      <c r="I15" s="50">
        <v>1056814.26</v>
      </c>
    </row>
    <row r="16" spans="1:10" s="31" customFormat="1" ht="22.5" customHeight="1" x14ac:dyDescent="0.45">
      <c r="A16" s="41" t="s">
        <v>144</v>
      </c>
      <c r="B16" s="41"/>
      <c r="C16" s="50"/>
      <c r="G16" s="44">
        <v>-6830951.0099999998</v>
      </c>
      <c r="H16" s="41"/>
      <c r="I16" s="44">
        <v>0</v>
      </c>
    </row>
    <row r="17" spans="1:9" s="31" customFormat="1" ht="22.5" customHeight="1" x14ac:dyDescent="0.45">
      <c r="A17" s="41" t="s">
        <v>88</v>
      </c>
      <c r="B17" s="44"/>
      <c r="C17" s="50"/>
      <c r="G17" s="50">
        <v>37295.760000000002</v>
      </c>
      <c r="H17" s="41"/>
      <c r="I17" s="50">
        <v>32857.4</v>
      </c>
    </row>
    <row r="18" spans="1:9" s="31" customFormat="1" ht="22.5" customHeight="1" x14ac:dyDescent="0.45">
      <c r="A18" s="41" t="s">
        <v>81</v>
      </c>
      <c r="B18" s="41"/>
      <c r="C18" s="50"/>
      <c r="G18" s="50">
        <v>306210.24</v>
      </c>
      <c r="H18" s="41"/>
      <c r="I18" s="50">
        <v>219261.24</v>
      </c>
    </row>
    <row r="19" spans="1:9" s="31" customFormat="1" ht="22.5" customHeight="1" x14ac:dyDescent="0.45">
      <c r="A19" s="41" t="s">
        <v>106</v>
      </c>
      <c r="B19" s="41"/>
      <c r="C19" s="50"/>
      <c r="G19" s="50">
        <v>5639070.6900000004</v>
      </c>
      <c r="H19" s="41"/>
      <c r="I19" s="50">
        <v>6753024.4299999997</v>
      </c>
    </row>
    <row r="20" spans="1:9" s="31" customFormat="1" ht="22.5" customHeight="1" x14ac:dyDescent="0.45">
      <c r="A20" s="41" t="s">
        <v>56</v>
      </c>
      <c r="B20" s="44"/>
      <c r="C20" s="50"/>
      <c r="G20" s="73">
        <v>-7331.2</v>
      </c>
      <c r="H20" s="41"/>
      <c r="I20" s="73">
        <v>-114912.65</v>
      </c>
    </row>
    <row r="21" spans="1:9" s="31" customFormat="1" ht="22.5" customHeight="1" x14ac:dyDescent="0.45">
      <c r="A21" s="44" t="s">
        <v>97</v>
      </c>
      <c r="B21" s="41"/>
      <c r="C21" s="50"/>
      <c r="G21" s="88"/>
      <c r="H21" s="88"/>
      <c r="I21" s="88"/>
    </row>
    <row r="22" spans="1:9" s="31" customFormat="1" ht="22.5" customHeight="1" x14ac:dyDescent="0.45">
      <c r="A22" s="44" t="s">
        <v>96</v>
      </c>
      <c r="B22" s="41"/>
      <c r="C22" s="50"/>
      <c r="G22" s="50">
        <f>SUM(G9:G20)</f>
        <v>30432266.050000004</v>
      </c>
      <c r="H22" s="41"/>
      <c r="I22" s="50">
        <f>SUM(I9:I20)</f>
        <v>30159557.059999995</v>
      </c>
    </row>
    <row r="23" spans="1:9" s="31" customFormat="1" ht="22.5" customHeight="1" x14ac:dyDescent="0.45">
      <c r="A23" s="44" t="s">
        <v>58</v>
      </c>
      <c r="B23" s="41"/>
      <c r="C23" s="50"/>
      <c r="G23" s="44"/>
      <c r="H23" s="41"/>
      <c r="I23" s="44"/>
    </row>
    <row r="24" spans="1:9" s="31" customFormat="1" ht="22.5" customHeight="1" x14ac:dyDescent="0.45">
      <c r="A24" s="41" t="s">
        <v>78</v>
      </c>
      <c r="B24" s="44"/>
      <c r="C24" s="50"/>
      <c r="G24" s="44">
        <v>7735643.0499999998</v>
      </c>
      <c r="H24" s="41"/>
      <c r="I24" s="44">
        <v>1951952.9</v>
      </c>
    </row>
    <row r="25" spans="1:9" s="31" customFormat="1" ht="22.5" customHeight="1" x14ac:dyDescent="0.45">
      <c r="A25" s="41" t="s">
        <v>6</v>
      </c>
      <c r="B25" s="44"/>
      <c r="C25" s="50"/>
      <c r="G25" s="44">
        <v>8696.74</v>
      </c>
      <c r="H25" s="41"/>
      <c r="I25" s="44">
        <v>25050.07</v>
      </c>
    </row>
    <row r="26" spans="1:9" s="31" customFormat="1" ht="22.5" customHeight="1" x14ac:dyDescent="0.45">
      <c r="A26" s="41" t="s">
        <v>46</v>
      </c>
      <c r="B26" s="44"/>
      <c r="C26" s="50"/>
      <c r="G26" s="44">
        <v>0</v>
      </c>
      <c r="H26" s="41"/>
      <c r="I26" s="44">
        <v>-14250</v>
      </c>
    </row>
    <row r="27" spans="1:9" s="31" customFormat="1" ht="22.5" customHeight="1" x14ac:dyDescent="0.45">
      <c r="A27" s="44" t="s">
        <v>95</v>
      </c>
      <c r="B27" s="44"/>
      <c r="G27" s="50"/>
      <c r="H27" s="41"/>
      <c r="I27" s="44"/>
    </row>
    <row r="28" spans="1:9" s="31" customFormat="1" ht="22.5" customHeight="1" x14ac:dyDescent="0.45">
      <c r="A28" s="41" t="s">
        <v>79</v>
      </c>
      <c r="B28" s="44"/>
      <c r="G28" s="73">
        <v>-3999653.26</v>
      </c>
      <c r="H28" s="41"/>
      <c r="I28" s="73">
        <v>-13663834.699999999</v>
      </c>
    </row>
    <row r="29" spans="1:9" s="31" customFormat="1" ht="22.5" customHeight="1" x14ac:dyDescent="0.45">
      <c r="A29" s="41" t="s">
        <v>94</v>
      </c>
      <c r="B29" s="44"/>
      <c r="C29" s="50"/>
      <c r="E29" s="49"/>
      <c r="G29" s="44">
        <f>SUM(G22:G28)</f>
        <v>34176952.580000006</v>
      </c>
      <c r="H29" s="41"/>
      <c r="I29" s="44">
        <f>SUM(I22:I28)</f>
        <v>18458475.329999994</v>
      </c>
    </row>
    <row r="30" spans="1:9" s="31" customFormat="1" ht="22.5" customHeight="1" x14ac:dyDescent="0.45">
      <c r="A30" s="41" t="s">
        <v>116</v>
      </c>
      <c r="B30" s="44"/>
      <c r="C30" s="50"/>
      <c r="E30" s="49"/>
      <c r="G30" s="44">
        <v>-7627236.79</v>
      </c>
      <c r="H30" s="41"/>
      <c r="I30" s="44">
        <v>-6753024.4299999997</v>
      </c>
    </row>
    <row r="31" spans="1:9" s="31" customFormat="1" ht="22.5" customHeight="1" x14ac:dyDescent="0.45">
      <c r="A31" s="41" t="s">
        <v>55</v>
      </c>
      <c r="B31" s="44"/>
      <c r="C31" s="50"/>
      <c r="G31" s="44">
        <v>-114059.08</v>
      </c>
      <c r="H31" s="41"/>
      <c r="I31" s="44">
        <v>-114448.62</v>
      </c>
    </row>
    <row r="32" spans="1:9" s="31" customFormat="1" ht="22.5" customHeight="1" x14ac:dyDescent="0.45">
      <c r="A32" s="41" t="s">
        <v>7</v>
      </c>
      <c r="B32" s="44"/>
      <c r="C32" s="50"/>
      <c r="G32" s="51">
        <f>SUM(G29:G31)</f>
        <v>26435656.710000008</v>
      </c>
      <c r="H32" s="60"/>
      <c r="I32" s="51">
        <f>SUM(I29:I31)</f>
        <v>11591002.279999996</v>
      </c>
    </row>
    <row r="33" spans="1:10" s="31" customFormat="1" ht="22.5" customHeight="1" x14ac:dyDescent="0.45">
      <c r="A33" s="41"/>
      <c r="B33" s="44"/>
      <c r="C33" s="50"/>
      <c r="G33" s="50"/>
      <c r="H33" s="60"/>
      <c r="I33" s="50"/>
    </row>
    <row r="34" spans="1:10" ht="22.5" customHeight="1" x14ac:dyDescent="0.45">
      <c r="A34" s="44" t="s">
        <v>11</v>
      </c>
      <c r="B34" s="41"/>
      <c r="C34" s="41"/>
      <c r="D34" s="41"/>
      <c r="E34" s="41"/>
      <c r="G34" s="41"/>
      <c r="H34" s="41"/>
    </row>
    <row r="35" spans="1:10" ht="22.5" customHeight="1" x14ac:dyDescent="0.45">
      <c r="A35" s="44"/>
      <c r="B35" s="41"/>
      <c r="C35" s="41"/>
      <c r="D35" s="41"/>
      <c r="E35" s="41"/>
      <c r="G35" s="41"/>
      <c r="H35" s="41"/>
    </row>
    <row r="36" spans="1:10" ht="22.5" customHeight="1" x14ac:dyDescent="0.45">
      <c r="A36" s="44"/>
      <c r="B36" s="41"/>
      <c r="C36" s="41"/>
      <c r="D36" s="41"/>
      <c r="E36" s="41"/>
      <c r="G36" s="41"/>
      <c r="H36" s="41"/>
    </row>
    <row r="37" spans="1:10" ht="22.5" customHeight="1" x14ac:dyDescent="0.45">
      <c r="A37" s="56" t="s">
        <v>100</v>
      </c>
      <c r="B37" s="41"/>
      <c r="C37" s="41"/>
      <c r="D37" s="41"/>
      <c r="E37" s="41"/>
      <c r="G37" s="41"/>
      <c r="H37" s="41"/>
    </row>
    <row r="38" spans="1:10" ht="22.5" customHeight="1" x14ac:dyDescent="0.45">
      <c r="A38" s="56" t="s">
        <v>101</v>
      </c>
      <c r="B38" s="41"/>
      <c r="C38" s="41"/>
      <c r="D38" s="41"/>
      <c r="E38" s="41"/>
      <c r="G38" s="41"/>
      <c r="H38" s="41"/>
    </row>
    <row r="39" spans="1:10" s="31" customFormat="1" ht="24" customHeight="1" x14ac:dyDescent="0.45">
      <c r="A39" s="117" t="s">
        <v>8</v>
      </c>
      <c r="B39" s="117"/>
      <c r="C39" s="117"/>
      <c r="D39" s="117"/>
      <c r="E39" s="117"/>
      <c r="F39" s="117"/>
      <c r="G39" s="117"/>
      <c r="H39" s="117"/>
      <c r="I39" s="117"/>
    </row>
    <row r="40" spans="1:10" ht="24" customHeight="1" x14ac:dyDescent="0.45">
      <c r="A40" s="116" t="s">
        <v>0</v>
      </c>
      <c r="B40" s="116"/>
      <c r="C40" s="116"/>
      <c r="D40" s="116"/>
      <c r="E40" s="116"/>
      <c r="F40" s="116"/>
      <c r="G40" s="116"/>
      <c r="H40" s="116"/>
      <c r="I40" s="116"/>
    </row>
    <row r="41" spans="1:10" ht="24" customHeight="1" x14ac:dyDescent="0.45">
      <c r="A41" s="116" t="s">
        <v>50</v>
      </c>
      <c r="B41" s="116"/>
      <c r="C41" s="116"/>
      <c r="D41" s="116"/>
      <c r="E41" s="116"/>
      <c r="F41" s="116"/>
      <c r="G41" s="116"/>
      <c r="H41" s="116"/>
      <c r="I41" s="116"/>
    </row>
    <row r="42" spans="1:10" s="36" customFormat="1" ht="24" customHeight="1" x14ac:dyDescent="0.45">
      <c r="A42" s="115" t="s">
        <v>139</v>
      </c>
      <c r="B42" s="115"/>
      <c r="C42" s="115"/>
      <c r="D42" s="115"/>
      <c r="E42" s="115"/>
      <c r="F42" s="115"/>
      <c r="G42" s="115"/>
      <c r="H42" s="115"/>
      <c r="I42" s="115"/>
      <c r="J42" s="86"/>
    </row>
    <row r="43" spans="1:10" ht="24" customHeight="1" x14ac:dyDescent="0.45">
      <c r="A43" s="115" t="s">
        <v>134</v>
      </c>
      <c r="B43" s="115"/>
      <c r="C43" s="115"/>
      <c r="D43" s="115"/>
      <c r="E43" s="115"/>
      <c r="F43" s="115"/>
      <c r="G43" s="115"/>
      <c r="H43" s="115"/>
      <c r="I43" s="115"/>
      <c r="J43" s="86"/>
    </row>
    <row r="44" spans="1:10" ht="24" customHeight="1" x14ac:dyDescent="0.45">
      <c r="A44" s="105"/>
      <c r="B44" s="105"/>
      <c r="C44" s="105"/>
      <c r="D44" s="105"/>
      <c r="E44" s="105"/>
      <c r="F44" s="105"/>
      <c r="G44" s="105"/>
      <c r="H44" s="105"/>
      <c r="I44" s="105"/>
      <c r="J44" s="86"/>
    </row>
    <row r="45" spans="1:10" ht="24" customHeight="1" x14ac:dyDescent="0.45">
      <c r="A45" s="58"/>
      <c r="B45" s="58"/>
      <c r="C45" s="58"/>
      <c r="D45" s="58"/>
      <c r="E45" s="58"/>
      <c r="F45" s="58"/>
      <c r="G45" s="58"/>
      <c r="H45" s="58"/>
      <c r="I45" s="58" t="s">
        <v>84</v>
      </c>
    </row>
    <row r="46" spans="1:10" s="31" customFormat="1" ht="24" customHeight="1" x14ac:dyDescent="0.45">
      <c r="G46" s="72" t="s">
        <v>142</v>
      </c>
      <c r="H46" s="40"/>
      <c r="I46" s="72" t="s">
        <v>127</v>
      </c>
    </row>
    <row r="47" spans="1:10" s="31" customFormat="1" ht="24" customHeight="1" x14ac:dyDescent="0.45">
      <c r="A47" s="41" t="s">
        <v>9</v>
      </c>
      <c r="B47" s="44"/>
      <c r="C47" s="50"/>
      <c r="D47" s="60"/>
      <c r="E47" s="50"/>
      <c r="F47" s="39"/>
      <c r="G47" s="87"/>
      <c r="H47" s="39"/>
      <c r="I47" s="72"/>
    </row>
    <row r="48" spans="1:10" s="31" customFormat="1" ht="24" customHeight="1" x14ac:dyDescent="0.45">
      <c r="A48" s="41" t="s">
        <v>56</v>
      </c>
      <c r="B48" s="41"/>
      <c r="C48" s="50"/>
      <c r="D48" s="60"/>
      <c r="E48" s="50"/>
      <c r="G48" s="50">
        <v>7331.2</v>
      </c>
      <c r="H48" s="41"/>
      <c r="I48" s="50">
        <v>114912.65</v>
      </c>
    </row>
    <row r="49" spans="1:9" s="31" customFormat="1" ht="24" customHeight="1" x14ac:dyDescent="0.45">
      <c r="A49" s="41" t="s">
        <v>149</v>
      </c>
      <c r="B49" s="41"/>
      <c r="C49" s="50"/>
      <c r="D49" s="60"/>
      <c r="E49" s="50"/>
      <c r="G49" s="50">
        <v>4179182</v>
      </c>
      <c r="H49" s="41"/>
      <c r="I49" s="50">
        <v>0</v>
      </c>
    </row>
    <row r="50" spans="1:9" s="31" customFormat="1" ht="24" customHeight="1" x14ac:dyDescent="0.45">
      <c r="A50" s="44" t="s">
        <v>63</v>
      </c>
      <c r="B50" s="41"/>
      <c r="D50" s="60"/>
      <c r="E50" s="60"/>
      <c r="G50" s="50">
        <v>-7257.88</v>
      </c>
      <c r="H50" s="41"/>
      <c r="I50" s="50">
        <v>0</v>
      </c>
    </row>
    <row r="51" spans="1:9" s="31" customFormat="1" ht="24" customHeight="1" x14ac:dyDescent="0.45">
      <c r="A51" s="44" t="s">
        <v>143</v>
      </c>
      <c r="B51" s="41"/>
      <c r="D51" s="60"/>
      <c r="E51" s="60"/>
      <c r="G51" s="50">
        <v>7514678</v>
      </c>
      <c r="H51" s="41"/>
      <c r="I51" s="50">
        <v>0</v>
      </c>
    </row>
    <row r="52" spans="1:9" s="31" customFormat="1" ht="24" customHeight="1" x14ac:dyDescent="0.45">
      <c r="A52" s="44" t="s">
        <v>126</v>
      </c>
      <c r="C52" s="60"/>
      <c r="D52" s="60"/>
      <c r="E52" s="60"/>
      <c r="G52" s="41">
        <v>-737657.18</v>
      </c>
      <c r="H52" s="41"/>
      <c r="I52" s="41">
        <v>-588759.31000000006</v>
      </c>
    </row>
    <row r="53" spans="1:9" s="31" customFormat="1" ht="24" customHeight="1" x14ac:dyDescent="0.45">
      <c r="A53" s="41" t="s">
        <v>10</v>
      </c>
      <c r="B53" s="30"/>
      <c r="C53" s="60"/>
      <c r="D53" s="60"/>
      <c r="E53" s="60"/>
      <c r="G53" s="89">
        <f>SUM(G48:G52)</f>
        <v>10956276.140000001</v>
      </c>
      <c r="H53" s="41"/>
      <c r="I53" s="89">
        <f>SUM(I48:I52)</f>
        <v>-473846.66000000003</v>
      </c>
    </row>
    <row r="54" spans="1:9" s="31" customFormat="1" ht="24" customHeight="1" x14ac:dyDescent="0.45">
      <c r="A54" s="41" t="s">
        <v>86</v>
      </c>
      <c r="G54" s="72"/>
      <c r="H54" s="40"/>
      <c r="I54" s="72"/>
    </row>
    <row r="55" spans="1:9" s="31" customFormat="1" ht="24" customHeight="1" x14ac:dyDescent="0.45">
      <c r="A55" s="90" t="s">
        <v>129</v>
      </c>
      <c r="G55" s="60"/>
      <c r="H55" s="40"/>
      <c r="I55" s="60"/>
    </row>
    <row r="56" spans="1:9" s="31" customFormat="1" ht="24" customHeight="1" x14ac:dyDescent="0.45">
      <c r="A56" s="90" t="s">
        <v>157</v>
      </c>
      <c r="G56" s="60">
        <v>678013.42</v>
      </c>
      <c r="H56" s="99"/>
      <c r="I56" s="60">
        <v>446207.26</v>
      </c>
    </row>
    <row r="57" spans="1:9" s="31" customFormat="1" ht="24" customHeight="1" x14ac:dyDescent="0.45">
      <c r="A57" s="44" t="s">
        <v>115</v>
      </c>
      <c r="G57" s="60">
        <v>-125316.96</v>
      </c>
      <c r="H57" s="40"/>
      <c r="I57" s="60">
        <v>-116822.68</v>
      </c>
    </row>
    <row r="58" spans="1:9" s="31" customFormat="1" ht="24" customHeight="1" x14ac:dyDescent="0.45">
      <c r="A58" s="44" t="s">
        <v>130</v>
      </c>
      <c r="G58" s="52">
        <v>-23000000</v>
      </c>
      <c r="H58" s="41"/>
      <c r="I58" s="60">
        <v>-21000000</v>
      </c>
    </row>
    <row r="59" spans="1:9" s="31" customFormat="1" ht="24" customHeight="1" x14ac:dyDescent="0.45">
      <c r="A59" s="41" t="s">
        <v>87</v>
      </c>
      <c r="G59" s="89">
        <f>SUM(G55:G58)</f>
        <v>-22447303.539999999</v>
      </c>
      <c r="H59" s="41"/>
      <c r="I59" s="89">
        <f>SUM(I55:I58)</f>
        <v>-20670615.420000002</v>
      </c>
    </row>
    <row r="60" spans="1:9" s="31" customFormat="1" ht="24" customHeight="1" x14ac:dyDescent="0.45">
      <c r="A60" s="41" t="s">
        <v>47</v>
      </c>
      <c r="B60" s="41"/>
      <c r="C60" s="60"/>
      <c r="D60" s="60"/>
      <c r="E60" s="60"/>
      <c r="G60" s="91">
        <f>+G32+G53+G59</f>
        <v>14944629.31000001</v>
      </c>
      <c r="H60" s="41"/>
      <c r="I60" s="91">
        <f>+I32+I53+I59</f>
        <v>-9553459.8000000063</v>
      </c>
    </row>
    <row r="61" spans="1:9" s="31" customFormat="1" ht="24" customHeight="1" x14ac:dyDescent="0.45">
      <c r="A61" s="44" t="s">
        <v>145</v>
      </c>
      <c r="B61" s="41"/>
      <c r="C61" s="60"/>
      <c r="D61" s="60"/>
      <c r="E61" s="60"/>
      <c r="G61" s="41">
        <v>33947323.369999997</v>
      </c>
      <c r="H61" s="41"/>
      <c r="I61" s="41">
        <v>31306481.710000001</v>
      </c>
    </row>
    <row r="62" spans="1:9" s="31" customFormat="1" ht="24" customHeight="1" thickBot="1" x14ac:dyDescent="0.5">
      <c r="A62" s="44" t="s">
        <v>146</v>
      </c>
      <c r="B62" s="92"/>
      <c r="C62" s="30"/>
      <c r="D62" s="60"/>
      <c r="E62" s="93"/>
      <c r="G62" s="94">
        <f>SUM(G60:G61)</f>
        <v>48891952.680000007</v>
      </c>
      <c r="H62" s="41"/>
      <c r="I62" s="94">
        <f>SUM(I60:I61)</f>
        <v>21753021.909999996</v>
      </c>
    </row>
    <row r="63" spans="1:9" s="31" customFormat="1" ht="24" customHeight="1" thickTop="1" x14ac:dyDescent="0.45">
      <c r="A63" s="41"/>
      <c r="B63" s="92"/>
      <c r="C63" s="30"/>
      <c r="D63" s="60"/>
      <c r="E63" s="93"/>
      <c r="G63" s="60"/>
      <c r="H63" s="41"/>
      <c r="I63" s="60"/>
    </row>
    <row r="64" spans="1:9" s="31" customFormat="1" ht="24" customHeight="1" x14ac:dyDescent="0.45">
      <c r="A64" s="41"/>
      <c r="B64" s="92"/>
      <c r="C64" s="30"/>
      <c r="D64" s="60"/>
      <c r="E64" s="93"/>
      <c r="G64" s="60"/>
      <c r="H64" s="41"/>
      <c r="I64" s="60"/>
    </row>
    <row r="65" spans="1:9" s="31" customFormat="1" ht="24" customHeight="1" x14ac:dyDescent="0.45">
      <c r="A65" s="44" t="s">
        <v>11</v>
      </c>
      <c r="B65" s="41"/>
      <c r="C65" s="60"/>
      <c r="D65" s="60"/>
      <c r="E65" s="60"/>
      <c r="F65" s="60"/>
      <c r="G65" s="41"/>
      <c r="I65" s="41"/>
    </row>
    <row r="66" spans="1:9" s="31" customFormat="1" ht="24" customHeight="1" x14ac:dyDescent="0.45">
      <c r="A66" s="41"/>
      <c r="B66" s="41"/>
      <c r="C66" s="60"/>
      <c r="D66" s="60"/>
      <c r="E66" s="60"/>
      <c r="F66" s="60"/>
      <c r="G66" s="41"/>
      <c r="H66" s="41"/>
    </row>
    <row r="67" spans="1:9" s="31" customFormat="1" ht="24" customHeight="1" x14ac:dyDescent="0.45"/>
    <row r="68" spans="1:9" s="31" customFormat="1" ht="24" customHeight="1" x14ac:dyDescent="0.45">
      <c r="A68" s="56" t="s">
        <v>100</v>
      </c>
      <c r="B68" s="30"/>
    </row>
    <row r="69" spans="1:9" s="31" customFormat="1" ht="24" customHeight="1" x14ac:dyDescent="0.45">
      <c r="A69" s="56" t="s">
        <v>101</v>
      </c>
      <c r="B69" s="30"/>
    </row>
    <row r="70" spans="1:9" ht="24" customHeight="1" x14ac:dyDescent="0.45"/>
    <row r="71" spans="1:9" ht="24" customHeight="1" x14ac:dyDescent="0.45"/>
    <row r="72" spans="1:9" ht="24" customHeight="1" x14ac:dyDescent="0.45"/>
    <row r="73" spans="1:9" ht="24" customHeight="1" x14ac:dyDescent="0.45"/>
    <row r="74" spans="1:9" ht="24" customHeight="1" x14ac:dyDescent="0.45"/>
    <row r="75" spans="1:9" ht="24" customHeight="1" x14ac:dyDescent="0.45"/>
    <row r="76" spans="1:9" ht="24" customHeight="1" x14ac:dyDescent="0.45"/>
  </sheetData>
  <mergeCells count="9">
    <mergeCell ref="A43:I43"/>
    <mergeCell ref="A42:I42"/>
    <mergeCell ref="A40:I40"/>
    <mergeCell ref="A41:I41"/>
    <mergeCell ref="A1:I1"/>
    <mergeCell ref="A2:I2"/>
    <mergeCell ref="A39:I39"/>
    <mergeCell ref="A3:I3"/>
    <mergeCell ref="A4:I4"/>
  </mergeCells>
  <phoneticPr fontId="3" type="noConversion"/>
  <pageMargins left="0.9055118110236221" right="0.35433070866141736" top="0.51181102362204722" bottom="0.51181102362204722" header="0.23622047244094491" footer="0.27559055118110237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งบดุล-งบกำไรขาดทุน</vt:lpstr>
      <vt:lpstr>งบแสดงการเปลี่ยนแปลง</vt:lpstr>
      <vt:lpstr>งบกระแสเงินสด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DIACOM3</cp:lastModifiedBy>
  <cp:lastPrinted>2017-05-10T03:43:15Z</cp:lastPrinted>
  <dcterms:created xsi:type="dcterms:W3CDTF">2003-03-04T02:40:31Z</dcterms:created>
  <dcterms:modified xsi:type="dcterms:W3CDTF">2017-05-10T03:43:55Z</dcterms:modified>
</cp:coreProperties>
</file>