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F\FinSt_2017_A_Audit\I\International Research Corporation\Qtr1'17\"/>
    </mc:Choice>
  </mc:AlternateContent>
  <bookViews>
    <workbookView xWindow="-15" yWindow="-90" windowWidth="10815" windowHeight="10215" tabRatio="794" activeTab="1"/>
  </bookViews>
  <sheets>
    <sheet name="bs" sheetId="13" r:id="rId1"/>
    <sheet name="pl" sheetId="12" r:id="rId2"/>
    <sheet name="conso" sheetId="7" r:id="rId3"/>
    <sheet name="company " sheetId="8" r:id="rId4"/>
    <sheet name="cashflow" sheetId="10" r:id="rId5"/>
  </sheets>
  <externalReferences>
    <externalReference r:id="rId6"/>
  </externalReferences>
  <definedNames>
    <definedName name="_xlnm.Print_Area" localSheetId="0">bs!$A$1:$O$87</definedName>
    <definedName name="_xlnm.Print_Area" localSheetId="4">cashflow!#REF!</definedName>
    <definedName name="_xlnm.Print_Area" localSheetId="1">pl!$A$1:$O$68</definedName>
  </definedNames>
  <calcPr calcId="152511"/>
</workbook>
</file>

<file path=xl/calcChain.xml><?xml version="1.0" encoding="utf-8"?>
<calcChain xmlns="http://schemas.openxmlformats.org/spreadsheetml/2006/main">
  <c r="C26" i="7" l="1"/>
  <c r="C27" i="7"/>
  <c r="E28" i="7" l="1"/>
  <c r="C28" i="7"/>
  <c r="G57" i="10" l="1"/>
  <c r="M70" i="10" l="1"/>
  <c r="K70" i="10"/>
  <c r="I70" i="10"/>
  <c r="G70" i="10"/>
  <c r="M57" i="10"/>
  <c r="K57" i="10"/>
  <c r="I57" i="10"/>
  <c r="K21" i="8"/>
  <c r="I22" i="8"/>
  <c r="I21" i="8"/>
  <c r="G22" i="8"/>
  <c r="G21" i="8"/>
  <c r="E22" i="8"/>
  <c r="E21" i="8"/>
  <c r="G20" i="8"/>
  <c r="I19" i="8"/>
  <c r="I20" i="8" s="1"/>
  <c r="G19" i="8"/>
  <c r="E19" i="8"/>
  <c r="E20" i="8" s="1"/>
  <c r="M18" i="8"/>
  <c r="M17" i="8"/>
  <c r="M19" i="8" s="1"/>
  <c r="K17" i="8"/>
  <c r="K19" i="8" s="1"/>
  <c r="K20" i="8" s="1"/>
  <c r="K22" i="8" s="1"/>
  <c r="M16" i="8"/>
  <c r="G14" i="8"/>
  <c r="I13" i="8"/>
  <c r="I14" i="8" s="1"/>
  <c r="G13" i="8"/>
  <c r="E13" i="8"/>
  <c r="E14" i="8" s="1"/>
  <c r="M12" i="8"/>
  <c r="K11" i="8"/>
  <c r="K13" i="8" s="1"/>
  <c r="K14" i="8" s="1"/>
  <c r="M10" i="8"/>
  <c r="M28" i="7"/>
  <c r="G28" i="7"/>
  <c r="C29" i="7"/>
  <c r="G26" i="7"/>
  <c r="G27" i="7" s="1"/>
  <c r="G29" i="7" s="1"/>
  <c r="E26" i="7"/>
  <c r="E27" i="7" s="1"/>
  <c r="E29" i="7" s="1"/>
  <c r="O25" i="7"/>
  <c r="K25" i="7"/>
  <c r="M24" i="7"/>
  <c r="M26" i="7" s="1"/>
  <c r="M27" i="7" s="1"/>
  <c r="M29" i="7" s="1"/>
  <c r="I24" i="7"/>
  <c r="I26" i="7" s="1"/>
  <c r="I27" i="7" s="1"/>
  <c r="I29" i="7" s="1"/>
  <c r="K23" i="7"/>
  <c r="O23" i="7" s="1"/>
  <c r="K20" i="7"/>
  <c r="O20" i="7" s="1"/>
  <c r="K17" i="7"/>
  <c r="O17" i="7" s="1"/>
  <c r="G15" i="7"/>
  <c r="G21" i="7" s="1"/>
  <c r="E15" i="7"/>
  <c r="E21" i="7" s="1"/>
  <c r="C15" i="7"/>
  <c r="C21" i="7" s="1"/>
  <c r="K14" i="7"/>
  <c r="O14" i="7" s="1"/>
  <c r="M13" i="7"/>
  <c r="M15" i="7" s="1"/>
  <c r="M21" i="7" s="1"/>
  <c r="I13" i="7"/>
  <c r="I15" i="7" s="1"/>
  <c r="I21" i="7" s="1"/>
  <c r="K12" i="7"/>
  <c r="O12" i="7" s="1"/>
  <c r="I28" i="7"/>
  <c r="M11" i="8" l="1"/>
  <c r="M13" i="8" s="1"/>
  <c r="K24" i="7"/>
  <c r="O24" i="7"/>
  <c r="O26" i="7" s="1"/>
  <c r="O27" i="7" s="1"/>
  <c r="O29" i="7" s="1"/>
  <c r="M14" i="8"/>
  <c r="M20" i="8"/>
  <c r="K26" i="7"/>
  <c r="K27" i="7" s="1"/>
  <c r="K29" i="7" s="1"/>
  <c r="K13" i="7"/>
  <c r="I62" i="12"/>
  <c r="G62" i="12"/>
  <c r="I56" i="12"/>
  <c r="G56" i="12"/>
  <c r="I42" i="12"/>
  <c r="G42" i="12"/>
  <c r="I37" i="12"/>
  <c r="G37" i="12"/>
  <c r="M19" i="12"/>
  <c r="K19" i="12"/>
  <c r="I19" i="12"/>
  <c r="G19" i="12"/>
  <c r="M13" i="12"/>
  <c r="M22" i="12" s="1"/>
  <c r="M24" i="12" s="1"/>
  <c r="M26" i="12" s="1"/>
  <c r="K13" i="12"/>
  <c r="K22" i="12" s="1"/>
  <c r="K24" i="12" s="1"/>
  <c r="K26" i="12" s="1"/>
  <c r="I13" i="12"/>
  <c r="I22" i="12" s="1"/>
  <c r="I24" i="12" s="1"/>
  <c r="I26" i="12" s="1"/>
  <c r="G13" i="12"/>
  <c r="G22" i="12" s="1"/>
  <c r="G24" i="12" s="1"/>
  <c r="G26" i="12" s="1"/>
  <c r="M26" i="13"/>
  <c r="M77" i="13"/>
  <c r="M79" i="13" s="1"/>
  <c r="K77" i="13"/>
  <c r="K79" i="13" s="1"/>
  <c r="K80" i="13" s="1"/>
  <c r="K81" i="13" s="1"/>
  <c r="I77" i="13"/>
  <c r="G77" i="13"/>
  <c r="G79" i="13" s="1"/>
  <c r="G80" i="13" s="1"/>
  <c r="G81" i="13" s="1"/>
  <c r="M54" i="13"/>
  <c r="K54" i="13"/>
  <c r="I54" i="13"/>
  <c r="G54" i="13"/>
  <c r="M48" i="13"/>
  <c r="M55" i="13" s="1"/>
  <c r="M80" i="13" s="1"/>
  <c r="K48" i="13"/>
  <c r="K55" i="13" s="1"/>
  <c r="I48" i="13"/>
  <c r="I55" i="13" s="1"/>
  <c r="G48" i="13"/>
  <c r="G55" i="13" s="1"/>
  <c r="K26" i="13"/>
  <c r="I26" i="13"/>
  <c r="G26" i="13"/>
  <c r="M16" i="13"/>
  <c r="M27" i="13" s="1"/>
  <c r="K16" i="13"/>
  <c r="K27" i="13" s="1"/>
  <c r="I16" i="13"/>
  <c r="G16" i="13"/>
  <c r="G27" i="13" s="1"/>
  <c r="M28" i="12" l="1"/>
  <c r="M32" i="12" s="1"/>
  <c r="M35" i="12" s="1"/>
  <c r="M9" i="10"/>
  <c r="M25" i="10" s="1"/>
  <c r="I28" i="12"/>
  <c r="I32" i="12" s="1"/>
  <c r="I9" i="10"/>
  <c r="I25" i="10" s="1"/>
  <c r="K28" i="12"/>
  <c r="K32" i="12" s="1"/>
  <c r="K35" i="12" s="1"/>
  <c r="K9" i="10"/>
  <c r="K25" i="10" s="1"/>
  <c r="G28" i="12"/>
  <c r="G32" i="12" s="1"/>
  <c r="G9" i="10"/>
  <c r="G25" i="10" s="1"/>
  <c r="I79" i="13"/>
  <c r="O28" i="7" s="1"/>
  <c r="K28" i="7"/>
  <c r="I27" i="13"/>
  <c r="O13" i="7"/>
  <c r="O15" i="7" s="1"/>
  <c r="O21" i="7" s="1"/>
  <c r="K15" i="7"/>
  <c r="K21" i="7" s="1"/>
  <c r="M81" i="13"/>
  <c r="M36" i="10" l="1"/>
  <c r="M39" i="10" s="1"/>
  <c r="M71" i="10" s="1"/>
  <c r="M73" i="10" s="1"/>
  <c r="G36" i="10"/>
  <c r="G39" i="10" s="1"/>
  <c r="G71" i="10" s="1"/>
  <c r="G73" i="10" s="1"/>
  <c r="G74" i="10" s="1"/>
  <c r="I36" i="10"/>
  <c r="I39" i="10" s="1"/>
  <c r="I71" i="10" s="1"/>
  <c r="I73" i="10" s="1"/>
  <c r="K36" i="10"/>
  <c r="K39" i="10" s="1"/>
  <c r="K71" i="10" s="1"/>
  <c r="K73" i="10" s="1"/>
  <c r="K74" i="10" s="1"/>
  <c r="K40" i="12"/>
  <c r="K62" i="12" s="1"/>
  <c r="K56" i="12"/>
  <c r="M40" i="12"/>
  <c r="M62" i="12" s="1"/>
  <c r="M56" i="12"/>
  <c r="I80" i="13"/>
  <c r="I81" i="13" s="1"/>
  <c r="M64" i="13"/>
  <c r="I64" i="13"/>
  <c r="M35" i="13"/>
  <c r="I35" i="13"/>
  <c r="M6" i="13"/>
  <c r="I6" i="13"/>
  <c r="K64" i="13"/>
  <c r="G64" i="13"/>
  <c r="K35" i="13"/>
  <c r="G35" i="13"/>
  <c r="K6" i="13"/>
  <c r="G6" i="13"/>
  <c r="M22" i="8" l="1"/>
  <c r="M21" i="8" l="1"/>
</calcChain>
</file>

<file path=xl/sharedStrings.xml><?xml version="1.0" encoding="utf-8"?>
<sst xmlns="http://schemas.openxmlformats.org/spreadsheetml/2006/main" count="299" uniqueCount="202">
  <si>
    <t>The accompanying notes are an integral part of the financial statements.</t>
  </si>
  <si>
    <t>(Unit: Thousand Baht)</t>
  </si>
  <si>
    <t>but reviewed)</t>
  </si>
  <si>
    <t>(Unaudited</t>
  </si>
  <si>
    <t>(Audited)</t>
  </si>
  <si>
    <t>Note</t>
  </si>
  <si>
    <t>Cash flows from operating activities</t>
  </si>
  <si>
    <t>Cash flows from investing activities</t>
  </si>
  <si>
    <t>Cash flows from financing activities</t>
  </si>
  <si>
    <t>Retained earnings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</si>
  <si>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</si>
  <si>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</si>
  <si>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</si>
  <si>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</si>
  <si>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</si>
  <si>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</si>
  <si>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</si>
  <si>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</si>
  <si>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</si>
  <si>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revenues</t>
  </si>
  <si>
    <t>Revenues</t>
  </si>
  <si>
    <t>Expenses</t>
  </si>
  <si>
    <t>Total expenses</t>
  </si>
  <si>
    <t>Basic earnings per share</t>
  </si>
  <si>
    <t>Consolidated financial statements</t>
  </si>
  <si>
    <t>Separate financial statements</t>
  </si>
  <si>
    <t>Total liabilities</t>
  </si>
  <si>
    <t>Cash and cash equivalents</t>
  </si>
  <si>
    <t>Other current assets</t>
  </si>
  <si>
    <t>Other non-current assets</t>
  </si>
  <si>
    <t>Other current liabilities</t>
  </si>
  <si>
    <t>Share capital</t>
  </si>
  <si>
    <t xml:space="preserve">   Appropriated - statutory reserve</t>
  </si>
  <si>
    <t>Other income</t>
  </si>
  <si>
    <t>Cost of sales</t>
  </si>
  <si>
    <t>Cash paid for purchase of equipment</t>
  </si>
  <si>
    <t>Assets</t>
  </si>
  <si>
    <t>Total assets</t>
  </si>
  <si>
    <t>Liabilities and shareholders' equity</t>
  </si>
  <si>
    <t>Directors</t>
  </si>
  <si>
    <t>(Unaudited but reviewed)</t>
  </si>
  <si>
    <t>(Unit: Baht)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</si>
  <si>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</si>
  <si>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</si>
  <si>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</si>
  <si>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</si>
  <si>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provided by (paid for) operating activities: </t>
  </si>
  <si>
    <t xml:space="preserve">   Interest expenses</t>
  </si>
  <si>
    <t>Premium on ordinary shares</t>
  </si>
  <si>
    <t>Finance cost</t>
  </si>
  <si>
    <t>Earnings per share</t>
  </si>
  <si>
    <t>Selling expenses</t>
  </si>
  <si>
    <t>Administrative expenses</t>
  </si>
  <si>
    <t xml:space="preserve">   Depreciation and amortisation</t>
  </si>
  <si>
    <t xml:space="preserve">   changes in operating assets and liabilities</t>
  </si>
  <si>
    <t>Other comprehensive income:</t>
  </si>
  <si>
    <t>Other comprehensive income for the period</t>
  </si>
  <si>
    <t>Total comprehensive income for the period</t>
  </si>
  <si>
    <t>Profit or loss:</t>
  </si>
  <si>
    <t>share capital</t>
  </si>
  <si>
    <t>Unappropriated</t>
  </si>
  <si>
    <t>Total</t>
  </si>
  <si>
    <t>shareholders'</t>
  </si>
  <si>
    <t>equity</t>
  </si>
  <si>
    <t>Provision for long-term employee benefits</t>
  </si>
  <si>
    <t xml:space="preserve">   Long-term employee benefits expenses</t>
  </si>
  <si>
    <t>Trade and other receivables</t>
  </si>
  <si>
    <t xml:space="preserve">Inventories </t>
  </si>
  <si>
    <t xml:space="preserve">Property, plant and equipment </t>
  </si>
  <si>
    <t>Intangible assets</t>
  </si>
  <si>
    <t>Trade and other payables</t>
  </si>
  <si>
    <t xml:space="preserve">   Trade and other receivables</t>
  </si>
  <si>
    <t xml:space="preserve">   Trade and other payables</t>
  </si>
  <si>
    <t>Cash and cash equivalents at beginning of period</t>
  </si>
  <si>
    <t>Equity attributable to owners of the Company</t>
  </si>
  <si>
    <t>Total equity</t>
  </si>
  <si>
    <t>Equity attributable</t>
  </si>
  <si>
    <t>Issued and</t>
  </si>
  <si>
    <t>attributable to</t>
  </si>
  <si>
    <t xml:space="preserve"> to non-controlling</t>
  </si>
  <si>
    <t>shareholders of</t>
  </si>
  <si>
    <t xml:space="preserve"> interests of</t>
  </si>
  <si>
    <t>Appropriated</t>
  </si>
  <si>
    <t>the Company</t>
  </si>
  <si>
    <t>the subsidiaries</t>
  </si>
  <si>
    <t>International Research Corporation Public Company Limited  and its subsidiaries</t>
  </si>
  <si>
    <t>Leasehold rights</t>
  </si>
  <si>
    <t>Deferred tax assets</t>
  </si>
  <si>
    <t xml:space="preserve">Current portion of liabilities under </t>
  </si>
  <si>
    <t>Income tax payable</t>
  </si>
  <si>
    <t xml:space="preserve">   - net of current portion</t>
  </si>
  <si>
    <t>Non-controlling interests of the subsidiaries</t>
  </si>
  <si>
    <t>International Research Corporation Public Company Limited and its subsidiaries</t>
  </si>
  <si>
    <t>Profit for the period</t>
  </si>
  <si>
    <t>Profit (loss) attributable to:</t>
  </si>
  <si>
    <t>Equity holders of the Company</t>
  </si>
  <si>
    <t>Total comprehensive income attributable to:</t>
  </si>
  <si>
    <t>Statement of cash flows</t>
  </si>
  <si>
    <t xml:space="preserve">   Interest expense under finance lease agreement</t>
  </si>
  <si>
    <t xml:space="preserve">   Interest receipt</t>
  </si>
  <si>
    <t xml:space="preserve">   Cash paid for corporate income tax</t>
  </si>
  <si>
    <t>Cash paid for interest expenses</t>
  </si>
  <si>
    <t>Statement of comprehensive income</t>
  </si>
  <si>
    <t>Statement of comprehensive income (continued)</t>
  </si>
  <si>
    <t>Statement of changes in shareholders' equity</t>
  </si>
  <si>
    <t>Equity attributable to shareholders of the Company</t>
  </si>
  <si>
    <t>paid-up</t>
  </si>
  <si>
    <t>Premium on</t>
  </si>
  <si>
    <t>ordinary</t>
  </si>
  <si>
    <t>shares</t>
  </si>
  <si>
    <t>Statement of changes in shareholders' equity (continued)</t>
  </si>
  <si>
    <t>ordinary shares</t>
  </si>
  <si>
    <t>Appropriated -</t>
  </si>
  <si>
    <t>statutory reserve</t>
  </si>
  <si>
    <t>Total shareholders' equity</t>
  </si>
  <si>
    <t>Total liabilities and shareholders' equity</t>
  </si>
  <si>
    <t>Statement of financial position</t>
  </si>
  <si>
    <t>Statement of financial position (continued)</t>
  </si>
  <si>
    <t>Cash received from disposal of equipment</t>
  </si>
  <si>
    <t>Restricted deposits at financial institution</t>
  </si>
  <si>
    <t xml:space="preserve">Revenue from sales </t>
  </si>
  <si>
    <t>Profit before finance cost and income tax expenses</t>
  </si>
  <si>
    <t>Income tax expenses</t>
  </si>
  <si>
    <t xml:space="preserve">   Weighted average number of ordinary shares (Thousand shares)</t>
  </si>
  <si>
    <t xml:space="preserve">   Gain on disposal of equipment</t>
  </si>
  <si>
    <t>Statement of cash flows (continued)</t>
  </si>
  <si>
    <t xml:space="preserve">   Interest income</t>
  </si>
  <si>
    <t>Cash flows from (used in) operating activities</t>
  </si>
  <si>
    <t>Net cash flows from (used in) operating activities</t>
  </si>
  <si>
    <t>Cash paid for liabilities under financial lease agreement</t>
  </si>
  <si>
    <t xml:space="preserve">      of the Company</t>
  </si>
  <si>
    <t>Decrease (increase) in operating assets</t>
  </si>
  <si>
    <t>Revenue from system development services</t>
  </si>
  <si>
    <t>Cost of  system development services</t>
  </si>
  <si>
    <t>Short-term loan and trust receipts</t>
  </si>
  <si>
    <t>Net cash flows from (used in) financing activities</t>
  </si>
  <si>
    <t>Net increase (decrease) in cash and cash equivalents</t>
  </si>
  <si>
    <t xml:space="preserve">   Receivables under installment sale agreement </t>
  </si>
  <si>
    <t xml:space="preserve">   Provision for doubtful accounts (reversal)</t>
  </si>
  <si>
    <t>Cash and cash equivalents at end of period (Note 3)</t>
  </si>
  <si>
    <t>Short-term loan from subsidiaries</t>
  </si>
  <si>
    <t xml:space="preserve">     320,536,266 ordinary shares of Baht 1 each</t>
  </si>
  <si>
    <t>Profit before share of loss from investments</t>
  </si>
  <si>
    <t>Share of loss from investments in associate</t>
  </si>
  <si>
    <t>Diluted earning per share</t>
  </si>
  <si>
    <t>Ordinary shares of non-controlling interest of</t>
  </si>
  <si>
    <t xml:space="preserve">   the subsidiaries</t>
  </si>
  <si>
    <t xml:space="preserve">   Share of loss from investments in associate</t>
  </si>
  <si>
    <t>Increase in restricted deposits at financial institution</t>
  </si>
  <si>
    <t>Cash paid for investments in subsidiaries</t>
  </si>
  <si>
    <t xml:space="preserve">   expenses</t>
  </si>
  <si>
    <t>Balance as at 31 March 2016</t>
  </si>
  <si>
    <t>Balance as at 1 January 2016</t>
  </si>
  <si>
    <t>Decrease in equity attributable to non-controlling</t>
  </si>
  <si>
    <t xml:space="preserve">   interests of the subsidiaries from change in </t>
  </si>
  <si>
    <t xml:space="preserve">   shareholding in subsidiaries</t>
  </si>
  <si>
    <t xml:space="preserve">   Loss on sale the investment in subsidiary</t>
  </si>
  <si>
    <t>Cash paid for investments in subsidiaries from non-controlling interests</t>
  </si>
  <si>
    <t>Cash received from sale of investment in subsidiary</t>
  </si>
  <si>
    <t>Cash paid for purchase intangible assets</t>
  </si>
  <si>
    <t>Profit (loss) before income tax expenses</t>
  </si>
  <si>
    <t>Profit (loss) for the period</t>
  </si>
  <si>
    <t>Loss for the period</t>
  </si>
  <si>
    <t xml:space="preserve">   Loss on diminution in value of inventories (reversal)</t>
  </si>
  <si>
    <t xml:space="preserve">   Unrealised loss on exchange </t>
  </si>
  <si>
    <t xml:space="preserve">Profit from operating activities before </t>
  </si>
  <si>
    <t>Decrease in operating liabilities</t>
  </si>
  <si>
    <t>Increase in trust receipts</t>
  </si>
  <si>
    <t>Cash received from borrowing short-term loans</t>
  </si>
  <si>
    <t xml:space="preserve">Cash paid for repayments of short-term loans </t>
  </si>
  <si>
    <t>Cash received from ordinary shares of non-controlling</t>
  </si>
  <si>
    <t xml:space="preserve">   interests of the subsidiary</t>
  </si>
  <si>
    <t xml:space="preserve">   in associate, finance cost and income tax</t>
  </si>
  <si>
    <t>As at 31 March 2017</t>
  </si>
  <si>
    <t xml:space="preserve">Assets held for sale </t>
  </si>
  <si>
    <t>Investment in associate</t>
  </si>
  <si>
    <t>Investment in subsidiaries</t>
  </si>
  <si>
    <t xml:space="preserve">   financial lease agreement</t>
  </si>
  <si>
    <t>Current portion of long-term loan from banks</t>
  </si>
  <si>
    <t xml:space="preserve">Liabilities under financial lease agreement </t>
  </si>
  <si>
    <t>Long-term loan from banks, net of current portion</t>
  </si>
  <si>
    <t xml:space="preserve">   Registered share capital</t>
  </si>
  <si>
    <t xml:space="preserve">   Issued and paid-up share capital</t>
  </si>
  <si>
    <t xml:space="preserve">     254,298,158 ordinary shares of Baht 1 each</t>
  </si>
  <si>
    <t xml:space="preserve">   Unappropriated (deficit)</t>
  </si>
  <si>
    <t>For the three-month period ended 31 March 2017</t>
  </si>
  <si>
    <t xml:space="preserve">For the three-month period ended 31 March 2017 </t>
  </si>
  <si>
    <t>Balance as at 1 January 2017</t>
  </si>
  <si>
    <t>Balance as at 31 March 2017</t>
  </si>
  <si>
    <t>2, 4</t>
  </si>
  <si>
    <t xml:space="preserve">   Paid for long-term employee benefits</t>
  </si>
  <si>
    <t>Repayments of long-term loan from banks</t>
  </si>
  <si>
    <t>Cash paid for dividend paid</t>
  </si>
  <si>
    <t>2, 14</t>
  </si>
  <si>
    <t>Cash received from short-term from subsidiary</t>
  </si>
  <si>
    <t>Cash paid for repayment of short-term loan from related parties</t>
  </si>
  <si>
    <t>2, 5</t>
  </si>
  <si>
    <t>Net cash flows (used in) investing activities</t>
  </si>
  <si>
    <t>Profit before tax</t>
  </si>
  <si>
    <t>Adjustments to reconcile profit before tax to net cash</t>
  </si>
  <si>
    <t xml:space="preserve">   Revesal of loss on impairment from investments in associate</t>
  </si>
  <si>
    <t xml:space="preserve">   Profit attributable to equity 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</si>
</sst>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#,##0.0_);\(#,##0.0\)"/>
  </numFmts>
  <fonts count="10" x14ac:knownFonts="1"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name val="CordiaUPC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16"/>
      <name val="Cordi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39" fontId="0" fillId="0" borderId="0"/>
    <xf numFmtId="43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39" fontId="9" fillId="0" borderId="0"/>
    <xf numFmtId="43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139">
    <xf numFmtId="39" fontId="0" fillId="0" borderId="0" xfId="0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distributed" vertical="center"/>
    </xf>
    <xf numFmtId="0" fontId="4" fillId="0" borderId="0" xfId="2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applyNumberFormat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39" fontId="4" fillId="0" borderId="0" xfId="0" applyFont="1" applyFill="1" applyAlignment="1" applyProtection="1">
      <alignment vertical="center"/>
    </xf>
    <xf numFmtId="37" fontId="4" fillId="0" borderId="0" xfId="0" applyNumberFormat="1" applyFont="1" applyFill="1" applyAlignment="1">
      <alignment vertical="center"/>
    </xf>
    <xf numFmtId="39" fontId="4" fillId="0" borderId="0" xfId="0" applyFont="1" applyFill="1" applyAlignment="1">
      <alignment vertical="center"/>
    </xf>
    <xf numFmtId="39" fontId="4" fillId="0" borderId="0" xfId="0" applyFont="1" applyFill="1" applyAlignment="1" applyProtection="1">
      <alignment horizontal="center" vertical="center"/>
    </xf>
    <xf numFmtId="39" fontId="4" fillId="0" borderId="0" xfId="0" applyFont="1" applyFill="1" applyBorder="1" applyAlignment="1">
      <alignment horizontal="center" vertical="center"/>
    </xf>
    <xf numFmtId="39" fontId="4" fillId="0" borderId="0" xfId="0" applyFont="1" applyFill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0" xfId="3" quotePrefix="1" applyNumberFormat="1" applyFont="1" applyFill="1" applyAlignment="1" applyProtection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39" fontId="4" fillId="0" borderId="0" xfId="0" applyFont="1" applyFill="1" applyAlignment="1" applyProtection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7" fontId="4" fillId="0" borderId="2" xfId="0" applyNumberFormat="1" applyFont="1" applyFill="1" applyBorder="1" applyAlignment="1">
      <alignment vertical="center"/>
    </xf>
    <xf numFmtId="39" fontId="4" fillId="0" borderId="2" xfId="0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Alignment="1">
      <alignment vertical="center"/>
    </xf>
    <xf numFmtId="49" fontId="7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  <xf numFmtId="0" fontId="4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Alignment="1">
      <alignment vertical="center"/>
    </xf>
    <xf numFmtId="39" fontId="4" fillId="0" borderId="0" xfId="0" applyFont="1" applyFill="1" applyBorder="1" applyAlignment="1">
      <alignment vertical="center"/>
    </xf>
    <xf numFmtId="39" fontId="4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2" applyNumberFormat="1" applyFont="1" applyAlignment="1">
      <alignment vertical="center"/>
    </xf>
    <xf numFmtId="0" fontId="6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vertical="center"/>
    </xf>
    <xf numFmtId="0" fontId="4" fillId="0" borderId="0" xfId="2" applyNumberFormat="1" applyFont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0" fontId="4" fillId="0" borderId="0" xfId="2" applyNumberFormat="1" applyFont="1" applyFill="1" applyAlignment="1">
      <alignment horizontal="left" vertical="center"/>
    </xf>
    <xf numFmtId="39" fontId="3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164" fontId="4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vertical="center"/>
    </xf>
    <xf numFmtId="41" fontId="4" fillId="0" borderId="0" xfId="4" applyNumberFormat="1" applyFont="1" applyFill="1" applyAlignment="1">
      <alignment vertical="center"/>
    </xf>
    <xf numFmtId="39" fontId="4" fillId="0" borderId="0" xfId="4" applyNumberFormat="1" applyFont="1" applyFill="1" applyAlignment="1">
      <alignment vertical="center"/>
    </xf>
    <xf numFmtId="41" fontId="4" fillId="0" borderId="0" xfId="4" applyNumberFormat="1" applyFont="1" applyFill="1" applyAlignment="1">
      <alignment horizontal="right" vertical="center"/>
    </xf>
    <xf numFmtId="41" fontId="4" fillId="0" borderId="5" xfId="4" applyNumberFormat="1" applyFont="1" applyFill="1" applyBorder="1" applyAlignment="1">
      <alignment vertical="center"/>
    </xf>
    <xf numFmtId="41" fontId="4" fillId="0" borderId="0" xfId="5" applyNumberFormat="1" applyFont="1" applyFill="1" applyAlignment="1">
      <alignment vertical="center"/>
    </xf>
    <xf numFmtId="41" fontId="4" fillId="0" borderId="0" xfId="5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41" fontId="4" fillId="0" borderId="3" xfId="4" applyNumberFormat="1" applyFont="1" applyFill="1" applyBorder="1" applyAlignment="1">
      <alignment vertical="center"/>
    </xf>
    <xf numFmtId="41" fontId="4" fillId="0" borderId="4" xfId="4" applyNumberFormat="1" applyFont="1" applyFill="1" applyBorder="1" applyAlignment="1">
      <alignment vertical="center"/>
    </xf>
    <xf numFmtId="41" fontId="4" fillId="0" borderId="6" xfId="5" applyNumberFormat="1" applyFont="1" applyFill="1" applyBorder="1" applyAlignment="1">
      <alignment vertical="center"/>
    </xf>
    <xf numFmtId="41" fontId="4" fillId="0" borderId="3" xfId="5" applyNumberFormat="1" applyFont="1" applyFill="1" applyBorder="1" applyAlignment="1">
      <alignment vertical="center"/>
    </xf>
    <xf numFmtId="41" fontId="4" fillId="0" borderId="1" xfId="5" applyNumberFormat="1" applyFont="1" applyFill="1" applyBorder="1" applyAlignment="1">
      <alignment vertical="center"/>
    </xf>
    <xf numFmtId="41" fontId="4" fillId="0" borderId="4" xfId="5" applyNumberFormat="1" applyFont="1" applyFill="1" applyBorder="1" applyAlignment="1">
      <alignment vertical="center"/>
    </xf>
    <xf numFmtId="164" fontId="4" fillId="0" borderId="0" xfId="4" applyNumberFormat="1" applyFont="1" applyFill="1" applyAlignment="1">
      <alignment vertical="center"/>
    </xf>
    <xf numFmtId="37" fontId="4" fillId="0" borderId="0" xfId="4" applyNumberFormat="1" applyFont="1" applyFill="1" applyAlignment="1">
      <alignment vertical="center"/>
    </xf>
    <xf numFmtId="164" fontId="4" fillId="0" borderId="5" xfId="4" applyNumberFormat="1" applyFont="1" applyFill="1" applyBorder="1" applyAlignment="1">
      <alignment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4" xfId="4" applyNumberFormat="1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horizontal="center" vertical="center"/>
    </xf>
    <xf numFmtId="43" fontId="4" fillId="0" borderId="0" xfId="4" applyNumberFormat="1" applyFont="1" applyFill="1" applyAlignment="1">
      <alignment vertical="center"/>
    </xf>
    <xf numFmtId="43" fontId="4" fillId="0" borderId="5" xfId="4" applyNumberFormat="1" applyFont="1" applyFill="1" applyBorder="1" applyAlignment="1">
      <alignment horizontal="right" vertical="center"/>
    </xf>
    <xf numFmtId="43" fontId="4" fillId="0" borderId="0" xfId="4" applyNumberFormat="1" applyFont="1" applyFill="1" applyBorder="1" applyAlignment="1">
      <alignment horizontal="right" vertical="center"/>
    </xf>
    <xf numFmtId="164" fontId="4" fillId="0" borderId="5" xfId="4" applyNumberFormat="1" applyFont="1" applyFill="1" applyBorder="1" applyAlignment="1">
      <alignment horizontal="center" vertical="center"/>
    </xf>
    <xf numFmtId="43" fontId="4" fillId="0" borderId="0" xfId="4" applyNumberFormat="1" applyFont="1" applyFill="1" applyAlignment="1">
      <alignment horizontal="right" vertical="center"/>
    </xf>
    <xf numFmtId="43" fontId="4" fillId="0" borderId="0" xfId="4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horizontal="center" vertical="center"/>
    </xf>
    <xf numFmtId="41" fontId="4" fillId="0" borderId="0" xfId="6" applyNumberFormat="1" applyFont="1" applyFill="1" applyAlignment="1">
      <alignment horizontal="right" vertical="center"/>
    </xf>
    <xf numFmtId="41" fontId="4" fillId="0" borderId="0" xfId="6" applyNumberFormat="1" applyFont="1" applyFill="1" applyBorder="1" applyAlignment="1">
      <alignment horizontal="right" vertical="center"/>
    </xf>
    <xf numFmtId="41" fontId="4" fillId="0" borderId="1" xfId="6" applyNumberFormat="1" applyFont="1" applyFill="1" applyBorder="1" applyAlignment="1">
      <alignment horizontal="right" vertical="center"/>
    </xf>
    <xf numFmtId="41" fontId="4" fillId="0" borderId="4" xfId="6" applyNumberFormat="1" applyFont="1" applyFill="1" applyBorder="1" applyAlignment="1">
      <alignment horizontal="right" vertical="center"/>
    </xf>
    <xf numFmtId="38" fontId="3" fillId="0" borderId="0" xfId="2" applyNumberFormat="1" applyFont="1" applyAlignment="1">
      <alignment vertical="center"/>
    </xf>
    <xf numFmtId="0" fontId="4" fillId="0" borderId="0" xfId="2" applyFont="1" applyFill="1" applyBorder="1" applyAlignment="1">
      <alignment horizontal="distributed" vertical="center"/>
    </xf>
    <xf numFmtId="38" fontId="4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horizontal="distributed"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5" applyNumberFormat="1" applyFont="1" applyFill="1" applyAlignment="1">
      <alignment horizontal="left" vertical="center"/>
    </xf>
    <xf numFmtId="41" fontId="4" fillId="0" borderId="0" xfId="5" applyNumberFormat="1" applyFont="1" applyFill="1" applyBorder="1" applyAlignment="1">
      <alignment horizontal="center" vertical="center"/>
    </xf>
    <xf numFmtId="41" fontId="4" fillId="0" borderId="0" xfId="5" applyNumberFormat="1" applyFont="1" applyFill="1" applyBorder="1" applyAlignment="1">
      <alignment horizontal="right" vertical="center"/>
    </xf>
    <xf numFmtId="41" fontId="4" fillId="0" borderId="1" xfId="5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Alignment="1">
      <alignment vertical="center"/>
    </xf>
    <xf numFmtId="41" fontId="4" fillId="0" borderId="3" xfId="4" applyNumberFormat="1" applyFont="1" applyFill="1" applyBorder="1" applyAlignment="1">
      <alignment horizontal="right" vertical="center"/>
    </xf>
    <xf numFmtId="41" fontId="4" fillId="0" borderId="4" xfId="4" applyNumberFormat="1" applyFont="1" applyFill="1" applyBorder="1" applyAlignment="1">
      <alignment horizontal="right" vertical="center"/>
    </xf>
    <xf numFmtId="39" fontId="3" fillId="0" borderId="0" xfId="0" applyFont="1" applyFill="1" applyAlignment="1" applyProtection="1">
      <alignment horizontal="left" vertical="center"/>
    </xf>
    <xf numFmtId="39" fontId="4" fillId="0" borderId="1" xfId="0" applyFont="1" applyFill="1" applyBorder="1" applyAlignment="1">
      <alignment horizontal="center" vertical="center"/>
    </xf>
    <xf numFmtId="37" fontId="6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41" fontId="4" fillId="0" borderId="1" xfId="5" applyNumberFormat="1" applyFont="1" applyFill="1" applyBorder="1" applyAlignment="1">
      <alignment horizontal="left" vertical="center"/>
    </xf>
    <xf numFmtId="39" fontId="3" fillId="0" borderId="0" xfId="0" applyFont="1" applyFill="1" applyAlignment="1" applyProtection="1">
      <alignment horizontal="left" vertical="center"/>
    </xf>
    <xf numFmtId="39" fontId="4" fillId="0" borderId="1" xfId="0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64" fontId="3" fillId="0" borderId="3" xfId="2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3"/>
    <cellStyle name="Comma 3 5" xfId="7"/>
    <cellStyle name="Comma 35" xfId="5"/>
    <cellStyle name="Normal" xfId="0" builtinId="0"/>
    <cellStyle name="Normal 2" xfId="2"/>
    <cellStyle name="Normal 2 12" xfId="6"/>
    <cellStyle name="Normal 45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286_2017_Q1_bs&amp;pl%20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"/>
      <sheetName val="conso"/>
      <sheetName val="company"/>
      <sheetName val="cashflow"/>
    </sheetNames>
    <sheetDataSet>
      <sheetData sheetId="0" refreshError="1"/>
      <sheetData sheetId="1">
        <row r="34">
          <cell r="F34">
            <v>22813</v>
          </cell>
          <cell r="H34">
            <v>23168</v>
          </cell>
          <cell r="J34">
            <v>18145</v>
          </cell>
          <cell r="L34">
            <v>16454</v>
          </cell>
        </row>
        <row r="35">
          <cell r="F35">
            <v>-1062</v>
          </cell>
          <cell r="H35">
            <v>1567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showGridLines="0" view="pageBreakPreview" topLeftCell="A64" zoomScale="85" zoomScaleNormal="75" zoomScaleSheetLayoutView="85" workbookViewId="0">
      <selection activeCell="I75" sqref="I75"/>
    </sheetView>
  </sheetViews>
  <sheetFormatPr defaultColWidth="9" defaultRowHeight="21.75" customHeight="1" x14ac:dyDescent="0.55000000000000004"/>
  <cols>
    <col min="1" max="1" width="9" style="21"/>
    <col min="2" max="2" width="11" style="21" customWidth="1"/>
    <col min="3" max="3" width="8.875" style="21" customWidth="1"/>
    <col min="4" max="4" width="5.5" style="21" customWidth="1"/>
    <col min="5" max="5" width="4.75" style="21" customWidth="1"/>
    <col min="6" max="6" width="1.625" style="21" customWidth="1"/>
    <col min="7" max="7" width="12.375" style="21" customWidth="1"/>
    <col min="8" max="8" width="1.375" style="21" customWidth="1"/>
    <col min="9" max="9" width="12.875" style="21" customWidth="1"/>
    <col min="10" max="10" width="1.375" style="21" customWidth="1"/>
    <col min="11" max="11" width="12.375" style="21" customWidth="1"/>
    <col min="12" max="12" width="2" style="21" customWidth="1"/>
    <col min="13" max="13" width="12.875" style="21" customWidth="1"/>
    <col min="14" max="14" width="0.875" style="21" customWidth="1"/>
    <col min="15" max="15" width="0.125" style="21" customWidth="1"/>
    <col min="16" max="16384" width="9" style="21"/>
  </cols>
  <sheetData>
    <row r="1" spans="1:15" ht="21.75" customHeight="1" x14ac:dyDescent="0.55000000000000004">
      <c r="A1" s="134" t="s">
        <v>85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9"/>
    </row>
    <row r="2" spans="1:15" ht="21.75" customHeight="1" x14ac:dyDescent="0.55000000000000004">
      <c r="A2" s="134" t="s">
        <v>116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9"/>
    </row>
    <row r="3" spans="1:15" ht="21.75" customHeight="1" x14ac:dyDescent="0.55000000000000004">
      <c r="A3" s="134" t="s">
        <v>173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9"/>
    </row>
    <row r="4" spans="1:15" ht="21.75" customHeight="1" x14ac:dyDescent="0.55000000000000004">
      <c r="A4" s="22"/>
      <c r="B4" s="22"/>
      <c r="C4" s="22"/>
      <c r="D4" s="22"/>
      <c r="E4" s="22"/>
      <c r="F4" s="23"/>
      <c r="H4" s="23"/>
      <c r="J4" s="23"/>
      <c r="L4" s="23"/>
      <c r="M4" s="24" t="s">
        <v>1</v>
      </c>
      <c r="N4" s="23"/>
      <c r="O4" s="23"/>
    </row>
    <row r="5" spans="1:15" ht="21.75" customHeight="1" x14ac:dyDescent="0.55000000000000004">
      <c r="A5" s="22"/>
      <c r="B5" s="22"/>
      <c r="C5" s="22"/>
      <c r="D5" s="22"/>
      <c r="E5" s="22"/>
      <c r="F5" s="23"/>
      <c r="G5" s="135" t="s">
        <v>24</v>
      </c>
      <c r="H5" s="135"/>
      <c r="I5" s="135"/>
      <c r="J5" s="23"/>
      <c r="K5" s="135" t="s">
        <v>25</v>
      </c>
      <c r="L5" s="135"/>
      <c r="M5" s="135"/>
      <c r="N5" s="135"/>
      <c r="O5" s="23"/>
    </row>
    <row r="6" spans="1:15" ht="21.75" customHeight="1" x14ac:dyDescent="0.55000000000000004">
      <c r="A6" s="25"/>
      <c r="B6" s="25"/>
      <c r="C6" s="25"/>
      <c r="E6" s="27" t="s">
        <v>5</v>
      </c>
      <c r="F6" s="26"/>
      <c r="G6" s="27" t="str">
        <f>"31 March 2017"</f>
        <v>31 March 2017</v>
      </c>
      <c r="H6" s="26"/>
      <c r="I6" s="27" t="str">
        <f>"31 December 2016"</f>
        <v>31 December 2016</v>
      </c>
      <c r="J6" s="29"/>
      <c r="K6" s="27" t="str">
        <f>"31 March 2017"</f>
        <v>31 March 2017</v>
      </c>
      <c r="L6" s="28"/>
      <c r="M6" s="27" t="str">
        <f>"31 December 2016"</f>
        <v>31 December 2016</v>
      </c>
      <c r="N6" s="28"/>
    </row>
    <row r="7" spans="1:15" ht="21.75" customHeight="1" x14ac:dyDescent="0.55000000000000004">
      <c r="A7" s="25"/>
      <c r="B7" s="25"/>
      <c r="C7" s="25"/>
      <c r="E7" s="31"/>
      <c r="F7" s="26"/>
      <c r="G7" s="31" t="s">
        <v>3</v>
      </c>
      <c r="H7" s="26"/>
      <c r="I7" s="30" t="s">
        <v>4</v>
      </c>
      <c r="J7" s="29"/>
      <c r="K7" s="31" t="s">
        <v>3</v>
      </c>
      <c r="L7" s="28"/>
      <c r="M7" s="30" t="s">
        <v>4</v>
      </c>
      <c r="N7" s="28"/>
    </row>
    <row r="8" spans="1:15" ht="21.75" customHeight="1" x14ac:dyDescent="0.55000000000000004">
      <c r="A8" s="25"/>
      <c r="B8" s="25"/>
      <c r="C8" s="25"/>
      <c r="E8" s="31"/>
      <c r="F8" s="26"/>
      <c r="G8" s="31" t="s">
        <v>2</v>
      </c>
      <c r="H8" s="26"/>
      <c r="I8" s="32"/>
      <c r="J8" s="29"/>
      <c r="K8" s="31" t="s">
        <v>2</v>
      </c>
      <c r="L8" s="28"/>
      <c r="M8" s="32"/>
      <c r="N8" s="28"/>
    </row>
    <row r="9" spans="1:15" ht="20.100000000000001" customHeight="1" x14ac:dyDescent="0.55000000000000004">
      <c r="A9" s="33" t="s">
        <v>36</v>
      </c>
      <c r="B9" s="25"/>
      <c r="O9" s="20"/>
    </row>
    <row r="10" spans="1:15" ht="20.100000000000001" customHeight="1" x14ac:dyDescent="0.55000000000000004">
      <c r="A10" s="127" t="s">
        <v>10</v>
      </c>
      <c r="B10" s="25"/>
      <c r="C10" s="25"/>
      <c r="O10" s="20"/>
    </row>
    <row r="11" spans="1:15" ht="20.100000000000001" customHeight="1" x14ac:dyDescent="0.55000000000000004">
      <c r="A11" s="34" t="s">
        <v>27</v>
      </c>
      <c r="B11" s="25"/>
      <c r="C11" s="35"/>
      <c r="E11" s="129">
        <v>3</v>
      </c>
      <c r="F11" s="95"/>
      <c r="G11" s="81">
        <v>137126</v>
      </c>
      <c r="H11" s="81"/>
      <c r="I11" s="81">
        <v>222762</v>
      </c>
      <c r="J11" s="81"/>
      <c r="K11" s="81">
        <v>77898</v>
      </c>
      <c r="L11" s="81"/>
      <c r="M11" s="81">
        <v>191774</v>
      </c>
      <c r="O11" s="20"/>
    </row>
    <row r="12" spans="1:15" ht="20.100000000000001" customHeight="1" x14ac:dyDescent="0.55000000000000004">
      <c r="A12" s="34" t="s">
        <v>66</v>
      </c>
      <c r="B12" s="25"/>
      <c r="C12" s="35"/>
      <c r="E12" s="129" t="s">
        <v>189</v>
      </c>
      <c r="F12" s="95"/>
      <c r="G12" s="81">
        <v>574545</v>
      </c>
      <c r="H12" s="81"/>
      <c r="I12" s="81">
        <v>518767</v>
      </c>
      <c r="J12" s="81"/>
      <c r="K12" s="81">
        <v>440398</v>
      </c>
      <c r="L12" s="81"/>
      <c r="M12" s="81">
        <v>390391</v>
      </c>
      <c r="O12" s="20"/>
    </row>
    <row r="13" spans="1:15" ht="19.5" customHeight="1" x14ac:dyDescent="0.55000000000000004">
      <c r="A13" s="34" t="s">
        <v>67</v>
      </c>
      <c r="B13" s="25"/>
      <c r="C13" s="35"/>
      <c r="E13" s="129" t="s">
        <v>196</v>
      </c>
      <c r="F13" s="95"/>
      <c r="G13" s="81">
        <v>101571</v>
      </c>
      <c r="H13" s="81"/>
      <c r="I13" s="81">
        <v>151416</v>
      </c>
      <c r="J13" s="81"/>
      <c r="K13" s="81">
        <v>41826</v>
      </c>
      <c r="L13" s="81"/>
      <c r="M13" s="81">
        <v>95740</v>
      </c>
      <c r="O13" s="20"/>
    </row>
    <row r="14" spans="1:15" ht="20.100000000000001" customHeight="1" x14ac:dyDescent="0.55000000000000004">
      <c r="A14" s="34" t="s">
        <v>174</v>
      </c>
      <c r="B14" s="25"/>
      <c r="C14" s="35"/>
      <c r="E14" s="129"/>
      <c r="F14" s="95"/>
      <c r="G14" s="81">
        <v>368</v>
      </c>
      <c r="H14" s="81"/>
      <c r="I14" s="81">
        <v>1646</v>
      </c>
      <c r="J14" s="81"/>
      <c r="K14" s="81">
        <v>0</v>
      </c>
      <c r="L14" s="81"/>
      <c r="M14" s="81">
        <v>0</v>
      </c>
      <c r="O14" s="20"/>
    </row>
    <row r="15" spans="1:15" ht="20.100000000000001" customHeight="1" x14ac:dyDescent="0.55000000000000004">
      <c r="A15" s="34" t="s">
        <v>28</v>
      </c>
      <c r="B15" s="25"/>
      <c r="C15" s="35"/>
      <c r="E15" s="129">
        <v>6</v>
      </c>
      <c r="F15" s="95"/>
      <c r="G15" s="81">
        <v>25559</v>
      </c>
      <c r="H15" s="81"/>
      <c r="I15" s="81">
        <v>33253</v>
      </c>
      <c r="J15" s="81"/>
      <c r="K15" s="81">
        <v>18818</v>
      </c>
      <c r="L15" s="81"/>
      <c r="M15" s="81">
        <v>26503</v>
      </c>
      <c r="O15" s="20"/>
    </row>
    <row r="16" spans="1:15" ht="20.100000000000001" customHeight="1" x14ac:dyDescent="0.55000000000000004">
      <c r="A16" s="127" t="s">
        <v>11</v>
      </c>
      <c r="B16" s="25"/>
      <c r="C16" s="35"/>
      <c r="E16" s="129"/>
      <c r="F16" s="95"/>
      <c r="G16" s="88">
        <f>SUM(G11:G12,G13:G15)</f>
        <v>839169</v>
      </c>
      <c r="H16" s="87"/>
      <c r="I16" s="88">
        <f>SUM(I11:I12,I13:I15)</f>
        <v>927844</v>
      </c>
      <c r="J16" s="87"/>
      <c r="K16" s="88">
        <f>SUM(K11:K12,K13:K15)</f>
        <v>578940</v>
      </c>
      <c r="L16" s="87"/>
      <c r="M16" s="88">
        <f>SUM(M11:M12,M13:M15)</f>
        <v>704408</v>
      </c>
      <c r="O16" s="20"/>
    </row>
    <row r="17" spans="1:15" ht="20.100000000000001" customHeight="1" x14ac:dyDescent="0.55000000000000004">
      <c r="A17" s="33" t="s">
        <v>12</v>
      </c>
      <c r="B17" s="25"/>
      <c r="C17" s="25"/>
      <c r="E17" s="129"/>
      <c r="F17" s="95"/>
      <c r="O17" s="20"/>
    </row>
    <row r="18" spans="1:15" ht="20.100000000000001" customHeight="1" x14ac:dyDescent="0.55000000000000004">
      <c r="A18" s="25" t="s">
        <v>119</v>
      </c>
      <c r="B18" s="25"/>
      <c r="C18" s="25"/>
      <c r="E18" s="129">
        <v>7</v>
      </c>
      <c r="F18" s="95"/>
      <c r="G18" s="81">
        <v>65290</v>
      </c>
      <c r="H18" s="81"/>
      <c r="I18" s="81">
        <v>65290</v>
      </c>
      <c r="J18" s="81"/>
      <c r="K18" s="81">
        <v>44480</v>
      </c>
      <c r="L18" s="81"/>
      <c r="M18" s="81">
        <v>44480</v>
      </c>
      <c r="O18" s="20"/>
    </row>
    <row r="19" spans="1:15" ht="20.100000000000001" customHeight="1" x14ac:dyDescent="0.55000000000000004">
      <c r="A19" s="25" t="s">
        <v>175</v>
      </c>
      <c r="B19" s="25"/>
      <c r="C19" s="25"/>
      <c r="E19" s="129">
        <v>8</v>
      </c>
      <c r="F19" s="95"/>
      <c r="G19" s="81">
        <v>8474</v>
      </c>
      <c r="H19" s="81"/>
      <c r="I19" s="81">
        <v>8474</v>
      </c>
      <c r="J19" s="81"/>
      <c r="K19" s="81">
        <v>0</v>
      </c>
      <c r="L19" s="81"/>
      <c r="M19" s="81">
        <v>0</v>
      </c>
      <c r="O19" s="20"/>
    </row>
    <row r="20" spans="1:15" ht="20.100000000000001" customHeight="1" x14ac:dyDescent="0.55000000000000004">
      <c r="A20" s="25" t="s">
        <v>176</v>
      </c>
      <c r="B20" s="25"/>
      <c r="C20" s="35"/>
      <c r="E20" s="129">
        <v>9</v>
      </c>
      <c r="F20" s="95"/>
      <c r="G20" s="81">
        <v>0</v>
      </c>
      <c r="H20" s="81"/>
      <c r="I20" s="81">
        <v>0</v>
      </c>
      <c r="J20" s="81"/>
      <c r="K20" s="81">
        <v>96650</v>
      </c>
      <c r="L20" s="81"/>
      <c r="M20" s="81">
        <v>96650</v>
      </c>
      <c r="O20" s="20"/>
    </row>
    <row r="21" spans="1:15" ht="20.100000000000001" customHeight="1" x14ac:dyDescent="0.55000000000000004">
      <c r="A21" s="34" t="s">
        <v>68</v>
      </c>
      <c r="B21" s="25"/>
      <c r="C21" s="25"/>
      <c r="E21" s="129">
        <v>10</v>
      </c>
      <c r="F21" s="95"/>
      <c r="G21" s="81">
        <v>18593</v>
      </c>
      <c r="H21" s="81"/>
      <c r="I21" s="81">
        <v>19800</v>
      </c>
      <c r="J21" s="81"/>
      <c r="K21" s="81">
        <v>5713</v>
      </c>
      <c r="L21" s="81"/>
      <c r="M21" s="81">
        <v>6090</v>
      </c>
      <c r="O21" s="20"/>
    </row>
    <row r="22" spans="1:15" ht="20.100000000000001" customHeight="1" x14ac:dyDescent="0.55000000000000004">
      <c r="A22" s="34" t="s">
        <v>69</v>
      </c>
      <c r="B22" s="25"/>
      <c r="C22" s="25"/>
      <c r="E22" s="129">
        <v>11</v>
      </c>
      <c r="F22" s="95"/>
      <c r="G22" s="81">
        <v>3365</v>
      </c>
      <c r="H22" s="81"/>
      <c r="I22" s="81">
        <v>2706</v>
      </c>
      <c r="J22" s="81"/>
      <c r="K22" s="81">
        <v>218</v>
      </c>
      <c r="L22" s="81"/>
      <c r="M22" s="81">
        <v>241</v>
      </c>
      <c r="O22" s="20"/>
    </row>
    <row r="23" spans="1:15" ht="20.100000000000001" customHeight="1" x14ac:dyDescent="0.55000000000000004">
      <c r="A23" s="34" t="s">
        <v>86</v>
      </c>
      <c r="B23" s="25"/>
      <c r="C23" s="25"/>
      <c r="E23" s="129">
        <v>12</v>
      </c>
      <c r="F23" s="95"/>
      <c r="G23" s="81">
        <v>2295</v>
      </c>
      <c r="H23" s="81"/>
      <c r="I23" s="81">
        <v>2510</v>
      </c>
      <c r="J23" s="81"/>
      <c r="K23" s="81">
        <v>2295</v>
      </c>
      <c r="L23" s="81"/>
      <c r="M23" s="81">
        <v>2510</v>
      </c>
      <c r="O23" s="20"/>
    </row>
    <row r="24" spans="1:15" ht="20.100000000000001" customHeight="1" x14ac:dyDescent="0.55000000000000004">
      <c r="A24" s="58" t="s">
        <v>87</v>
      </c>
      <c r="B24" s="25"/>
      <c r="C24" s="25"/>
      <c r="E24" s="129"/>
      <c r="F24" s="95"/>
      <c r="G24" s="81">
        <v>8651</v>
      </c>
      <c r="H24" s="81"/>
      <c r="I24" s="81">
        <v>8558</v>
      </c>
      <c r="J24" s="81"/>
      <c r="K24" s="81">
        <v>7745</v>
      </c>
      <c r="L24" s="81"/>
      <c r="M24" s="81">
        <v>7666</v>
      </c>
      <c r="O24" s="20"/>
    </row>
    <row r="25" spans="1:15" ht="20.100000000000001" customHeight="1" x14ac:dyDescent="0.55000000000000004">
      <c r="A25" s="34" t="s">
        <v>29</v>
      </c>
      <c r="B25" s="25"/>
      <c r="C25" s="25"/>
      <c r="E25" s="129"/>
      <c r="F25" s="95"/>
      <c r="G25" s="81">
        <v>28931</v>
      </c>
      <c r="H25" s="81"/>
      <c r="I25" s="81">
        <v>12465</v>
      </c>
      <c r="J25" s="81"/>
      <c r="K25" s="81">
        <v>27468</v>
      </c>
      <c r="L25" s="81"/>
      <c r="M25" s="81">
        <v>11032</v>
      </c>
      <c r="O25" s="20"/>
    </row>
    <row r="26" spans="1:15" ht="20.100000000000001" customHeight="1" x14ac:dyDescent="0.55000000000000004">
      <c r="A26" s="127" t="s">
        <v>13</v>
      </c>
      <c r="B26" s="25"/>
      <c r="C26" s="25"/>
      <c r="E26" s="82"/>
      <c r="F26" s="130"/>
      <c r="G26" s="88">
        <f>SUM(G18:H25)</f>
        <v>135599</v>
      </c>
      <c r="H26" s="87"/>
      <c r="I26" s="88">
        <f>SUM(I18:J25)</f>
        <v>119803</v>
      </c>
      <c r="J26" s="87"/>
      <c r="K26" s="88">
        <f>SUM(K18:L25)</f>
        <v>184569</v>
      </c>
      <c r="L26" s="87"/>
      <c r="M26" s="88">
        <f>SUM(M18:M25)</f>
        <v>168669</v>
      </c>
      <c r="O26" s="20"/>
    </row>
    <row r="27" spans="1:15" ht="20.100000000000001" customHeight="1" thickBot="1" x14ac:dyDescent="0.6">
      <c r="A27" s="33" t="s">
        <v>37</v>
      </c>
      <c r="B27" s="25"/>
      <c r="C27" s="25"/>
      <c r="E27" s="82"/>
      <c r="F27" s="130"/>
      <c r="G27" s="89">
        <f>SUM(G16+G26)</f>
        <v>974768</v>
      </c>
      <c r="H27" s="87"/>
      <c r="I27" s="89">
        <f>SUM(I16+I26)</f>
        <v>1047647</v>
      </c>
      <c r="J27" s="87"/>
      <c r="K27" s="89">
        <f>SUM(K16+K26)</f>
        <v>763509</v>
      </c>
      <c r="L27" s="87"/>
      <c r="M27" s="89">
        <f>SUM(M16+M26)</f>
        <v>873077</v>
      </c>
      <c r="O27" s="20"/>
    </row>
    <row r="28" spans="1:15" ht="20.100000000000001" customHeight="1" thickTop="1" x14ac:dyDescent="0.55000000000000004">
      <c r="A28" s="33"/>
      <c r="B28" s="25"/>
      <c r="C28" s="25"/>
      <c r="E28" s="82"/>
      <c r="F28" s="130"/>
      <c r="G28" s="87"/>
      <c r="H28" s="87"/>
      <c r="I28" s="87"/>
      <c r="J28" s="87"/>
      <c r="K28" s="87"/>
      <c r="L28" s="87"/>
      <c r="M28" s="87"/>
      <c r="O28" s="20"/>
    </row>
    <row r="29" spans="1:15" ht="21.75" customHeight="1" x14ac:dyDescent="0.55000000000000004">
      <c r="A29" s="20" t="s">
        <v>0</v>
      </c>
    </row>
    <row r="30" spans="1:15" ht="21.75" customHeight="1" x14ac:dyDescent="0.55000000000000004">
      <c r="A30" s="134" t="s">
        <v>85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9"/>
    </row>
    <row r="31" spans="1:15" ht="21.75" customHeight="1" x14ac:dyDescent="0.55000000000000004">
      <c r="A31" s="134" t="s">
        <v>117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9"/>
    </row>
    <row r="32" spans="1:15" ht="21.75" customHeight="1" x14ac:dyDescent="0.55000000000000004">
      <c r="A32" s="134" t="s">
        <v>173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9"/>
    </row>
    <row r="33" spans="1:15" ht="21.75" customHeight="1" x14ac:dyDescent="0.55000000000000004">
      <c r="A33" s="22"/>
      <c r="B33" s="22"/>
      <c r="C33" s="22"/>
      <c r="D33" s="22"/>
      <c r="E33" s="22"/>
      <c r="F33" s="23"/>
      <c r="H33" s="23"/>
      <c r="J33" s="23"/>
      <c r="L33" s="23"/>
      <c r="M33" s="24" t="s">
        <v>1</v>
      </c>
      <c r="N33" s="23"/>
      <c r="O33" s="23"/>
    </row>
    <row r="34" spans="1:15" ht="21.75" customHeight="1" x14ac:dyDescent="0.55000000000000004">
      <c r="A34" s="22"/>
      <c r="B34" s="22"/>
      <c r="C34" s="22"/>
      <c r="D34" s="22"/>
      <c r="E34" s="22"/>
      <c r="F34" s="23"/>
      <c r="G34" s="135" t="s">
        <v>24</v>
      </c>
      <c r="H34" s="135"/>
      <c r="I34" s="135"/>
      <c r="J34" s="23"/>
      <c r="K34" s="135" t="s">
        <v>25</v>
      </c>
      <c r="L34" s="135"/>
      <c r="M34" s="135"/>
      <c r="N34" s="135"/>
      <c r="O34" s="23"/>
    </row>
    <row r="35" spans="1:15" ht="21.75" customHeight="1" x14ac:dyDescent="0.55000000000000004">
      <c r="A35" s="25"/>
      <c r="B35" s="25"/>
      <c r="C35" s="25"/>
      <c r="E35" s="27" t="s">
        <v>5</v>
      </c>
      <c r="F35" s="26"/>
      <c r="G35" s="27" t="str">
        <f>"31 March 2017"</f>
        <v>31 March 2017</v>
      </c>
      <c r="H35" s="26"/>
      <c r="I35" s="27" t="str">
        <f>"31 December 2016"</f>
        <v>31 December 2016</v>
      </c>
      <c r="J35" s="29"/>
      <c r="K35" s="27" t="str">
        <f>"31 March 2017"</f>
        <v>31 March 2017</v>
      </c>
      <c r="L35" s="28"/>
      <c r="M35" s="27" t="str">
        <f>"31 December 2016"</f>
        <v>31 December 2016</v>
      </c>
      <c r="N35" s="28"/>
    </row>
    <row r="36" spans="1:15" ht="21.75" customHeight="1" x14ac:dyDescent="0.55000000000000004">
      <c r="A36" s="34"/>
      <c r="B36" s="25"/>
      <c r="C36" s="25"/>
      <c r="E36" s="31"/>
      <c r="F36" s="26"/>
      <c r="G36" s="31" t="s">
        <v>3</v>
      </c>
      <c r="H36" s="26"/>
      <c r="I36" s="30" t="s">
        <v>4</v>
      </c>
      <c r="J36" s="29"/>
      <c r="K36" s="31" t="s">
        <v>3</v>
      </c>
      <c r="L36" s="28"/>
      <c r="M36" s="30" t="s">
        <v>4</v>
      </c>
      <c r="N36" s="28"/>
    </row>
    <row r="37" spans="1:15" ht="21.75" customHeight="1" x14ac:dyDescent="0.55000000000000004">
      <c r="A37" s="25"/>
      <c r="B37" s="25"/>
      <c r="C37" s="25"/>
      <c r="E37" s="31"/>
      <c r="F37" s="26"/>
      <c r="G37" s="31" t="s">
        <v>2</v>
      </c>
      <c r="H37" s="26"/>
      <c r="I37" s="32"/>
      <c r="J37" s="29"/>
      <c r="K37" s="31" t="s">
        <v>2</v>
      </c>
      <c r="L37" s="28"/>
      <c r="M37" s="32"/>
      <c r="N37" s="28"/>
    </row>
    <row r="38" spans="1:15" ht="20.100000000000001" customHeight="1" x14ac:dyDescent="0.55000000000000004">
      <c r="A38" s="33" t="s">
        <v>38</v>
      </c>
      <c r="B38" s="25"/>
      <c r="F38" s="23"/>
      <c r="G38" s="26"/>
      <c r="H38" s="23"/>
      <c r="I38" s="26"/>
      <c r="J38" s="23"/>
      <c r="K38" s="26"/>
      <c r="O38" s="20"/>
    </row>
    <row r="39" spans="1:15" ht="20.100000000000001" customHeight="1" x14ac:dyDescent="0.55000000000000004">
      <c r="A39" s="33" t="s">
        <v>14</v>
      </c>
      <c r="B39" s="25"/>
      <c r="D39" s="25"/>
      <c r="O39" s="20"/>
    </row>
    <row r="40" spans="1:15" ht="20.100000000000001" customHeight="1" x14ac:dyDescent="0.55000000000000004">
      <c r="A40" s="34" t="s">
        <v>134</v>
      </c>
      <c r="B40" s="25"/>
      <c r="D40" s="25"/>
      <c r="E40" s="36">
        <v>13</v>
      </c>
      <c r="F40" s="38"/>
      <c r="G40" s="81">
        <v>134161</v>
      </c>
      <c r="H40" s="81"/>
      <c r="I40" s="81">
        <v>255790</v>
      </c>
      <c r="J40" s="81"/>
      <c r="K40" s="81">
        <v>50000</v>
      </c>
      <c r="L40" s="81"/>
      <c r="M40" s="81">
        <v>180000</v>
      </c>
      <c r="O40" s="20"/>
    </row>
    <row r="41" spans="1:15" ht="20.100000000000001" customHeight="1" x14ac:dyDescent="0.55000000000000004">
      <c r="A41" s="34" t="s">
        <v>140</v>
      </c>
      <c r="B41" s="25"/>
      <c r="D41" s="25"/>
      <c r="E41" s="36">
        <v>2</v>
      </c>
      <c r="F41" s="38"/>
      <c r="G41" s="81">
        <v>0</v>
      </c>
      <c r="H41" s="81"/>
      <c r="I41" s="81">
        <v>0</v>
      </c>
      <c r="J41" s="81"/>
      <c r="K41" s="81">
        <v>35000</v>
      </c>
      <c r="L41" s="81"/>
      <c r="M41" s="81">
        <v>45000</v>
      </c>
      <c r="O41" s="20"/>
    </row>
    <row r="42" spans="1:15" ht="20.100000000000001" customHeight="1" x14ac:dyDescent="0.55000000000000004">
      <c r="A42" s="34" t="s">
        <v>70</v>
      </c>
      <c r="B42" s="25"/>
      <c r="D42" s="25"/>
      <c r="E42" s="36" t="s">
        <v>193</v>
      </c>
      <c r="F42" s="38"/>
      <c r="G42" s="81">
        <v>292925</v>
      </c>
      <c r="H42" s="81"/>
      <c r="I42" s="81">
        <v>260912</v>
      </c>
      <c r="J42" s="81"/>
      <c r="K42" s="81">
        <v>226668</v>
      </c>
      <c r="L42" s="81"/>
      <c r="M42" s="81">
        <v>206973</v>
      </c>
      <c r="O42" s="20"/>
    </row>
    <row r="43" spans="1:15" ht="20.100000000000001" customHeight="1" x14ac:dyDescent="0.55000000000000004">
      <c r="A43" s="34" t="s">
        <v>88</v>
      </c>
      <c r="B43" s="25"/>
      <c r="D43" s="25"/>
      <c r="F43" s="38"/>
      <c r="G43" s="82"/>
      <c r="H43" s="81"/>
      <c r="I43" s="82"/>
      <c r="J43" s="81"/>
      <c r="K43" s="82"/>
      <c r="L43" s="81"/>
      <c r="M43" s="82"/>
      <c r="O43" s="20"/>
    </row>
    <row r="44" spans="1:15" ht="20.100000000000001" customHeight="1" x14ac:dyDescent="0.55000000000000004">
      <c r="A44" s="34" t="s">
        <v>177</v>
      </c>
      <c r="B44" s="25"/>
      <c r="D44" s="25"/>
      <c r="E44" s="36">
        <v>15</v>
      </c>
      <c r="F44" s="38"/>
      <c r="G44" s="81">
        <v>1436</v>
      </c>
      <c r="H44" s="81"/>
      <c r="I44" s="81">
        <v>1411</v>
      </c>
      <c r="J44" s="81"/>
      <c r="K44" s="81">
        <v>889</v>
      </c>
      <c r="L44" s="81"/>
      <c r="M44" s="81">
        <v>875</v>
      </c>
      <c r="O44" s="20"/>
    </row>
    <row r="45" spans="1:15" ht="20.100000000000001" customHeight="1" x14ac:dyDescent="0.55000000000000004">
      <c r="A45" s="34" t="s">
        <v>178</v>
      </c>
      <c r="B45" s="25"/>
      <c r="D45" s="25"/>
      <c r="E45" s="36">
        <v>16</v>
      </c>
      <c r="F45" s="38"/>
      <c r="G45" s="81">
        <v>15616</v>
      </c>
      <c r="H45" s="81"/>
      <c r="I45" s="81">
        <v>47800</v>
      </c>
      <c r="J45" s="81"/>
      <c r="K45" s="81">
        <v>15616</v>
      </c>
      <c r="L45" s="81"/>
      <c r="M45" s="81">
        <v>47800</v>
      </c>
      <c r="O45" s="20"/>
    </row>
    <row r="46" spans="1:15" ht="20.100000000000001" customHeight="1" x14ac:dyDescent="0.55000000000000004">
      <c r="A46" s="34" t="s">
        <v>89</v>
      </c>
      <c r="B46" s="25"/>
      <c r="D46" s="25"/>
      <c r="E46" s="36"/>
      <c r="F46" s="38"/>
      <c r="G46" s="81">
        <v>6248</v>
      </c>
      <c r="H46" s="81"/>
      <c r="I46" s="81">
        <v>4113</v>
      </c>
      <c r="J46" s="81"/>
      <c r="K46" s="81">
        <v>1019</v>
      </c>
      <c r="L46" s="81"/>
      <c r="M46" s="81">
        <v>0</v>
      </c>
      <c r="O46" s="20"/>
    </row>
    <row r="47" spans="1:15" ht="20.100000000000001" customHeight="1" x14ac:dyDescent="0.55000000000000004">
      <c r="A47" s="34" t="s">
        <v>30</v>
      </c>
      <c r="B47" s="25"/>
      <c r="D47" s="25"/>
      <c r="E47" s="36"/>
      <c r="F47" s="38"/>
      <c r="G47" s="81">
        <v>79572</v>
      </c>
      <c r="H47" s="81"/>
      <c r="I47" s="81">
        <v>84350</v>
      </c>
      <c r="J47" s="81"/>
      <c r="K47" s="81">
        <v>69265</v>
      </c>
      <c r="L47" s="81"/>
      <c r="M47" s="81">
        <v>75411</v>
      </c>
      <c r="O47" s="20"/>
    </row>
    <row r="48" spans="1:15" ht="20.100000000000001" customHeight="1" x14ac:dyDescent="0.55000000000000004">
      <c r="A48" s="33" t="s">
        <v>15</v>
      </c>
      <c r="B48" s="25"/>
      <c r="D48" s="25"/>
      <c r="E48" s="38"/>
      <c r="F48" s="38"/>
      <c r="G48" s="88">
        <f>SUM(G40:G47)</f>
        <v>529958</v>
      </c>
      <c r="H48" s="81"/>
      <c r="I48" s="88">
        <f>SUM(I40:I47)</f>
        <v>654376</v>
      </c>
      <c r="J48" s="81"/>
      <c r="K48" s="88">
        <f>SUM(K40:K47)</f>
        <v>398457</v>
      </c>
      <c r="L48" s="81"/>
      <c r="M48" s="88">
        <f>SUM(M40:M47)</f>
        <v>556059</v>
      </c>
      <c r="O48" s="20"/>
    </row>
    <row r="49" spans="1:15" ht="20.100000000000001" customHeight="1" x14ac:dyDescent="0.55000000000000004">
      <c r="A49" s="33" t="s">
        <v>16</v>
      </c>
      <c r="B49" s="25"/>
      <c r="D49" s="25"/>
      <c r="E49" s="38"/>
      <c r="F49" s="38"/>
      <c r="O49" s="20"/>
    </row>
    <row r="50" spans="1:15" ht="20.100000000000001" customHeight="1" x14ac:dyDescent="0.55000000000000004">
      <c r="A50" s="34" t="s">
        <v>179</v>
      </c>
      <c r="B50" s="25"/>
      <c r="D50" s="25"/>
      <c r="E50" s="36"/>
      <c r="F50" s="38"/>
      <c r="G50" s="81"/>
      <c r="H50" s="81"/>
      <c r="I50" s="81"/>
      <c r="J50" s="81"/>
      <c r="K50" s="81"/>
      <c r="L50" s="81"/>
      <c r="M50" s="81"/>
      <c r="O50" s="20"/>
    </row>
    <row r="51" spans="1:15" ht="20.100000000000001" customHeight="1" x14ac:dyDescent="0.55000000000000004">
      <c r="A51" s="34" t="s">
        <v>90</v>
      </c>
      <c r="B51" s="25"/>
      <c r="D51" s="25"/>
      <c r="E51" s="36">
        <v>15</v>
      </c>
      <c r="F51" s="38"/>
      <c r="G51" s="81">
        <v>3186</v>
      </c>
      <c r="H51" s="81"/>
      <c r="I51" s="81">
        <v>3555</v>
      </c>
      <c r="J51" s="81"/>
      <c r="K51" s="81">
        <v>2514</v>
      </c>
      <c r="L51" s="81"/>
      <c r="M51" s="81">
        <v>2742</v>
      </c>
      <c r="O51" s="20"/>
    </row>
    <row r="52" spans="1:15" ht="20.100000000000001" customHeight="1" x14ac:dyDescent="0.55000000000000004">
      <c r="A52" s="34" t="s">
        <v>180</v>
      </c>
      <c r="B52" s="25"/>
      <c r="D52" s="25"/>
      <c r="E52" s="36">
        <v>16</v>
      </c>
      <c r="F52" s="38"/>
      <c r="G52" s="81">
        <v>44478</v>
      </c>
      <c r="H52" s="81"/>
      <c r="I52" s="81">
        <v>14699</v>
      </c>
      <c r="J52" s="81"/>
      <c r="K52" s="81">
        <v>44478</v>
      </c>
      <c r="L52" s="81"/>
      <c r="M52" s="81">
        <v>14699</v>
      </c>
      <c r="O52" s="20"/>
    </row>
    <row r="53" spans="1:15" ht="20.100000000000001" customHeight="1" x14ac:dyDescent="0.55000000000000004">
      <c r="A53" s="34" t="s">
        <v>64</v>
      </c>
      <c r="B53" s="25"/>
      <c r="D53" s="25"/>
      <c r="E53" s="36">
        <v>17</v>
      </c>
      <c r="F53" s="38"/>
      <c r="G53" s="81">
        <v>15063</v>
      </c>
      <c r="H53" s="81"/>
      <c r="I53" s="81">
        <v>14685</v>
      </c>
      <c r="J53" s="81"/>
      <c r="K53" s="81">
        <v>10313</v>
      </c>
      <c r="L53" s="81"/>
      <c r="M53" s="81">
        <v>9975</v>
      </c>
      <c r="O53" s="20"/>
    </row>
    <row r="54" spans="1:15" ht="20.100000000000001" customHeight="1" x14ac:dyDescent="0.55000000000000004">
      <c r="A54" s="33" t="s">
        <v>17</v>
      </c>
      <c r="B54" s="25"/>
      <c r="D54" s="25"/>
      <c r="E54" s="38"/>
      <c r="F54" s="38"/>
      <c r="G54" s="88">
        <f>SUM(G51:G53)</f>
        <v>62727</v>
      </c>
      <c r="H54" s="81"/>
      <c r="I54" s="88">
        <f>SUM(I51:I53)</f>
        <v>32939</v>
      </c>
      <c r="J54" s="81"/>
      <c r="K54" s="88">
        <f>SUM(K51:K53)</f>
        <v>57305</v>
      </c>
      <c r="L54" s="81"/>
      <c r="M54" s="88">
        <f>SUM(M51:M53)</f>
        <v>27416</v>
      </c>
      <c r="O54" s="20"/>
    </row>
    <row r="55" spans="1:15" ht="20.100000000000001" customHeight="1" x14ac:dyDescent="0.55000000000000004">
      <c r="A55" s="33" t="s">
        <v>26</v>
      </c>
      <c r="B55" s="25"/>
      <c r="D55" s="25"/>
      <c r="E55" s="38"/>
      <c r="F55" s="38"/>
      <c r="G55" s="88">
        <f>SUM(G48,G54)</f>
        <v>592685</v>
      </c>
      <c r="H55" s="81"/>
      <c r="I55" s="88">
        <f>SUM(I48,I54)</f>
        <v>687315</v>
      </c>
      <c r="J55" s="81"/>
      <c r="K55" s="88">
        <f>SUM(K48,K54)</f>
        <v>455762</v>
      </c>
      <c r="L55" s="81"/>
      <c r="M55" s="88">
        <f>SUM(M48,M54)</f>
        <v>583475</v>
      </c>
      <c r="O55" s="20"/>
    </row>
    <row r="56" spans="1:15" ht="20.100000000000001" customHeight="1" x14ac:dyDescent="0.55000000000000004">
      <c r="A56" s="33"/>
      <c r="B56" s="25"/>
      <c r="D56" s="25"/>
      <c r="E56" s="38"/>
      <c r="F56" s="38"/>
      <c r="O56" s="20"/>
    </row>
    <row r="57" spans="1:15" ht="20.100000000000001" customHeight="1" x14ac:dyDescent="0.55000000000000004">
      <c r="A57" s="20" t="s">
        <v>0</v>
      </c>
      <c r="B57" s="25"/>
      <c r="D57" s="25"/>
      <c r="E57" s="38"/>
      <c r="F57" s="38"/>
      <c r="O57" s="20"/>
    </row>
    <row r="58" spans="1:15" ht="20.100000000000001" customHeight="1" x14ac:dyDescent="0.55000000000000004">
      <c r="A58" s="33"/>
      <c r="B58" s="25"/>
      <c r="D58" s="25"/>
      <c r="E58" s="38"/>
      <c r="F58" s="38"/>
      <c r="G58" s="87"/>
      <c r="H58" s="81"/>
      <c r="I58" s="87"/>
      <c r="J58" s="81"/>
      <c r="K58" s="87"/>
      <c r="L58" s="81"/>
      <c r="M58" s="87"/>
      <c r="O58" s="20"/>
    </row>
    <row r="59" spans="1:15" ht="21.75" customHeight="1" x14ac:dyDescent="0.55000000000000004">
      <c r="A59" s="134" t="s">
        <v>85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9"/>
    </row>
    <row r="60" spans="1:15" ht="21.75" customHeight="1" x14ac:dyDescent="0.55000000000000004">
      <c r="A60" s="134" t="s">
        <v>117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9"/>
    </row>
    <row r="61" spans="1:15" ht="21.75" customHeight="1" x14ac:dyDescent="0.55000000000000004">
      <c r="A61" s="134" t="s">
        <v>173</v>
      </c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9"/>
    </row>
    <row r="62" spans="1:15" ht="21.75" customHeight="1" x14ac:dyDescent="0.55000000000000004">
      <c r="A62" s="22"/>
      <c r="B62" s="22"/>
      <c r="C62" s="22"/>
      <c r="D62" s="22"/>
      <c r="E62" s="22"/>
      <c r="F62" s="23"/>
      <c r="H62" s="23"/>
      <c r="J62" s="23"/>
      <c r="L62" s="23"/>
      <c r="M62" s="24" t="s">
        <v>1</v>
      </c>
      <c r="N62" s="23"/>
      <c r="O62" s="23"/>
    </row>
    <row r="63" spans="1:15" ht="21.75" customHeight="1" x14ac:dyDescent="0.55000000000000004">
      <c r="A63" s="22"/>
      <c r="B63" s="22"/>
      <c r="C63" s="22"/>
      <c r="D63" s="22"/>
      <c r="E63" s="22"/>
      <c r="F63" s="23"/>
      <c r="G63" s="135" t="s">
        <v>24</v>
      </c>
      <c r="H63" s="135"/>
      <c r="I63" s="135"/>
      <c r="J63" s="23"/>
      <c r="K63" s="135" t="s">
        <v>25</v>
      </c>
      <c r="L63" s="135"/>
      <c r="M63" s="135"/>
      <c r="N63" s="135"/>
      <c r="O63" s="23"/>
    </row>
    <row r="64" spans="1:15" ht="21.75" customHeight="1" x14ac:dyDescent="0.55000000000000004">
      <c r="A64" s="25"/>
      <c r="B64" s="25"/>
      <c r="C64" s="25"/>
      <c r="E64" s="27" t="s">
        <v>5</v>
      </c>
      <c r="F64" s="26"/>
      <c r="G64" s="27" t="str">
        <f>"31 March 2017"</f>
        <v>31 March 2017</v>
      </c>
      <c r="H64" s="26"/>
      <c r="I64" s="27" t="str">
        <f>"31 December 2016"</f>
        <v>31 December 2016</v>
      </c>
      <c r="J64" s="29"/>
      <c r="K64" s="27" t="str">
        <f>"31 March 2017"</f>
        <v>31 March 2017</v>
      </c>
      <c r="L64" s="28"/>
      <c r="M64" s="27" t="str">
        <f>"31 December 2016"</f>
        <v>31 December 2016</v>
      </c>
      <c r="N64" s="28"/>
    </row>
    <row r="65" spans="1:15" ht="21.75" customHeight="1" x14ac:dyDescent="0.55000000000000004">
      <c r="A65" s="34"/>
      <c r="B65" s="25"/>
      <c r="C65" s="25"/>
      <c r="E65" s="31"/>
      <c r="F65" s="26"/>
      <c r="G65" s="31" t="s">
        <v>3</v>
      </c>
      <c r="H65" s="26"/>
      <c r="I65" s="30" t="s">
        <v>4</v>
      </c>
      <c r="J65" s="29"/>
      <c r="K65" s="31" t="s">
        <v>3</v>
      </c>
      <c r="L65" s="28"/>
      <c r="M65" s="30" t="s">
        <v>4</v>
      </c>
      <c r="N65" s="28"/>
    </row>
    <row r="66" spans="1:15" ht="21.75" customHeight="1" x14ac:dyDescent="0.55000000000000004">
      <c r="A66" s="25"/>
      <c r="B66" s="25"/>
      <c r="C66" s="25"/>
      <c r="E66" s="31"/>
      <c r="F66" s="26"/>
      <c r="G66" s="31" t="s">
        <v>2</v>
      </c>
      <c r="H66" s="26"/>
      <c r="I66" s="32"/>
      <c r="J66" s="29"/>
      <c r="K66" s="31" t="s">
        <v>2</v>
      </c>
      <c r="L66" s="28"/>
      <c r="M66" s="32"/>
      <c r="N66" s="28"/>
    </row>
    <row r="67" spans="1:15" ht="20.100000000000001" customHeight="1" x14ac:dyDescent="0.55000000000000004">
      <c r="A67" s="33" t="s">
        <v>18</v>
      </c>
      <c r="B67" s="25"/>
      <c r="D67" s="25"/>
      <c r="E67" s="38"/>
      <c r="F67" s="38"/>
      <c r="G67" s="39"/>
      <c r="H67" s="38"/>
      <c r="I67" s="39"/>
      <c r="J67" s="38"/>
      <c r="K67" s="39"/>
      <c r="L67" s="39"/>
      <c r="M67" s="39"/>
      <c r="O67" s="20"/>
    </row>
    <row r="68" spans="1:15" ht="20.100000000000001" customHeight="1" x14ac:dyDescent="0.55000000000000004">
      <c r="A68" s="25" t="s">
        <v>31</v>
      </c>
      <c r="B68" s="25"/>
      <c r="D68" s="25"/>
      <c r="E68" s="36"/>
      <c r="F68" s="38"/>
      <c r="G68" s="20"/>
      <c r="H68" s="38"/>
      <c r="I68" s="20"/>
      <c r="J68" s="38"/>
      <c r="K68" s="20"/>
      <c r="L68" s="20"/>
      <c r="M68" s="20"/>
      <c r="O68" s="20"/>
    </row>
    <row r="69" spans="1:15" ht="20.100000000000001" customHeight="1" x14ac:dyDescent="0.55000000000000004">
      <c r="A69" s="25" t="s">
        <v>181</v>
      </c>
      <c r="D69" s="25"/>
      <c r="F69" s="38"/>
      <c r="G69" s="20"/>
      <c r="H69" s="38"/>
      <c r="I69" s="20"/>
      <c r="J69" s="38"/>
      <c r="K69" s="20"/>
      <c r="L69" s="20"/>
      <c r="M69" s="20"/>
      <c r="O69" s="20"/>
    </row>
    <row r="70" spans="1:15" ht="20.100000000000001" customHeight="1" thickBot="1" x14ac:dyDescent="0.6">
      <c r="A70" s="25" t="s">
        <v>141</v>
      </c>
      <c r="D70" s="25"/>
      <c r="E70" s="36"/>
      <c r="F70" s="38"/>
      <c r="G70" s="84">
        <v>320536</v>
      </c>
      <c r="H70" s="81"/>
      <c r="I70" s="84">
        <v>320536</v>
      </c>
      <c r="J70" s="81"/>
      <c r="K70" s="84">
        <v>320536</v>
      </c>
      <c r="L70" s="81"/>
      <c r="M70" s="84">
        <v>320536</v>
      </c>
      <c r="O70" s="20"/>
    </row>
    <row r="71" spans="1:15" ht="20.100000000000001" customHeight="1" thickTop="1" x14ac:dyDescent="0.55000000000000004">
      <c r="A71" s="25" t="s">
        <v>182</v>
      </c>
      <c r="D71" s="25"/>
      <c r="E71" s="38"/>
      <c r="F71" s="38"/>
      <c r="G71" s="81"/>
      <c r="H71" s="81"/>
      <c r="I71" s="81"/>
      <c r="J71" s="81"/>
      <c r="K71" s="81"/>
      <c r="L71" s="81"/>
      <c r="M71" s="81"/>
      <c r="O71" s="20"/>
    </row>
    <row r="72" spans="1:15" ht="20.100000000000001" customHeight="1" x14ac:dyDescent="0.55000000000000004">
      <c r="A72" s="25" t="s">
        <v>183</v>
      </c>
      <c r="B72" s="25"/>
      <c r="E72" s="36">
        <v>19</v>
      </c>
      <c r="F72" s="38"/>
      <c r="G72" s="81">
        <v>254298</v>
      </c>
      <c r="H72" s="81"/>
      <c r="I72" s="81">
        <v>254298</v>
      </c>
      <c r="J72" s="81"/>
      <c r="K72" s="81">
        <v>254298</v>
      </c>
      <c r="L72" s="81"/>
      <c r="M72" s="81">
        <v>254298</v>
      </c>
      <c r="O72" s="20"/>
    </row>
    <row r="73" spans="1:15" ht="20.100000000000001" customHeight="1" x14ac:dyDescent="0.55000000000000004">
      <c r="A73" s="34" t="s">
        <v>48</v>
      </c>
      <c r="D73" s="25"/>
      <c r="E73" s="36">
        <v>19</v>
      </c>
      <c r="F73" s="38"/>
      <c r="G73" s="85">
        <v>117144</v>
      </c>
      <c r="H73" s="81"/>
      <c r="I73" s="85">
        <v>117144</v>
      </c>
      <c r="J73" s="81"/>
      <c r="K73" s="85">
        <v>117144</v>
      </c>
      <c r="L73" s="81"/>
      <c r="M73" s="85">
        <v>117144</v>
      </c>
      <c r="O73" s="20"/>
    </row>
    <row r="74" spans="1:15" ht="20.100000000000001" customHeight="1" x14ac:dyDescent="0.55000000000000004">
      <c r="A74" s="25" t="s">
        <v>9</v>
      </c>
      <c r="B74" s="25"/>
      <c r="D74" s="25"/>
      <c r="E74" s="38"/>
      <c r="F74" s="38"/>
      <c r="G74" s="81"/>
      <c r="H74" s="81"/>
      <c r="I74" s="81"/>
      <c r="J74" s="81"/>
      <c r="K74" s="81"/>
      <c r="L74" s="81"/>
      <c r="M74" s="81"/>
      <c r="O74" s="20"/>
    </row>
    <row r="75" spans="1:15" ht="20.100000000000001" customHeight="1" x14ac:dyDescent="0.55000000000000004">
      <c r="A75" s="25" t="s">
        <v>32</v>
      </c>
      <c r="D75" s="25"/>
      <c r="E75" s="36"/>
      <c r="F75" s="38"/>
      <c r="G75" s="85">
        <v>25430</v>
      </c>
      <c r="H75" s="81"/>
      <c r="I75" s="85">
        <v>25430</v>
      </c>
      <c r="J75" s="81"/>
      <c r="K75" s="85">
        <v>25430</v>
      </c>
      <c r="L75" s="81"/>
      <c r="M75" s="85">
        <v>25430</v>
      </c>
      <c r="O75" s="20"/>
    </row>
    <row r="76" spans="1:15" ht="20.100000000000001" customHeight="1" x14ac:dyDescent="0.55000000000000004">
      <c r="A76" s="25" t="s">
        <v>184</v>
      </c>
      <c r="D76" s="25"/>
      <c r="E76" s="36"/>
      <c r="F76" s="38"/>
      <c r="G76" s="85">
        <v>-11057</v>
      </c>
      <c r="H76" s="81"/>
      <c r="I76" s="85">
        <v>-33870</v>
      </c>
      <c r="J76" s="81"/>
      <c r="K76" s="85">
        <v>-89125</v>
      </c>
      <c r="L76" s="81"/>
      <c r="M76" s="85">
        <v>-107270</v>
      </c>
      <c r="O76" s="20"/>
    </row>
    <row r="77" spans="1:15" s="20" customFormat="1" ht="21" customHeight="1" x14ac:dyDescent="0.55000000000000004">
      <c r="A77" s="29" t="s">
        <v>74</v>
      </c>
      <c r="B77" s="36"/>
      <c r="C77" s="36"/>
      <c r="D77" s="36"/>
      <c r="E77" s="38"/>
      <c r="F77" s="38"/>
      <c r="G77" s="90">
        <f>SUM(G72:G76)</f>
        <v>385815</v>
      </c>
      <c r="H77" s="81"/>
      <c r="I77" s="90">
        <f>SUM(I72:I76)</f>
        <v>363002</v>
      </c>
      <c r="J77" s="81"/>
      <c r="K77" s="90">
        <f>SUM(K72:K76)</f>
        <v>307747</v>
      </c>
      <c r="L77" s="81"/>
      <c r="M77" s="90">
        <f>SUM(M72:M76)</f>
        <v>289602</v>
      </c>
    </row>
    <row r="78" spans="1:15" s="20" customFormat="1" ht="21" customHeight="1" x14ac:dyDescent="0.55000000000000004">
      <c r="A78" s="29" t="s">
        <v>91</v>
      </c>
      <c r="B78" s="36"/>
      <c r="C78" s="36"/>
      <c r="D78" s="36"/>
      <c r="E78" s="36"/>
      <c r="F78" s="38"/>
      <c r="G78" s="86">
        <v>-3732</v>
      </c>
      <c r="H78" s="87"/>
      <c r="I78" s="86">
        <v>-2670</v>
      </c>
      <c r="J78" s="87"/>
      <c r="K78" s="86">
        <v>0</v>
      </c>
      <c r="L78" s="87"/>
      <c r="M78" s="86">
        <v>0</v>
      </c>
    </row>
    <row r="79" spans="1:15" s="20" customFormat="1" ht="21" customHeight="1" x14ac:dyDescent="0.55000000000000004">
      <c r="A79" s="44" t="s">
        <v>114</v>
      </c>
      <c r="B79" s="36"/>
      <c r="C79" s="36"/>
      <c r="D79" s="36"/>
      <c r="E79" s="38"/>
      <c r="F79" s="38"/>
      <c r="G79" s="90">
        <f>SUM(G77:G78)</f>
        <v>382083</v>
      </c>
      <c r="H79" s="81"/>
      <c r="I79" s="90">
        <f>SUM(I77:I78)</f>
        <v>360332</v>
      </c>
      <c r="J79" s="81"/>
      <c r="K79" s="90">
        <f>SUM(K77:K78)</f>
        <v>307747</v>
      </c>
      <c r="L79" s="81"/>
      <c r="M79" s="90">
        <f>SUM(M77:M78)</f>
        <v>289602</v>
      </c>
    </row>
    <row r="80" spans="1:15" s="20" customFormat="1" ht="21" customHeight="1" thickBot="1" x14ac:dyDescent="0.6">
      <c r="A80" s="44" t="s">
        <v>115</v>
      </c>
      <c r="B80" s="36"/>
      <c r="C80" s="36"/>
      <c r="D80" s="36"/>
      <c r="E80" s="38"/>
      <c r="F80" s="38"/>
      <c r="G80" s="89">
        <f>SUM(G79,G55)</f>
        <v>974768</v>
      </c>
      <c r="H80" s="81"/>
      <c r="I80" s="89">
        <f>SUM(I79,I55)</f>
        <v>1047647</v>
      </c>
      <c r="J80" s="81"/>
      <c r="K80" s="89">
        <f>SUM(K79,K55)</f>
        <v>763509</v>
      </c>
      <c r="L80" s="81"/>
      <c r="M80" s="89">
        <f>SUM(M79,M55)</f>
        <v>873077</v>
      </c>
    </row>
    <row r="81" spans="1:15" ht="18.75" customHeight="1" thickTop="1" x14ac:dyDescent="0.55000000000000004">
      <c r="E81" s="38"/>
      <c r="F81" s="38"/>
      <c r="G81" s="81">
        <f>G80-G27</f>
        <v>0</v>
      </c>
      <c r="H81" s="81"/>
      <c r="I81" s="81">
        <f>I80-I27</f>
        <v>0</v>
      </c>
      <c r="J81" s="81"/>
      <c r="K81" s="81">
        <f>K80-K27</f>
        <v>0</v>
      </c>
      <c r="L81" s="81"/>
      <c r="M81" s="81">
        <f>M80-M27</f>
        <v>0</v>
      </c>
      <c r="O81" s="20"/>
    </row>
    <row r="82" spans="1:15" ht="18.75" customHeight="1" x14ac:dyDescent="0.55000000000000004">
      <c r="A82" s="20" t="s">
        <v>0</v>
      </c>
      <c r="E82" s="38"/>
      <c r="F82" s="38"/>
      <c r="G82" s="81"/>
      <c r="H82" s="81"/>
      <c r="I82" s="81"/>
      <c r="J82" s="81"/>
      <c r="K82" s="81"/>
      <c r="L82" s="81"/>
      <c r="M82" s="81"/>
      <c r="O82" s="20"/>
    </row>
    <row r="83" spans="1:15" ht="18.75" customHeight="1" x14ac:dyDescent="0.55000000000000004">
      <c r="E83" s="38"/>
      <c r="F83" s="38"/>
      <c r="G83" s="81"/>
      <c r="H83" s="81"/>
      <c r="I83" s="81"/>
      <c r="J83" s="81"/>
      <c r="K83" s="81"/>
      <c r="L83" s="81"/>
      <c r="M83" s="81"/>
      <c r="O83" s="20"/>
    </row>
    <row r="84" spans="1:15" ht="21.75" customHeight="1" x14ac:dyDescent="0.55000000000000004">
      <c r="A84" s="41"/>
      <c r="B84" s="42"/>
      <c r="C84" s="42"/>
    </row>
    <row r="85" spans="1:15" ht="21.75" customHeight="1" x14ac:dyDescent="0.55000000000000004">
      <c r="A85" s="20"/>
    </row>
    <row r="86" spans="1:15" ht="21.75" customHeight="1" x14ac:dyDescent="0.55000000000000004">
      <c r="A86" s="20"/>
      <c r="D86" s="21" t="s">
        <v>39</v>
      </c>
    </row>
    <row r="87" spans="1:15" ht="21.75" customHeight="1" x14ac:dyDescent="0.55000000000000004">
      <c r="A87" s="41"/>
      <c r="B87" s="42"/>
      <c r="C87" s="42"/>
    </row>
  </sheetData>
  <mergeCells count="15">
    <mergeCell ref="A30:N30"/>
    <mergeCell ref="A1:N1"/>
    <mergeCell ref="A2:N2"/>
    <mergeCell ref="A3:N3"/>
    <mergeCell ref="G5:I5"/>
    <mergeCell ref="K5:N5"/>
    <mergeCell ref="A61:N61"/>
    <mergeCell ref="G63:I63"/>
    <mergeCell ref="K63:N63"/>
    <mergeCell ref="A31:N31"/>
    <mergeCell ref="A32:N32"/>
    <mergeCell ref="G34:I34"/>
    <mergeCell ref="K34:N34"/>
    <mergeCell ref="A59:N59"/>
    <mergeCell ref="A60:N60"/>
  </mergeCells>
  <pageMargins left="0.78740157480314965" right="0.23622047244094491" top="0.78740157480314965" bottom="0.31496062992125984" header="0.19685039370078741" footer="0.19685039370078741"/>
  <pageSetup paperSize="9" scale="90" orientation="portrait" r:id="rId1"/>
  <headerFooter alignWithMargins="0"/>
  <rowBreaks count="2" manualBreakCount="2">
    <brk id="29" max="16383" man="1"/>
    <brk id="5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showGridLines="0" tabSelected="1" view="pageBreakPreview" topLeftCell="A49" zoomScaleNormal="75" zoomScaleSheetLayoutView="100" workbookViewId="0">
      <selection activeCell="C55" sqref="C55"/>
    </sheetView>
  </sheetViews>
  <sheetFormatPr defaultRowHeight="23.1" customHeight="1" x14ac:dyDescent="0.55000000000000004"/>
  <cols>
    <col min="1" max="1" width="9" style="21"/>
    <col min="2" max="2" width="11" style="21" customWidth="1"/>
    <col min="3" max="3" width="15.625" style="21" customWidth="1"/>
    <col min="4" max="4" width="7.25" style="21" customWidth="1"/>
    <col min="5" max="5" width="4.75" style="21" customWidth="1"/>
    <col min="6" max="6" width="1.625" style="21" customWidth="1"/>
    <col min="7" max="7" width="12.375" style="21" customWidth="1"/>
    <col min="8" max="8" width="1.375" style="21" customWidth="1"/>
    <col min="9" max="9" width="12.875" style="21" customWidth="1"/>
    <col min="10" max="10" width="1.375" style="21" customWidth="1"/>
    <col min="11" max="11" width="12.375" style="21" customWidth="1"/>
    <col min="12" max="12" width="2" style="21" customWidth="1"/>
    <col min="13" max="13" width="12.875" style="21" customWidth="1"/>
    <col min="14" max="14" width="0.125" style="21" customWidth="1"/>
    <col min="15" max="15" width="2.125" style="20" customWidth="1"/>
    <col min="16" max="16384" width="9" style="21"/>
  </cols>
  <sheetData>
    <row r="1" spans="1:14" s="20" customFormat="1" ht="23.1" customHeight="1" x14ac:dyDescent="0.55000000000000004">
      <c r="A1" s="39"/>
      <c r="B1" s="59"/>
      <c r="C1" s="59"/>
      <c r="D1" s="21"/>
      <c r="E1" s="21"/>
      <c r="F1" s="21"/>
      <c r="G1" s="21"/>
      <c r="H1" s="21"/>
      <c r="I1" s="21"/>
      <c r="J1" s="21"/>
      <c r="K1" s="21"/>
      <c r="L1" s="21"/>
      <c r="M1" s="60" t="s">
        <v>40</v>
      </c>
      <c r="N1" s="21"/>
    </row>
    <row r="2" spans="1:14" s="20" customFormat="1" ht="23.1" customHeight="1" x14ac:dyDescent="0.55000000000000004">
      <c r="A2" s="134" t="s">
        <v>92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9"/>
    </row>
    <row r="3" spans="1:14" s="20" customFormat="1" ht="23.1" customHeight="1" x14ac:dyDescent="0.55000000000000004">
      <c r="A3" s="134" t="s">
        <v>102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9"/>
    </row>
    <row r="4" spans="1:14" s="20" customFormat="1" ht="23.1" customHeight="1" x14ac:dyDescent="0.55000000000000004">
      <c r="A4" s="134" t="s">
        <v>185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9"/>
    </row>
    <row r="5" spans="1:14" s="20" customFormat="1" ht="23.1" customHeight="1" x14ac:dyDescent="0.55000000000000004">
      <c r="A5" s="22"/>
      <c r="B5" s="22"/>
      <c r="C5" s="22"/>
      <c r="D5" s="22"/>
      <c r="E5" s="22"/>
      <c r="F5" s="23"/>
      <c r="G5" s="21"/>
      <c r="H5" s="23"/>
      <c r="I5" s="21"/>
      <c r="J5" s="23"/>
      <c r="K5" s="21"/>
      <c r="L5" s="23"/>
      <c r="M5" s="24" t="s">
        <v>1</v>
      </c>
      <c r="N5" s="23"/>
    </row>
    <row r="6" spans="1:14" s="20" customFormat="1" ht="23.1" customHeight="1" x14ac:dyDescent="0.55000000000000004">
      <c r="A6" s="22"/>
      <c r="B6" s="22"/>
      <c r="C6" s="22"/>
      <c r="D6" s="22"/>
      <c r="E6" s="22"/>
      <c r="F6" s="23"/>
      <c r="G6" s="135" t="s">
        <v>24</v>
      </c>
      <c r="H6" s="135"/>
      <c r="I6" s="135"/>
      <c r="J6" s="23"/>
      <c r="K6" s="135" t="s">
        <v>25</v>
      </c>
      <c r="L6" s="135"/>
      <c r="M6" s="135"/>
      <c r="N6" s="23"/>
    </row>
    <row r="7" spans="1:14" s="20" customFormat="1" ht="23.1" customHeight="1" x14ac:dyDescent="0.55000000000000004">
      <c r="A7" s="25"/>
      <c r="B7" s="25"/>
      <c r="C7" s="25"/>
      <c r="D7" s="21"/>
      <c r="E7" s="128" t="s">
        <v>5</v>
      </c>
      <c r="F7" s="26"/>
      <c r="G7" s="77">
        <v>2017</v>
      </c>
      <c r="H7" s="61"/>
      <c r="I7" s="77">
        <v>2016</v>
      </c>
      <c r="J7" s="26"/>
      <c r="K7" s="77">
        <v>2017</v>
      </c>
      <c r="L7" s="61"/>
      <c r="M7" s="77">
        <v>2016</v>
      </c>
      <c r="N7" s="21"/>
    </row>
    <row r="8" spans="1:14" s="20" customFormat="1" ht="23.1" customHeight="1" x14ac:dyDescent="0.55000000000000004">
      <c r="A8" s="33" t="s">
        <v>58</v>
      </c>
      <c r="B8" s="25"/>
      <c r="C8" s="25"/>
      <c r="D8" s="21"/>
      <c r="E8" s="23"/>
      <c r="F8" s="26"/>
      <c r="G8" s="62"/>
      <c r="H8" s="61"/>
      <c r="I8" s="62"/>
      <c r="J8" s="26"/>
      <c r="K8" s="62"/>
      <c r="L8" s="61"/>
      <c r="M8" s="62"/>
      <c r="N8" s="21"/>
    </row>
    <row r="9" spans="1:14" s="20" customFormat="1" ht="23.1" customHeight="1" x14ac:dyDescent="0.55000000000000004">
      <c r="A9" s="33" t="s">
        <v>20</v>
      </c>
      <c r="B9" s="25"/>
      <c r="C9" s="25"/>
      <c r="D9" s="25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4" s="20" customFormat="1" ht="23.1" customHeight="1" x14ac:dyDescent="0.55000000000000004">
      <c r="A10" s="34" t="s">
        <v>132</v>
      </c>
      <c r="B10" s="21"/>
      <c r="C10" s="25"/>
      <c r="D10" s="35"/>
      <c r="E10" s="36">
        <v>2</v>
      </c>
      <c r="F10" s="21"/>
      <c r="G10" s="85">
        <v>234809</v>
      </c>
      <c r="H10" s="85"/>
      <c r="I10" s="85">
        <v>231286</v>
      </c>
      <c r="J10" s="37"/>
      <c r="K10" s="85">
        <v>219995</v>
      </c>
      <c r="L10" s="37"/>
      <c r="M10" s="85">
        <v>209379</v>
      </c>
      <c r="N10" s="21"/>
    </row>
    <row r="11" spans="1:14" s="20" customFormat="1" ht="23.1" customHeight="1" x14ac:dyDescent="0.55000000000000004">
      <c r="A11" s="34" t="s">
        <v>120</v>
      </c>
      <c r="B11" s="21"/>
      <c r="C11" s="25"/>
      <c r="D11" s="35"/>
      <c r="E11" s="21"/>
      <c r="F11" s="21"/>
      <c r="G11" s="85">
        <v>139477</v>
      </c>
      <c r="H11" s="85"/>
      <c r="I11" s="85">
        <v>129579</v>
      </c>
      <c r="J11" s="37"/>
      <c r="K11" s="85">
        <v>4360</v>
      </c>
      <c r="L11" s="37"/>
      <c r="M11" s="85">
        <v>4746</v>
      </c>
      <c r="N11" s="21"/>
    </row>
    <row r="12" spans="1:14" s="20" customFormat="1" ht="23.1" customHeight="1" x14ac:dyDescent="0.55000000000000004">
      <c r="A12" s="34" t="s">
        <v>33</v>
      </c>
      <c r="B12" s="21"/>
      <c r="C12" s="25"/>
      <c r="D12" s="35"/>
      <c r="E12" s="21"/>
      <c r="F12" s="21"/>
      <c r="G12" s="85">
        <v>5063</v>
      </c>
      <c r="H12" s="85"/>
      <c r="I12" s="85">
        <v>3001</v>
      </c>
      <c r="J12" s="37"/>
      <c r="K12" s="85">
        <v>3303</v>
      </c>
      <c r="L12" s="37"/>
      <c r="M12" s="85">
        <v>1754</v>
      </c>
      <c r="N12" s="21"/>
    </row>
    <row r="13" spans="1:14" ht="23.1" customHeight="1" x14ac:dyDescent="0.55000000000000004">
      <c r="A13" s="127" t="s">
        <v>19</v>
      </c>
      <c r="C13" s="34"/>
      <c r="D13" s="34"/>
      <c r="G13" s="91">
        <f>SUM(G10:G12)</f>
        <v>379349</v>
      </c>
      <c r="H13" s="85"/>
      <c r="I13" s="91">
        <f>SUM(I10:I12)</f>
        <v>363866</v>
      </c>
      <c r="J13" s="85"/>
      <c r="K13" s="91">
        <f>SUM(K10:K12)</f>
        <v>227658</v>
      </c>
      <c r="L13" s="85"/>
      <c r="M13" s="91">
        <f>SUM(M10:M12)</f>
        <v>215879</v>
      </c>
    </row>
    <row r="14" spans="1:14" ht="23.1" customHeight="1" x14ac:dyDescent="0.55000000000000004">
      <c r="A14" s="33" t="s">
        <v>21</v>
      </c>
      <c r="B14" s="25"/>
      <c r="C14" s="25"/>
      <c r="D14" s="25"/>
      <c r="G14" s="85"/>
      <c r="H14" s="81"/>
      <c r="I14" s="85"/>
      <c r="J14" s="81"/>
      <c r="K14" s="85"/>
      <c r="L14" s="85"/>
      <c r="M14" s="85"/>
    </row>
    <row r="15" spans="1:14" ht="23.1" customHeight="1" x14ac:dyDescent="0.55000000000000004">
      <c r="A15" s="21" t="s">
        <v>133</v>
      </c>
      <c r="C15" s="25"/>
      <c r="D15" s="25"/>
      <c r="E15" s="36">
        <v>2</v>
      </c>
      <c r="G15" s="85">
        <v>180785</v>
      </c>
      <c r="H15" s="85"/>
      <c r="I15" s="85">
        <v>174295</v>
      </c>
      <c r="J15" s="37"/>
      <c r="K15" s="85">
        <v>173247</v>
      </c>
      <c r="L15" s="37"/>
      <c r="M15" s="85">
        <v>163652</v>
      </c>
    </row>
    <row r="16" spans="1:14" ht="23.1" customHeight="1" x14ac:dyDescent="0.55000000000000004">
      <c r="A16" s="21" t="s">
        <v>34</v>
      </c>
      <c r="C16" s="25"/>
      <c r="D16" s="25"/>
      <c r="G16" s="85">
        <v>113526</v>
      </c>
      <c r="H16" s="85"/>
      <c r="I16" s="85">
        <v>109182</v>
      </c>
      <c r="J16" s="37"/>
      <c r="K16" s="85">
        <v>2378</v>
      </c>
      <c r="L16" s="37"/>
      <c r="M16" s="85">
        <v>2658</v>
      </c>
    </row>
    <row r="17" spans="1:14" ht="23.1" customHeight="1" x14ac:dyDescent="0.55000000000000004">
      <c r="A17" s="21" t="s">
        <v>51</v>
      </c>
      <c r="C17" s="25"/>
      <c r="D17" s="25"/>
      <c r="G17" s="85">
        <v>9470</v>
      </c>
      <c r="H17" s="85"/>
      <c r="I17" s="85">
        <v>11116</v>
      </c>
      <c r="J17" s="37"/>
      <c r="K17" s="85">
        <v>4401</v>
      </c>
      <c r="L17" s="37"/>
      <c r="M17" s="85">
        <v>6279</v>
      </c>
    </row>
    <row r="18" spans="1:14" ht="23.1" customHeight="1" x14ac:dyDescent="0.55000000000000004">
      <c r="A18" s="21" t="s">
        <v>52</v>
      </c>
      <c r="C18" s="25"/>
      <c r="D18" s="25"/>
      <c r="G18" s="85">
        <v>39855</v>
      </c>
      <c r="H18" s="85"/>
      <c r="I18" s="85">
        <v>31362</v>
      </c>
      <c r="J18" s="37"/>
      <c r="K18" s="85">
        <v>18984</v>
      </c>
      <c r="L18" s="37"/>
      <c r="M18" s="85">
        <v>17527</v>
      </c>
    </row>
    <row r="19" spans="1:14" ht="23.1" customHeight="1" x14ac:dyDescent="0.55000000000000004">
      <c r="A19" s="33" t="s">
        <v>22</v>
      </c>
      <c r="C19" s="25"/>
      <c r="D19" s="25"/>
      <c r="G19" s="91">
        <f>SUM(G15:G18)</f>
        <v>343636</v>
      </c>
      <c r="H19" s="81"/>
      <c r="I19" s="91">
        <f>SUM(I15:I18)</f>
        <v>325955</v>
      </c>
      <c r="J19" s="81"/>
      <c r="K19" s="91">
        <f>SUM(K15:K18)</f>
        <v>199010</v>
      </c>
      <c r="L19" s="85"/>
      <c r="M19" s="91">
        <f>SUM(M15:M18)</f>
        <v>190116</v>
      </c>
    </row>
    <row r="20" spans="1:14" ht="23.1" customHeight="1" x14ac:dyDescent="0.55000000000000004">
      <c r="A20" s="33" t="s">
        <v>142</v>
      </c>
      <c r="C20" s="25"/>
      <c r="D20" s="25"/>
      <c r="G20" s="86"/>
      <c r="H20" s="81"/>
      <c r="I20" s="86"/>
      <c r="J20" s="81"/>
      <c r="K20" s="86"/>
      <c r="L20" s="85"/>
      <c r="M20" s="86"/>
    </row>
    <row r="21" spans="1:14" ht="23.1" customHeight="1" x14ac:dyDescent="0.55000000000000004">
      <c r="A21" s="33" t="s">
        <v>172</v>
      </c>
      <c r="C21" s="25"/>
      <c r="D21" s="25"/>
    </row>
    <row r="22" spans="1:14" ht="23.1" customHeight="1" x14ac:dyDescent="0.55000000000000004">
      <c r="A22" s="33" t="s">
        <v>150</v>
      </c>
      <c r="C22" s="25"/>
      <c r="D22" s="25"/>
      <c r="G22" s="86">
        <f>SUM(G13-G19)</f>
        <v>35713</v>
      </c>
      <c r="H22" s="81"/>
      <c r="I22" s="86">
        <f>SUM(I13-I19)</f>
        <v>37911</v>
      </c>
      <c r="J22" s="81"/>
      <c r="K22" s="86">
        <f>SUM(K13-K19)</f>
        <v>28648</v>
      </c>
      <c r="L22" s="85"/>
      <c r="M22" s="86">
        <f>SUM(M13-M19)</f>
        <v>25763</v>
      </c>
    </row>
    <row r="23" spans="1:14" ht="23.1" customHeight="1" x14ac:dyDescent="0.55000000000000004">
      <c r="A23" s="25" t="s">
        <v>143</v>
      </c>
      <c r="C23" s="25"/>
      <c r="D23" s="25"/>
      <c r="E23" s="106">
        <v>8.1999999999999993</v>
      </c>
      <c r="G23" s="92">
        <v>-429</v>
      </c>
      <c r="H23" s="85"/>
      <c r="I23" s="92">
        <v>-488</v>
      </c>
      <c r="J23" s="85"/>
      <c r="K23" s="92">
        <v>0</v>
      </c>
      <c r="L23" s="85"/>
      <c r="M23" s="92">
        <v>0</v>
      </c>
    </row>
    <row r="24" spans="1:14" ht="23.1" customHeight="1" x14ac:dyDescent="0.55000000000000004">
      <c r="A24" s="63" t="s">
        <v>121</v>
      </c>
      <c r="B24" s="25"/>
      <c r="C24" s="25"/>
      <c r="D24" s="25"/>
      <c r="G24" s="85">
        <f>SUM(G22:G23)</f>
        <v>35284</v>
      </c>
      <c r="H24" s="81"/>
      <c r="I24" s="85">
        <f>SUM(I22:I23)</f>
        <v>37423</v>
      </c>
      <c r="J24" s="81"/>
      <c r="K24" s="85">
        <f>SUM(K22:K23)</f>
        <v>28648</v>
      </c>
      <c r="L24" s="85"/>
      <c r="M24" s="85">
        <f>SUM(M22:M23)</f>
        <v>25763</v>
      </c>
    </row>
    <row r="25" spans="1:14" ht="23.1" customHeight="1" x14ac:dyDescent="0.55000000000000004">
      <c r="A25" s="25" t="s">
        <v>49</v>
      </c>
      <c r="B25" s="25"/>
      <c r="C25" s="25"/>
      <c r="D25" s="25"/>
      <c r="G25" s="85">
        <v>-6376</v>
      </c>
      <c r="H25" s="85"/>
      <c r="I25" s="85">
        <v>-5649</v>
      </c>
      <c r="J25" s="37"/>
      <c r="K25" s="85">
        <v>-5893</v>
      </c>
      <c r="L25" s="37"/>
      <c r="M25" s="85">
        <v>-4840</v>
      </c>
    </row>
    <row r="26" spans="1:14" s="65" customFormat="1" ht="21" customHeight="1" x14ac:dyDescent="0.55000000000000004">
      <c r="A26" s="63" t="s">
        <v>160</v>
      </c>
      <c r="B26" s="64"/>
      <c r="C26" s="64"/>
      <c r="D26" s="64"/>
      <c r="E26" s="21"/>
      <c r="F26" s="21"/>
      <c r="G26" s="90">
        <f>SUM(G24:G25)</f>
        <v>28908</v>
      </c>
      <c r="H26" s="87"/>
      <c r="I26" s="90">
        <f>SUM(I24:I25)</f>
        <v>31774</v>
      </c>
      <c r="J26" s="87"/>
      <c r="K26" s="90">
        <f>SUM(K24:K25)</f>
        <v>22755</v>
      </c>
      <c r="L26" s="86"/>
      <c r="M26" s="90">
        <f>SUM(M24:M25)</f>
        <v>20923</v>
      </c>
      <c r="N26" s="12"/>
    </row>
    <row r="27" spans="1:14" s="65" customFormat="1" ht="21" customHeight="1" x14ac:dyDescent="0.55000000000000004">
      <c r="A27" s="66" t="s">
        <v>122</v>
      </c>
      <c r="B27" s="64"/>
      <c r="C27" s="64"/>
      <c r="D27" s="64"/>
      <c r="E27" s="36">
        <v>18</v>
      </c>
      <c r="F27" s="21"/>
      <c r="G27" s="85">
        <v>-7157</v>
      </c>
      <c r="H27" s="85"/>
      <c r="I27" s="85">
        <v>-7039</v>
      </c>
      <c r="J27" s="40"/>
      <c r="K27" s="86">
        <v>-4610</v>
      </c>
      <c r="L27" s="40"/>
      <c r="M27" s="86">
        <v>-4469</v>
      </c>
      <c r="N27" s="12"/>
    </row>
    <row r="28" spans="1:14" ht="23.1" customHeight="1" x14ac:dyDescent="0.55000000000000004">
      <c r="A28" s="33" t="s">
        <v>161</v>
      </c>
      <c r="B28" s="25"/>
      <c r="C28" s="25"/>
      <c r="D28" s="25"/>
      <c r="E28" s="36"/>
      <c r="G28" s="91">
        <f>SUM(G26:G27)</f>
        <v>21751</v>
      </c>
      <c r="H28" s="81"/>
      <c r="I28" s="91">
        <f>SUM(I26:I27)</f>
        <v>24735</v>
      </c>
      <c r="J28" s="81"/>
      <c r="K28" s="91">
        <f>SUM(K26:K27)</f>
        <v>18145</v>
      </c>
      <c r="L28" s="85"/>
      <c r="M28" s="91">
        <f>SUM(M26:M27)</f>
        <v>16454</v>
      </c>
    </row>
    <row r="29" spans="1:14" ht="23.1" customHeight="1" x14ac:dyDescent="0.55000000000000004">
      <c r="A29" s="25"/>
      <c r="B29" s="25"/>
      <c r="C29" s="25"/>
      <c r="D29" s="25"/>
      <c r="E29" s="36"/>
      <c r="G29" s="86"/>
      <c r="H29" s="81"/>
      <c r="I29" s="86"/>
      <c r="J29" s="81"/>
      <c r="K29" s="86"/>
      <c r="L29" s="85"/>
      <c r="M29" s="86"/>
    </row>
    <row r="30" spans="1:14" ht="23.1" customHeight="1" x14ac:dyDescent="0.55000000000000004">
      <c r="A30" s="33" t="s">
        <v>55</v>
      </c>
      <c r="B30" s="25"/>
      <c r="C30" s="25"/>
      <c r="D30" s="25"/>
      <c r="E30" s="36"/>
      <c r="G30" s="86"/>
      <c r="H30" s="86"/>
      <c r="I30" s="86"/>
      <c r="J30" s="86"/>
      <c r="K30" s="86"/>
      <c r="L30" s="86"/>
      <c r="M30" s="86"/>
    </row>
    <row r="31" spans="1:14" ht="23.1" customHeight="1" x14ac:dyDescent="0.55000000000000004">
      <c r="A31" s="45" t="s">
        <v>56</v>
      </c>
      <c r="B31" s="25"/>
      <c r="C31" s="25"/>
      <c r="D31" s="25"/>
      <c r="E31" s="36"/>
      <c r="G31" s="92">
        <v>0</v>
      </c>
      <c r="H31" s="81"/>
      <c r="I31" s="92">
        <v>0</v>
      </c>
      <c r="J31" s="81"/>
      <c r="K31" s="92">
        <v>0</v>
      </c>
      <c r="L31" s="85"/>
      <c r="M31" s="92">
        <v>0</v>
      </c>
    </row>
    <row r="32" spans="1:14" ht="23.1" customHeight="1" thickBot="1" x14ac:dyDescent="0.6">
      <c r="A32" s="45" t="s">
        <v>57</v>
      </c>
      <c r="B32" s="25"/>
      <c r="C32" s="25"/>
      <c r="D32" s="25"/>
      <c r="E32" s="36"/>
      <c r="G32" s="93">
        <f>SUM(G28,G31)</f>
        <v>21751</v>
      </c>
      <c r="H32" s="81"/>
      <c r="I32" s="93">
        <f>SUM(I28,I31)</f>
        <v>24735</v>
      </c>
      <c r="J32" s="81"/>
      <c r="K32" s="93">
        <f>SUM(K28,K31)</f>
        <v>18145</v>
      </c>
      <c r="L32" s="85"/>
      <c r="M32" s="93">
        <f>SUM(M28,M31)</f>
        <v>16454</v>
      </c>
    </row>
    <row r="33" spans="1:13" ht="23.1" customHeight="1" thickTop="1" x14ac:dyDescent="0.55000000000000004">
      <c r="A33" s="25"/>
      <c r="C33" s="25"/>
      <c r="D33" s="25"/>
      <c r="G33" s="86"/>
      <c r="H33" s="81"/>
      <c r="I33" s="86"/>
      <c r="J33" s="81"/>
      <c r="K33" s="86"/>
      <c r="L33" s="85"/>
      <c r="M33" s="86"/>
    </row>
    <row r="34" spans="1:13" s="20" customFormat="1" ht="18.75" customHeight="1" x14ac:dyDescent="0.55000000000000004">
      <c r="A34" s="50" t="s">
        <v>94</v>
      </c>
      <c r="B34" s="50"/>
      <c r="C34" s="50"/>
      <c r="D34" s="50"/>
      <c r="G34" s="95"/>
      <c r="H34" s="95"/>
      <c r="I34" s="95"/>
      <c r="J34" s="95"/>
      <c r="K34" s="95"/>
      <c r="L34" s="95"/>
      <c r="M34" s="95"/>
    </row>
    <row r="35" spans="1:13" s="20" customFormat="1" ht="18.75" customHeight="1" thickBot="1" x14ac:dyDescent="0.6">
      <c r="A35" s="29" t="s">
        <v>95</v>
      </c>
      <c r="B35" s="29"/>
      <c r="C35" s="29"/>
      <c r="D35" s="29"/>
      <c r="G35" s="94">
        <v>22813</v>
      </c>
      <c r="H35" s="94"/>
      <c r="I35" s="94">
        <v>23168</v>
      </c>
      <c r="J35" s="95"/>
      <c r="K35" s="96">
        <f>SUM(K32)</f>
        <v>18145</v>
      </c>
      <c r="L35" s="97"/>
      <c r="M35" s="96">
        <f>SUM(M32)</f>
        <v>16454</v>
      </c>
    </row>
    <row r="36" spans="1:13" s="20" customFormat="1" ht="18.75" customHeight="1" thickTop="1" x14ac:dyDescent="0.55000000000000004">
      <c r="A36" s="29" t="s">
        <v>91</v>
      </c>
      <c r="B36" s="29"/>
      <c r="C36" s="29"/>
      <c r="D36" s="29"/>
      <c r="G36" s="85">
        <v>-1062</v>
      </c>
      <c r="H36" s="85"/>
      <c r="I36" s="85">
        <v>1567</v>
      </c>
      <c r="J36" s="95"/>
      <c r="K36" s="95"/>
      <c r="L36" s="95"/>
      <c r="M36" s="95"/>
    </row>
    <row r="37" spans="1:13" s="20" customFormat="1" ht="18.75" customHeight="1" thickBot="1" x14ac:dyDescent="0.6">
      <c r="A37" s="56"/>
      <c r="B37" s="56"/>
      <c r="C37" s="56"/>
      <c r="D37" s="56"/>
      <c r="G37" s="98">
        <f>SUM(G35:G36)</f>
        <v>21751</v>
      </c>
      <c r="H37" s="99"/>
      <c r="I37" s="98">
        <f>SUM(I35:I36)</f>
        <v>24735</v>
      </c>
      <c r="J37" s="95"/>
      <c r="K37" s="95"/>
      <c r="L37" s="95"/>
      <c r="M37" s="95"/>
    </row>
    <row r="38" spans="1:13" s="20" customFormat="1" ht="18.75" customHeight="1" thickTop="1" x14ac:dyDescent="0.55000000000000004">
      <c r="A38" s="56"/>
      <c r="B38" s="56"/>
      <c r="C38" s="56"/>
      <c r="D38" s="56"/>
      <c r="G38" s="99"/>
      <c r="H38" s="99"/>
      <c r="I38" s="99"/>
      <c r="J38" s="95"/>
      <c r="K38" s="95"/>
      <c r="L38" s="95"/>
      <c r="M38" s="95"/>
    </row>
    <row r="39" spans="1:13" s="20" customFormat="1" ht="18.75" customHeight="1" x14ac:dyDescent="0.55000000000000004">
      <c r="A39" s="50" t="s">
        <v>96</v>
      </c>
      <c r="B39" s="50"/>
      <c r="C39" s="50"/>
      <c r="D39" s="50"/>
      <c r="G39" s="94"/>
      <c r="H39" s="94"/>
      <c r="I39" s="94"/>
      <c r="J39" s="95"/>
      <c r="K39" s="95"/>
      <c r="L39" s="95"/>
      <c r="M39" s="95"/>
    </row>
    <row r="40" spans="1:13" s="20" customFormat="1" ht="18.75" customHeight="1" thickBot="1" x14ac:dyDescent="0.6">
      <c r="A40" s="29" t="s">
        <v>95</v>
      </c>
      <c r="B40" s="29"/>
      <c r="C40" s="29"/>
      <c r="D40" s="29"/>
      <c r="G40" s="94">
        <v>22813</v>
      </c>
      <c r="H40" s="94"/>
      <c r="I40" s="94">
        <v>23168</v>
      </c>
      <c r="J40" s="95"/>
      <c r="K40" s="96">
        <f>SUM(K35)</f>
        <v>18145</v>
      </c>
      <c r="L40" s="97"/>
      <c r="M40" s="96">
        <f>SUM(M35)</f>
        <v>16454</v>
      </c>
    </row>
    <row r="41" spans="1:13" s="20" customFormat="1" ht="18.75" customHeight="1" thickTop="1" x14ac:dyDescent="0.55000000000000004">
      <c r="A41" s="29" t="s">
        <v>91</v>
      </c>
      <c r="B41" s="29"/>
      <c r="C41" s="29"/>
      <c r="D41" s="29"/>
      <c r="G41" s="85">
        <v>-1062</v>
      </c>
      <c r="H41" s="85"/>
      <c r="I41" s="85">
        <v>1567</v>
      </c>
      <c r="J41" s="95"/>
      <c r="K41" s="95"/>
      <c r="L41" s="95"/>
      <c r="M41" s="95"/>
    </row>
    <row r="42" spans="1:13" s="20" customFormat="1" ht="18.75" customHeight="1" thickBot="1" x14ac:dyDescent="0.6">
      <c r="A42" s="29"/>
      <c r="B42" s="29"/>
      <c r="C42" s="29"/>
      <c r="D42" s="29"/>
      <c r="G42" s="98">
        <f>SUM(G40:G41)</f>
        <v>21751</v>
      </c>
      <c r="H42" s="99"/>
      <c r="I42" s="98">
        <f>SUM(I40:I41)</f>
        <v>24735</v>
      </c>
      <c r="J42" s="95"/>
      <c r="K42" s="95"/>
      <c r="L42" s="95"/>
      <c r="M42" s="95"/>
    </row>
    <row r="43" spans="1:13" s="20" customFormat="1" ht="18.75" customHeight="1" thickTop="1" x14ac:dyDescent="0.55000000000000004">
      <c r="A43" s="29"/>
      <c r="B43" s="29"/>
      <c r="C43" s="29"/>
      <c r="D43" s="29"/>
      <c r="G43" s="99"/>
      <c r="H43" s="99"/>
      <c r="I43" s="99"/>
      <c r="J43" s="95"/>
      <c r="K43" s="95"/>
      <c r="L43" s="95"/>
      <c r="M43" s="95"/>
    </row>
    <row r="44" spans="1:13" ht="22.5" customHeight="1" x14ac:dyDescent="0.55000000000000004">
      <c r="A44" s="21" t="s">
        <v>0</v>
      </c>
    </row>
    <row r="45" spans="1:13" s="20" customFormat="1" ht="18.75" customHeight="1" x14ac:dyDescent="0.55000000000000004">
      <c r="A45" s="46"/>
      <c r="B45" s="47"/>
      <c r="C45" s="46"/>
      <c r="D45" s="46"/>
      <c r="E45" s="46"/>
      <c r="F45" s="46"/>
      <c r="G45" s="46"/>
      <c r="H45" s="46"/>
      <c r="I45" s="46"/>
      <c r="M45" s="48" t="s">
        <v>40</v>
      </c>
    </row>
    <row r="46" spans="1:13" s="20" customFormat="1" ht="18.75" customHeight="1" x14ac:dyDescent="0.55000000000000004">
      <c r="A46" s="43" t="s">
        <v>92</v>
      </c>
      <c r="B46" s="49"/>
      <c r="C46" s="46"/>
      <c r="D46" s="46"/>
      <c r="E46" s="46"/>
      <c r="F46" s="46"/>
      <c r="G46" s="46"/>
      <c r="H46" s="46"/>
      <c r="I46" s="46"/>
      <c r="J46" s="46"/>
    </row>
    <row r="47" spans="1:13" s="20" customFormat="1" ht="18.75" customHeight="1" x14ac:dyDescent="0.55000000000000004">
      <c r="A47" s="50" t="s">
        <v>103</v>
      </c>
      <c r="B47" s="46"/>
      <c r="C47" s="46"/>
      <c r="D47" s="46"/>
      <c r="E47" s="46"/>
      <c r="F47" s="46"/>
      <c r="G47" s="46"/>
      <c r="H47" s="46"/>
      <c r="I47" s="46"/>
      <c r="J47" s="46"/>
    </row>
    <row r="48" spans="1:13" s="20" customFormat="1" ht="18.75" customHeight="1" x14ac:dyDescent="0.55000000000000004">
      <c r="A48" s="43" t="s">
        <v>186</v>
      </c>
      <c r="B48" s="49"/>
      <c r="C48" s="46"/>
      <c r="D48" s="46"/>
      <c r="E48" s="46"/>
      <c r="F48" s="46"/>
      <c r="G48" s="46"/>
      <c r="H48" s="46"/>
      <c r="I48" s="46"/>
      <c r="J48" s="46"/>
    </row>
    <row r="49" spans="1:13" s="51" customFormat="1" ht="18.75" customHeight="1" x14ac:dyDescent="0.55000000000000004">
      <c r="C49" s="31"/>
      <c r="D49" s="31"/>
      <c r="E49" s="29"/>
      <c r="F49" s="31"/>
      <c r="H49" s="52"/>
      <c r="I49" s="53"/>
      <c r="M49" s="52" t="s">
        <v>41</v>
      </c>
    </row>
    <row r="50" spans="1:13" s="55" customFormat="1" ht="18.75" customHeight="1" x14ac:dyDescent="0.55000000000000004">
      <c r="A50" s="54"/>
      <c r="B50" s="54"/>
      <c r="C50" s="54"/>
      <c r="D50" s="54"/>
      <c r="E50" s="54"/>
      <c r="F50" s="29"/>
      <c r="G50" s="78"/>
      <c r="H50" s="79" t="s">
        <v>24</v>
      </c>
      <c r="I50" s="78"/>
      <c r="K50" s="78"/>
      <c r="L50" s="79" t="s">
        <v>25</v>
      </c>
      <c r="M50" s="78"/>
    </row>
    <row r="51" spans="1:13" s="55" customFormat="1" ht="18.75" customHeight="1" x14ac:dyDescent="0.55000000000000004">
      <c r="E51" s="77" t="s">
        <v>5</v>
      </c>
      <c r="F51" s="29"/>
      <c r="G51" s="77">
        <v>2017</v>
      </c>
      <c r="H51" s="61"/>
      <c r="I51" s="77">
        <v>2016</v>
      </c>
      <c r="J51" s="26"/>
      <c r="K51" s="77">
        <v>2017</v>
      </c>
      <c r="L51" s="61"/>
      <c r="M51" s="77">
        <v>2016</v>
      </c>
    </row>
    <row r="52" spans="1:13" s="55" customFormat="1" ht="18.75" customHeight="1" x14ac:dyDescent="0.55000000000000004">
      <c r="E52" s="62"/>
      <c r="F52" s="29"/>
      <c r="G52" s="62"/>
      <c r="H52" s="61"/>
      <c r="I52" s="62"/>
      <c r="J52" s="26"/>
      <c r="K52" s="62"/>
      <c r="L52" s="61"/>
      <c r="M52" s="62"/>
    </row>
    <row r="53" spans="1:13" s="20" customFormat="1" ht="18.75" customHeight="1" x14ac:dyDescent="0.55000000000000004">
      <c r="A53" s="50" t="s">
        <v>50</v>
      </c>
      <c r="B53" s="50"/>
      <c r="C53" s="50"/>
      <c r="D53" s="50"/>
      <c r="E53" s="36">
        <v>20</v>
      </c>
      <c r="G53" s="100"/>
      <c r="H53" s="100"/>
      <c r="I53" s="100"/>
      <c r="J53" s="95"/>
      <c r="K53" s="95"/>
      <c r="L53" s="95"/>
      <c r="M53" s="95"/>
    </row>
    <row r="54" spans="1:13" s="20" customFormat="1" ht="18.75" customHeight="1" x14ac:dyDescent="0.55000000000000004">
      <c r="A54" s="29" t="s">
        <v>23</v>
      </c>
      <c r="B54" s="29"/>
      <c r="C54" s="29"/>
      <c r="D54" s="29"/>
      <c r="G54" s="95"/>
      <c r="H54" s="95"/>
      <c r="I54" s="95"/>
      <c r="J54" s="95"/>
      <c r="K54" s="95"/>
      <c r="L54" s="95"/>
      <c r="M54" s="95"/>
    </row>
    <row r="55" spans="1:13" s="20" customFormat="1" ht="18.75" customHeight="1" x14ac:dyDescent="0.55000000000000004">
      <c r="A55" s="29" t="s">
        <v>201</v>
      </c>
      <c r="B55" s="29"/>
      <c r="C55" s="29"/>
      <c r="D55" s="29"/>
      <c r="E55" s="36"/>
    </row>
    <row r="56" spans="1:13" s="20" customFormat="1" ht="18.75" customHeight="1" thickBot="1" x14ac:dyDescent="0.6">
      <c r="A56" s="29" t="s">
        <v>130</v>
      </c>
      <c r="B56" s="29"/>
      <c r="C56" s="29"/>
      <c r="D56" s="29"/>
      <c r="E56" s="36"/>
      <c r="G56" s="101">
        <f>G35/G58</f>
        <v>8.9709710654429051E-2</v>
      </c>
      <c r="H56" s="85"/>
      <c r="I56" s="101">
        <f>I35/I58</f>
        <v>9.111645979832303E-2</v>
      </c>
      <c r="J56" s="85"/>
      <c r="K56" s="101">
        <f>K35/K58</f>
        <v>7.1353294166686329E-2</v>
      </c>
      <c r="L56" s="85"/>
      <c r="M56" s="101">
        <f>M35/M58</f>
        <v>6.4711249547721297E-2</v>
      </c>
    </row>
    <row r="57" spans="1:13" s="20" customFormat="1" ht="18.75" customHeight="1" thickTop="1" x14ac:dyDescent="0.55000000000000004">
      <c r="A57" s="57"/>
      <c r="B57" s="57"/>
      <c r="C57" s="57"/>
      <c r="G57" s="102"/>
      <c r="H57" s="85"/>
      <c r="I57" s="102"/>
      <c r="J57" s="85"/>
      <c r="K57" s="102"/>
      <c r="L57" s="85"/>
      <c r="M57" s="102"/>
    </row>
    <row r="58" spans="1:13" s="20" customFormat="1" ht="18.75" customHeight="1" thickBot="1" x14ac:dyDescent="0.6">
      <c r="A58" s="57" t="s">
        <v>123</v>
      </c>
      <c r="B58" s="57"/>
      <c r="C58" s="57"/>
      <c r="G58" s="103">
        <v>254298</v>
      </c>
      <c r="H58" s="85"/>
      <c r="I58" s="103">
        <v>254268</v>
      </c>
      <c r="J58" s="85"/>
      <c r="K58" s="103">
        <v>254298</v>
      </c>
      <c r="L58" s="85"/>
      <c r="M58" s="103">
        <v>254268</v>
      </c>
    </row>
    <row r="59" spans="1:13" s="20" customFormat="1" ht="18.75" customHeight="1" thickTop="1" x14ac:dyDescent="0.55000000000000004">
      <c r="A59" s="57"/>
      <c r="B59" s="57"/>
      <c r="C59" s="57"/>
      <c r="G59" s="95"/>
      <c r="H59" s="95"/>
      <c r="I59" s="95"/>
      <c r="J59" s="95"/>
      <c r="K59" s="95"/>
      <c r="L59" s="95"/>
      <c r="M59" s="95"/>
    </row>
    <row r="60" spans="1:13" s="20" customFormat="1" ht="18.75" customHeight="1" x14ac:dyDescent="0.55000000000000004">
      <c r="A60" s="50" t="s">
        <v>144</v>
      </c>
      <c r="B60" s="50"/>
      <c r="C60" s="50"/>
      <c r="D60" s="50"/>
      <c r="E60" s="36"/>
      <c r="G60" s="95"/>
      <c r="H60" s="95"/>
      <c r="I60" s="95"/>
      <c r="J60" s="95"/>
      <c r="K60" s="95"/>
      <c r="L60" s="95"/>
      <c r="M60" s="95"/>
    </row>
    <row r="61" spans="1:13" s="20" customFormat="1" ht="18.75" customHeight="1" x14ac:dyDescent="0.55000000000000004">
      <c r="A61" s="29" t="s">
        <v>201</v>
      </c>
      <c r="B61" s="29"/>
      <c r="C61" s="29"/>
      <c r="D61" s="29"/>
      <c r="E61" s="36"/>
    </row>
    <row r="62" spans="1:13" s="20" customFormat="1" ht="18.75" customHeight="1" thickBot="1" x14ac:dyDescent="0.6">
      <c r="A62" s="29" t="s">
        <v>130</v>
      </c>
      <c r="B62" s="29"/>
      <c r="C62" s="29"/>
      <c r="D62" s="29"/>
      <c r="E62" s="36"/>
      <c r="G62" s="101">
        <f>G40/G64</f>
        <v>8.9709710654429051E-2</v>
      </c>
      <c r="H62" s="100"/>
      <c r="I62" s="101">
        <f>I40/I64</f>
        <v>9.111645979832303E-2</v>
      </c>
      <c r="J62" s="100"/>
      <c r="K62" s="101">
        <f>K40/K64</f>
        <v>7.1353294166686329E-2</v>
      </c>
      <c r="L62" s="104"/>
      <c r="M62" s="101">
        <f>M40/M64</f>
        <v>6.4711249547721297E-2</v>
      </c>
    </row>
    <row r="63" spans="1:13" s="20" customFormat="1" ht="18.75" customHeight="1" thickTop="1" x14ac:dyDescent="0.55000000000000004">
      <c r="A63" s="57"/>
      <c r="B63" s="57"/>
      <c r="C63" s="57"/>
      <c r="G63" s="102"/>
      <c r="H63" s="100"/>
      <c r="I63" s="102"/>
      <c r="J63" s="100"/>
      <c r="K63" s="102"/>
      <c r="L63" s="104"/>
      <c r="M63" s="102"/>
    </row>
    <row r="64" spans="1:13" s="20" customFormat="1" ht="18.75" customHeight="1" thickBot="1" x14ac:dyDescent="0.6">
      <c r="A64" s="57" t="s">
        <v>123</v>
      </c>
      <c r="B64" s="57"/>
      <c r="C64" s="57"/>
      <c r="G64" s="103">
        <v>254298</v>
      </c>
      <c r="H64" s="105"/>
      <c r="I64" s="103">
        <v>254268</v>
      </c>
      <c r="J64" s="105"/>
      <c r="K64" s="103">
        <v>254298</v>
      </c>
      <c r="L64" s="102"/>
      <c r="M64" s="103">
        <v>254268</v>
      </c>
    </row>
    <row r="65" spans="1:3" s="20" customFormat="1" ht="18.75" customHeight="1" thickTop="1" x14ac:dyDescent="0.55000000000000004">
      <c r="A65" s="57"/>
      <c r="B65" s="57"/>
      <c r="C65" s="57"/>
    </row>
    <row r="66" spans="1:3" s="20" customFormat="1" ht="18.75" customHeight="1" x14ac:dyDescent="0.55000000000000004">
      <c r="A66" s="20" t="s">
        <v>0</v>
      </c>
    </row>
    <row r="67" spans="1:3" s="20" customFormat="1" ht="18.75" customHeight="1" x14ac:dyDescent="0.55000000000000004"/>
    <row r="68" spans="1:3" s="20" customFormat="1" ht="18.75" customHeight="1" x14ac:dyDescent="0.55000000000000004"/>
  </sheetData>
  <mergeCells count="5">
    <mergeCell ref="A2:M2"/>
    <mergeCell ref="A3:M3"/>
    <mergeCell ref="A4:M4"/>
    <mergeCell ref="G6:I6"/>
    <mergeCell ref="K6:M6"/>
  </mergeCells>
  <printOptions horizontalCentered="1"/>
  <pageMargins left="0.76" right="0.35433070866141736" top="0.6" bottom="0.31496062992125984" header="0.19685039370078741" footer="0.19685039370078741"/>
  <pageSetup paperSize="9" scale="83" orientation="portrait" r:id="rId1"/>
  <headerFooter alignWithMargins="0"/>
  <rowBreaks count="3" manualBreakCount="3">
    <brk id="44" max="14" man="1"/>
    <brk id="68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showGridLines="0" topLeftCell="A13" zoomScaleNormal="100" workbookViewId="0">
      <selection activeCell="C27" sqref="C27"/>
    </sheetView>
  </sheetViews>
  <sheetFormatPr defaultColWidth="9" defaultRowHeight="16.5" customHeight="1" x14ac:dyDescent="0.55000000000000004"/>
  <cols>
    <col min="1" max="1" width="42.625" style="1" customWidth="1"/>
    <col min="2" max="2" width="1.375" style="2" customWidth="1"/>
    <col min="3" max="3" width="11.125" style="1" customWidth="1"/>
    <col min="4" max="4" width="1.375" style="1" customWidth="1"/>
    <col min="5" max="5" width="11.25" style="1" customWidth="1"/>
    <col min="6" max="6" width="1.375" style="1" customWidth="1"/>
    <col min="7" max="7" width="11.125" style="1" customWidth="1"/>
    <col min="8" max="8" width="1.375" style="1" customWidth="1"/>
    <col min="9" max="9" width="11.125" style="1" customWidth="1"/>
    <col min="10" max="10" width="1.375" style="1" customWidth="1"/>
    <col min="11" max="11" width="11.125" style="1" customWidth="1"/>
    <col min="12" max="12" width="1.375" style="1" customWidth="1"/>
    <col min="13" max="13" width="11.125" style="1" customWidth="1"/>
    <col min="14" max="14" width="1.375" style="1" customWidth="1"/>
    <col min="15" max="15" width="11.125" style="1" customWidth="1"/>
    <col min="16" max="16" width="1.625" style="1" customWidth="1"/>
    <col min="17" max="17" width="10.25" style="1" bestFit="1" customWidth="1"/>
    <col min="18" max="18" width="8.5" style="1" bestFit="1" customWidth="1"/>
    <col min="19" max="16384" width="9" style="1"/>
  </cols>
  <sheetData>
    <row r="1" spans="1:31" s="132" customFormat="1" ht="16.5" customHeight="1" x14ac:dyDescent="0.55000000000000004">
      <c r="O1" s="72" t="s">
        <v>40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s="132" customFormat="1" ht="16.5" customHeight="1" x14ac:dyDescent="0.55000000000000004">
      <c r="A2" s="137" t="s">
        <v>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31" s="132" customFormat="1" ht="16.5" customHeight="1" x14ac:dyDescent="0.55000000000000004">
      <c r="A3" s="137" t="s">
        <v>104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31" s="132" customFormat="1" ht="16.5" customHeight="1" x14ac:dyDescent="0.55000000000000004">
      <c r="A4" s="137" t="s">
        <v>186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31" ht="16.5" customHeight="1" x14ac:dyDescent="0.55000000000000004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4" t="s">
        <v>1</v>
      </c>
      <c r="P5" s="3"/>
      <c r="Q5" s="3"/>
      <c r="R5" s="3"/>
      <c r="S5" s="3"/>
    </row>
    <row r="6" spans="1:31" s="5" customFormat="1" ht="16.5" customHeight="1" x14ac:dyDescent="0.55000000000000004">
      <c r="B6" s="13"/>
      <c r="C6" s="14"/>
      <c r="D6" s="14"/>
      <c r="E6" s="14"/>
      <c r="F6" s="14"/>
      <c r="G6" s="14"/>
      <c r="H6" s="14"/>
      <c r="I6" s="14" t="s">
        <v>24</v>
      </c>
      <c r="J6" s="14"/>
      <c r="K6" s="14"/>
      <c r="L6" s="14"/>
      <c r="M6" s="14"/>
      <c r="N6" s="14"/>
      <c r="O6" s="14"/>
    </row>
    <row r="7" spans="1:31" s="5" customFormat="1" ht="16.5" customHeight="1" x14ac:dyDescent="0.55000000000000004">
      <c r="B7" s="73"/>
      <c r="C7" s="138" t="s">
        <v>105</v>
      </c>
      <c r="D7" s="138"/>
      <c r="E7" s="138"/>
      <c r="F7" s="138"/>
      <c r="G7" s="138"/>
      <c r="H7" s="138"/>
      <c r="I7" s="138"/>
      <c r="J7" s="138"/>
      <c r="K7" s="138"/>
      <c r="L7" s="74"/>
      <c r="M7" s="16"/>
      <c r="N7" s="74"/>
      <c r="O7" s="74"/>
    </row>
    <row r="8" spans="1:31" ht="16.5" customHeight="1" x14ac:dyDescent="0.55000000000000004">
      <c r="A8" s="6"/>
      <c r="B8" s="15"/>
      <c r="C8" s="15"/>
      <c r="D8" s="16"/>
      <c r="E8" s="16"/>
      <c r="F8" s="16"/>
      <c r="G8" s="16"/>
      <c r="H8" s="16"/>
      <c r="I8" s="16"/>
      <c r="J8" s="15"/>
      <c r="K8" s="16" t="s">
        <v>75</v>
      </c>
      <c r="L8" s="16"/>
      <c r="M8" s="16" t="s">
        <v>76</v>
      </c>
      <c r="N8" s="16"/>
      <c r="O8" s="16"/>
    </row>
    <row r="9" spans="1:31" ht="16.5" customHeight="1" x14ac:dyDescent="0.55000000000000004">
      <c r="A9" s="6"/>
      <c r="B9" s="15"/>
      <c r="C9" s="15" t="s">
        <v>77</v>
      </c>
      <c r="D9" s="16"/>
      <c r="E9" s="16" t="s">
        <v>107</v>
      </c>
      <c r="F9" s="16"/>
      <c r="G9" s="16"/>
      <c r="H9" s="16"/>
      <c r="I9" s="16"/>
      <c r="J9" s="15"/>
      <c r="K9" s="16" t="s">
        <v>78</v>
      </c>
      <c r="L9" s="16"/>
      <c r="M9" s="16" t="s">
        <v>79</v>
      </c>
      <c r="N9" s="16"/>
      <c r="O9" s="16" t="s">
        <v>61</v>
      </c>
    </row>
    <row r="10" spans="1:31" ht="16.5" customHeight="1" x14ac:dyDescent="0.55000000000000004">
      <c r="A10" s="6"/>
      <c r="B10" s="15"/>
      <c r="C10" s="15" t="s">
        <v>106</v>
      </c>
      <c r="D10" s="16"/>
      <c r="E10" s="16" t="s">
        <v>108</v>
      </c>
      <c r="F10" s="16"/>
      <c r="G10" s="136" t="s">
        <v>9</v>
      </c>
      <c r="H10" s="136"/>
      <c r="I10" s="136"/>
      <c r="J10" s="15"/>
      <c r="K10" s="16" t="s">
        <v>80</v>
      </c>
      <c r="L10" s="15"/>
      <c r="M10" s="16" t="s">
        <v>81</v>
      </c>
      <c r="N10" s="15"/>
      <c r="O10" s="16" t="s">
        <v>62</v>
      </c>
    </row>
    <row r="11" spans="1:31" ht="16.5" customHeight="1" x14ac:dyDescent="0.55000000000000004">
      <c r="A11" s="6"/>
      <c r="B11" s="15"/>
      <c r="C11" s="131" t="s">
        <v>59</v>
      </c>
      <c r="D11" s="16"/>
      <c r="E11" s="131" t="s">
        <v>109</v>
      </c>
      <c r="F11" s="16"/>
      <c r="G11" s="131" t="s">
        <v>82</v>
      </c>
      <c r="H11" s="16"/>
      <c r="I11" s="131" t="s">
        <v>60</v>
      </c>
      <c r="J11" s="15"/>
      <c r="K11" s="131" t="s">
        <v>83</v>
      </c>
      <c r="L11" s="15"/>
      <c r="M11" s="131" t="s">
        <v>84</v>
      </c>
      <c r="N11" s="15"/>
      <c r="O11" s="131" t="s">
        <v>63</v>
      </c>
    </row>
    <row r="12" spans="1:31" ht="16.5" customHeight="1" x14ac:dyDescent="0.55000000000000004">
      <c r="A12" s="9" t="s">
        <v>152</v>
      </c>
      <c r="B12" s="1"/>
      <c r="C12" s="107">
        <v>254268</v>
      </c>
      <c r="D12" s="108"/>
      <c r="E12" s="107">
        <v>117014</v>
      </c>
      <c r="F12" s="108"/>
      <c r="G12" s="107">
        <v>25427</v>
      </c>
      <c r="H12" s="108"/>
      <c r="I12" s="107">
        <v>79152</v>
      </c>
      <c r="J12" s="107"/>
      <c r="K12" s="107">
        <f>SUM(C12:J12)</f>
        <v>475861</v>
      </c>
      <c r="L12" s="107"/>
      <c r="M12" s="107">
        <v>14110</v>
      </c>
      <c r="N12" s="107"/>
      <c r="O12" s="107">
        <f>SUM(K12:M12)</f>
        <v>489971</v>
      </c>
    </row>
    <row r="13" spans="1:31" ht="16.5" customHeight="1" x14ac:dyDescent="0.55000000000000004">
      <c r="A13" s="80" t="s">
        <v>93</v>
      </c>
      <c r="B13" s="1"/>
      <c r="C13" s="107">
        <v>0</v>
      </c>
      <c r="D13" s="108"/>
      <c r="E13" s="107">
        <v>0</v>
      </c>
      <c r="F13" s="108"/>
      <c r="G13" s="107">
        <v>0</v>
      </c>
      <c r="H13" s="108"/>
      <c r="I13" s="107">
        <f>SUM('[1]PL '!H34)</f>
        <v>23168</v>
      </c>
      <c r="J13" s="107"/>
      <c r="K13" s="107">
        <f>SUM(C13:J13)</f>
        <v>23168</v>
      </c>
      <c r="L13" s="107"/>
      <c r="M13" s="107">
        <f>SUM('[1]PL '!H35)</f>
        <v>1567</v>
      </c>
      <c r="N13" s="107"/>
      <c r="O13" s="107">
        <f>SUM(K13:M13)</f>
        <v>24735</v>
      </c>
    </row>
    <row r="14" spans="1:31" ht="16.5" customHeight="1" x14ac:dyDescent="0.55000000000000004">
      <c r="A14" s="80" t="s">
        <v>56</v>
      </c>
      <c r="B14" s="1"/>
      <c r="C14" s="109">
        <v>0</v>
      </c>
      <c r="D14" s="108"/>
      <c r="E14" s="109">
        <v>0</v>
      </c>
      <c r="F14" s="108"/>
      <c r="G14" s="109">
        <v>0</v>
      </c>
      <c r="H14" s="108"/>
      <c r="I14" s="109">
        <v>0</v>
      </c>
      <c r="J14" s="107"/>
      <c r="K14" s="109">
        <f>SUM(C14:J14)</f>
        <v>0</v>
      </c>
      <c r="L14" s="107"/>
      <c r="M14" s="109">
        <v>0</v>
      </c>
      <c r="N14" s="107"/>
      <c r="O14" s="109">
        <f>SUM(K14:M14)</f>
        <v>0</v>
      </c>
    </row>
    <row r="15" spans="1:31" ht="16.5" customHeight="1" x14ac:dyDescent="0.55000000000000004">
      <c r="A15" s="10" t="s">
        <v>57</v>
      </c>
      <c r="B15" s="1"/>
      <c r="C15" s="107">
        <f>SUM(C13:C14)</f>
        <v>0</v>
      </c>
      <c r="D15" s="108"/>
      <c r="E15" s="107">
        <f>SUM(E13:E14)</f>
        <v>0</v>
      </c>
      <c r="F15" s="108"/>
      <c r="G15" s="107">
        <f>SUM(G13:G14)</f>
        <v>0</v>
      </c>
      <c r="H15" s="108"/>
      <c r="I15" s="107">
        <f>SUM(I13:I14)</f>
        <v>23168</v>
      </c>
      <c r="J15" s="107"/>
      <c r="K15" s="107">
        <f>SUM(K13:K14)</f>
        <v>23168</v>
      </c>
      <c r="L15" s="107"/>
      <c r="M15" s="107">
        <f>SUM(M13:M14)</f>
        <v>1567</v>
      </c>
      <c r="N15" s="107"/>
      <c r="O15" s="107">
        <f>SUM(O13:O14)</f>
        <v>24735</v>
      </c>
      <c r="Q15" s="17"/>
      <c r="R15" s="75"/>
    </row>
    <row r="16" spans="1:31" ht="16.5" customHeight="1" x14ac:dyDescent="0.55000000000000004">
      <c r="A16" s="80" t="s">
        <v>145</v>
      </c>
      <c r="B16" s="1"/>
      <c r="C16" s="107"/>
      <c r="D16" s="108"/>
      <c r="E16" s="107"/>
      <c r="F16" s="108"/>
      <c r="G16" s="107"/>
      <c r="H16" s="108"/>
      <c r="I16" s="107"/>
      <c r="J16" s="107"/>
      <c r="K16" s="107"/>
      <c r="L16" s="107"/>
      <c r="M16" s="107"/>
      <c r="N16" s="107"/>
      <c r="O16" s="107"/>
      <c r="Q16" s="17"/>
      <c r="R16" s="75"/>
    </row>
    <row r="17" spans="1:18" ht="16.5" customHeight="1" x14ac:dyDescent="0.55000000000000004">
      <c r="A17" s="80" t="s">
        <v>146</v>
      </c>
      <c r="B17" s="1"/>
      <c r="C17" s="107">
        <v>0</v>
      </c>
      <c r="D17" s="108"/>
      <c r="E17" s="107">
        <v>0</v>
      </c>
      <c r="F17" s="108"/>
      <c r="G17" s="107">
        <v>0</v>
      </c>
      <c r="H17" s="108"/>
      <c r="I17" s="107">
        <v>0</v>
      </c>
      <c r="J17" s="107"/>
      <c r="K17" s="107">
        <f>SUM(C17:J17)</f>
        <v>0</v>
      </c>
      <c r="L17" s="107"/>
      <c r="M17" s="107">
        <v>2450</v>
      </c>
      <c r="N17" s="107"/>
      <c r="O17" s="107">
        <f t="shared" ref="O17" si="0">SUM(K17:M17)</f>
        <v>2450</v>
      </c>
      <c r="Q17" s="17"/>
      <c r="R17" s="75"/>
    </row>
    <row r="18" spans="1:18" ht="16.5" customHeight="1" x14ac:dyDescent="0.55000000000000004">
      <c r="A18" s="80" t="s">
        <v>153</v>
      </c>
      <c r="B18" s="1"/>
      <c r="C18" s="107"/>
      <c r="D18" s="108"/>
      <c r="E18" s="107"/>
      <c r="F18" s="108"/>
      <c r="G18" s="107"/>
      <c r="H18" s="108"/>
      <c r="I18" s="107"/>
      <c r="J18" s="107"/>
      <c r="K18" s="107"/>
      <c r="L18" s="107"/>
      <c r="M18" s="107"/>
      <c r="N18" s="107"/>
      <c r="O18" s="107"/>
      <c r="Q18" s="17"/>
      <c r="R18" s="75"/>
    </row>
    <row r="19" spans="1:18" ht="16.5" customHeight="1" x14ac:dyDescent="0.55000000000000004">
      <c r="A19" s="80" t="s">
        <v>154</v>
      </c>
      <c r="B19" s="1"/>
      <c r="C19" s="107"/>
      <c r="D19" s="108"/>
      <c r="E19" s="107"/>
      <c r="F19" s="108"/>
      <c r="G19" s="107"/>
      <c r="H19" s="108"/>
      <c r="I19" s="107"/>
      <c r="J19" s="107"/>
      <c r="K19" s="107"/>
      <c r="L19" s="107"/>
      <c r="M19" s="107"/>
      <c r="N19" s="107"/>
      <c r="O19" s="107"/>
      <c r="Q19" s="17"/>
      <c r="R19" s="75"/>
    </row>
    <row r="20" spans="1:18" ht="16.5" customHeight="1" x14ac:dyDescent="0.55000000000000004">
      <c r="A20" s="80" t="s">
        <v>155</v>
      </c>
      <c r="B20" s="1"/>
      <c r="C20" s="107">
        <v>0</v>
      </c>
      <c r="D20" s="108"/>
      <c r="E20" s="107">
        <v>0</v>
      </c>
      <c r="F20" s="108"/>
      <c r="G20" s="107">
        <v>0</v>
      </c>
      <c r="H20" s="108"/>
      <c r="I20" s="107">
        <v>0</v>
      </c>
      <c r="J20" s="107"/>
      <c r="K20" s="107">
        <f>SUM(C20:J20)</f>
        <v>0</v>
      </c>
      <c r="L20" s="107"/>
      <c r="M20" s="107">
        <v>-2005</v>
      </c>
      <c r="N20" s="107"/>
      <c r="O20" s="107">
        <f>SUM(K20:M20)</f>
        <v>-2005</v>
      </c>
      <c r="Q20" s="17"/>
      <c r="R20" s="75"/>
    </row>
    <row r="21" spans="1:18" ht="16.5" customHeight="1" thickBot="1" x14ac:dyDescent="0.6">
      <c r="A21" s="9" t="s">
        <v>151</v>
      </c>
      <c r="B21" s="1"/>
      <c r="C21" s="110">
        <f>SUM(C12,C15:C20)</f>
        <v>254268</v>
      </c>
      <c r="D21" s="108"/>
      <c r="E21" s="110">
        <f>SUM(E12,E15:E20)</f>
        <v>117014</v>
      </c>
      <c r="F21" s="108"/>
      <c r="G21" s="110">
        <f>SUM(G12,G15:G20)</f>
        <v>25427</v>
      </c>
      <c r="H21" s="108"/>
      <c r="I21" s="110">
        <f>SUM(I12,I15:I20)</f>
        <v>102320</v>
      </c>
      <c r="J21" s="108"/>
      <c r="K21" s="110">
        <f>SUM(K12,K15:K20)</f>
        <v>499029</v>
      </c>
      <c r="L21" s="108"/>
      <c r="M21" s="110">
        <f>SUM(M12,M15:M20)</f>
        <v>16122</v>
      </c>
      <c r="N21" s="108"/>
      <c r="O21" s="110">
        <f>SUM(O12,O15:O20)</f>
        <v>515151</v>
      </c>
      <c r="Q21" s="17"/>
      <c r="R21" s="75"/>
    </row>
    <row r="22" spans="1:18" ht="16.5" customHeight="1" thickTop="1" x14ac:dyDescent="0.55000000000000004">
      <c r="A22" s="76"/>
      <c r="B22" s="1"/>
      <c r="C22" s="107"/>
      <c r="D22" s="108"/>
      <c r="E22" s="107"/>
      <c r="F22" s="108"/>
      <c r="G22" s="107"/>
      <c r="H22" s="108"/>
      <c r="I22" s="107"/>
      <c r="J22" s="107"/>
      <c r="K22" s="107"/>
      <c r="L22" s="107"/>
      <c r="M22" s="107"/>
      <c r="N22" s="107"/>
      <c r="O22" s="107"/>
      <c r="Q22" s="17"/>
      <c r="R22" s="75"/>
    </row>
    <row r="23" spans="1:18" s="3" customFormat="1" ht="16.5" customHeight="1" x14ac:dyDescent="0.55000000000000004">
      <c r="A23" s="9" t="s">
        <v>187</v>
      </c>
      <c r="B23" s="1"/>
      <c r="C23" s="107">
        <v>254298</v>
      </c>
      <c r="D23" s="108"/>
      <c r="E23" s="107">
        <v>117144</v>
      </c>
      <c r="F23" s="108"/>
      <c r="G23" s="107">
        <v>25430</v>
      </c>
      <c r="H23" s="108"/>
      <c r="I23" s="107">
        <v>-33870</v>
      </c>
      <c r="J23" s="107"/>
      <c r="K23" s="107">
        <f>SUM(C23:J23)</f>
        <v>363002</v>
      </c>
      <c r="L23" s="107"/>
      <c r="M23" s="107">
        <v>-2670</v>
      </c>
      <c r="N23" s="107"/>
      <c r="O23" s="107">
        <f>SUM(K23:M23)</f>
        <v>360332</v>
      </c>
      <c r="Q23" s="18"/>
    </row>
    <row r="24" spans="1:18" s="3" customFormat="1" ht="16.5" customHeight="1" x14ac:dyDescent="0.55000000000000004">
      <c r="A24" s="80" t="s">
        <v>93</v>
      </c>
      <c r="B24" s="1"/>
      <c r="C24" s="107">
        <v>0</v>
      </c>
      <c r="D24" s="108"/>
      <c r="E24" s="107">
        <v>0</v>
      </c>
      <c r="F24" s="108"/>
      <c r="G24" s="107">
        <v>0</v>
      </c>
      <c r="H24" s="108"/>
      <c r="I24" s="107">
        <f>SUM('[1]PL '!F34)</f>
        <v>22813</v>
      </c>
      <c r="J24" s="107"/>
      <c r="K24" s="107">
        <f>SUM(C24:J24)</f>
        <v>22813</v>
      </c>
      <c r="L24" s="107"/>
      <c r="M24" s="107">
        <f>SUM('[1]PL '!F35)</f>
        <v>-1062</v>
      </c>
      <c r="N24" s="107"/>
      <c r="O24" s="107">
        <f>SUM(K24:M24)</f>
        <v>21751</v>
      </c>
      <c r="Q24" s="18"/>
    </row>
    <row r="25" spans="1:18" s="3" customFormat="1" ht="16.5" customHeight="1" x14ac:dyDescent="0.55000000000000004">
      <c r="A25" s="80" t="s">
        <v>56</v>
      </c>
      <c r="B25" s="1"/>
      <c r="C25" s="109">
        <v>0</v>
      </c>
      <c r="D25" s="108"/>
      <c r="E25" s="109">
        <v>0</v>
      </c>
      <c r="F25" s="108"/>
      <c r="G25" s="109">
        <v>0</v>
      </c>
      <c r="H25" s="108"/>
      <c r="I25" s="109">
        <v>0</v>
      </c>
      <c r="J25" s="107"/>
      <c r="K25" s="109">
        <f>SUM(C25:J25)</f>
        <v>0</v>
      </c>
      <c r="L25" s="107"/>
      <c r="M25" s="109">
        <v>0</v>
      </c>
      <c r="N25" s="107"/>
      <c r="O25" s="109">
        <f>SUM(K25:M25)</f>
        <v>0</v>
      </c>
      <c r="Q25" s="18"/>
    </row>
    <row r="26" spans="1:18" s="3" customFormat="1" ht="16.5" customHeight="1" x14ac:dyDescent="0.55000000000000004">
      <c r="A26" s="80" t="s">
        <v>57</v>
      </c>
      <c r="B26" s="1"/>
      <c r="C26" s="107">
        <f>SUM(C24:C25)</f>
        <v>0</v>
      </c>
      <c r="D26" s="108"/>
      <c r="E26" s="107">
        <f>SUM(E24:E25)</f>
        <v>0</v>
      </c>
      <c r="F26" s="108"/>
      <c r="G26" s="107">
        <f>SUM(G24:G25)</f>
        <v>0</v>
      </c>
      <c r="H26" s="108"/>
      <c r="I26" s="107">
        <f>SUM(I24:I25)</f>
        <v>22813</v>
      </c>
      <c r="J26" s="107"/>
      <c r="K26" s="107">
        <f>SUM(K24:K25)</f>
        <v>22813</v>
      </c>
      <c r="L26" s="107"/>
      <c r="M26" s="107">
        <f>SUM(M24:M25)</f>
        <v>-1062</v>
      </c>
      <c r="N26" s="107"/>
      <c r="O26" s="107">
        <f>SUM(O24:O25)</f>
        <v>21751</v>
      </c>
      <c r="Q26" s="18"/>
    </row>
    <row r="27" spans="1:18" ht="16.5" customHeight="1" thickBot="1" x14ac:dyDescent="0.6">
      <c r="A27" s="9" t="s">
        <v>188</v>
      </c>
      <c r="B27" s="3"/>
      <c r="C27" s="110">
        <f>SUM(C23,C26:C26)</f>
        <v>254298</v>
      </c>
      <c r="D27" s="108"/>
      <c r="E27" s="110">
        <f>SUM(E23,E26:E26)</f>
        <v>117144</v>
      </c>
      <c r="F27" s="108"/>
      <c r="G27" s="110">
        <f>SUM(G23,G26:G26)</f>
        <v>25430</v>
      </c>
      <c r="H27" s="108"/>
      <c r="I27" s="110">
        <f>SUM(I23,I26:I26)</f>
        <v>-11057</v>
      </c>
      <c r="J27" s="108"/>
      <c r="K27" s="110">
        <f>SUM(K23,K26:K26)</f>
        <v>385815</v>
      </c>
      <c r="L27" s="108"/>
      <c r="M27" s="110">
        <f>SUM(M23,M26:M26)</f>
        <v>-3732</v>
      </c>
      <c r="N27" s="108"/>
      <c r="O27" s="110">
        <f>SUM(O23,O26:O26)</f>
        <v>382083</v>
      </c>
      <c r="Q27" s="17"/>
      <c r="R27" s="75"/>
    </row>
    <row r="28" spans="1:18" ht="16.5" customHeight="1" thickTop="1" x14ac:dyDescent="0.55000000000000004">
      <c r="A28" s="12"/>
      <c r="C28" s="11">
        <f>SUM(C23-bs!I72)</f>
        <v>0</v>
      </c>
      <c r="D28" s="11"/>
      <c r="E28" s="11">
        <f>SUM(E23-bs!I73)</f>
        <v>0</v>
      </c>
      <c r="F28" s="11"/>
      <c r="G28" s="11">
        <f>G23-bs!I75</f>
        <v>0</v>
      </c>
      <c r="H28" s="11"/>
      <c r="I28" s="11">
        <f>SUM(I20-bs!I74)</f>
        <v>0</v>
      </c>
      <c r="J28" s="11"/>
      <c r="K28" s="11">
        <f>K23-bs!I77</f>
        <v>0</v>
      </c>
      <c r="L28" s="11"/>
      <c r="M28" s="11">
        <f>M23-bs!I78</f>
        <v>0</v>
      </c>
      <c r="N28" s="11"/>
      <c r="O28" s="11">
        <f>O23-bs!I79</f>
        <v>0</v>
      </c>
    </row>
    <row r="29" spans="1:18" ht="16.5" customHeight="1" x14ac:dyDescent="0.55000000000000004">
      <c r="C29" s="11">
        <f>C27-bs!G72</f>
        <v>0</v>
      </c>
      <c r="D29" s="11"/>
      <c r="E29" s="11">
        <f>E27-bs!G73</f>
        <v>0</v>
      </c>
      <c r="F29" s="11"/>
      <c r="G29" s="11">
        <f>G27-bs!G75</f>
        <v>0</v>
      </c>
      <c r="H29" s="11"/>
      <c r="I29" s="11">
        <f>I27-bs!G76</f>
        <v>0</v>
      </c>
      <c r="J29" s="11"/>
      <c r="K29" s="11">
        <f>K27-bs!G77</f>
        <v>0</v>
      </c>
      <c r="L29" s="11"/>
      <c r="M29" s="11">
        <f>M27-bs!G78</f>
        <v>0</v>
      </c>
      <c r="N29" s="11"/>
      <c r="O29" s="11">
        <f>O27-bs!G79</f>
        <v>0</v>
      </c>
    </row>
    <row r="30" spans="1:18" ht="16.5" customHeight="1" x14ac:dyDescent="0.55000000000000004">
      <c r="A30" s="12" t="s">
        <v>0</v>
      </c>
      <c r="K30" s="11"/>
      <c r="M30" s="11"/>
      <c r="O30" s="11"/>
    </row>
  </sheetData>
  <mergeCells count="5">
    <mergeCell ref="G10:I10"/>
    <mergeCell ref="A2:O2"/>
    <mergeCell ref="A3:O3"/>
    <mergeCell ref="A4:O4"/>
    <mergeCell ref="C7:K7"/>
  </mergeCells>
  <printOptions horizontalCentered="1"/>
  <pageMargins left="0.196850393700787" right="0.196850393700787" top="0.28999999999999998" bottom="0.196850393700787" header="0.196850393700787" footer="0.196850393700787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topLeftCell="A5" zoomScaleNormal="100" workbookViewId="0">
      <selection activeCell="E16" sqref="E16"/>
    </sheetView>
  </sheetViews>
  <sheetFormatPr defaultColWidth="9" defaultRowHeight="19.7" customHeight="1" x14ac:dyDescent="0.55000000000000004"/>
  <cols>
    <col min="1" max="1" width="42" style="1" customWidth="1"/>
    <col min="2" max="2" width="1.375" style="2" customWidth="1"/>
    <col min="3" max="3" width="5.875" style="1" customWidth="1"/>
    <col min="4" max="4" width="1.375" style="1" customWidth="1"/>
    <col min="5" max="5" width="12.75" style="1" customWidth="1"/>
    <col min="6" max="6" width="1.375" style="1" customWidth="1"/>
    <col min="7" max="7" width="12.5" style="1" customWidth="1"/>
    <col min="8" max="8" width="1.375" style="1" customWidth="1"/>
    <col min="9" max="9" width="12.875" style="1" customWidth="1"/>
    <col min="10" max="10" width="1.375" style="1" customWidth="1"/>
    <col min="11" max="11" width="12.75" style="1" customWidth="1"/>
    <col min="12" max="12" width="1.375" style="1" customWidth="1"/>
    <col min="13" max="13" width="13.25" style="1" customWidth="1"/>
    <col min="14" max="14" width="2" style="1" customWidth="1"/>
    <col min="15" max="15" width="12.25" style="1" bestFit="1" customWidth="1"/>
    <col min="16" max="16" width="8.125" style="1" bestFit="1" customWidth="1"/>
    <col min="17" max="16384" width="9" style="1"/>
  </cols>
  <sheetData>
    <row r="1" spans="1:17" s="132" customFormat="1" ht="19.7" customHeight="1" x14ac:dyDescent="0.55000000000000004">
      <c r="M1" s="72" t="s">
        <v>40</v>
      </c>
    </row>
    <row r="2" spans="1:17" s="132" customFormat="1" ht="19.7" customHeight="1" x14ac:dyDescent="0.55000000000000004">
      <c r="A2" s="137" t="s">
        <v>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7" s="132" customFormat="1" ht="19.7" customHeight="1" x14ac:dyDescent="0.55000000000000004">
      <c r="A3" s="111" t="s">
        <v>110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</row>
    <row r="4" spans="1:17" s="132" customFormat="1" ht="19.7" customHeight="1" x14ac:dyDescent="0.55000000000000004">
      <c r="A4" s="111" t="s">
        <v>186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7" s="3" customFormat="1" ht="19.7" customHeight="1" x14ac:dyDescent="0.55000000000000004">
      <c r="B5" s="112"/>
      <c r="D5" s="113"/>
      <c r="E5" s="114"/>
      <c r="F5" s="114"/>
      <c r="G5" s="114"/>
      <c r="H5" s="114"/>
      <c r="I5" s="114"/>
      <c r="J5" s="114"/>
      <c r="K5" s="114"/>
      <c r="L5" s="114"/>
      <c r="M5" s="115" t="s">
        <v>1</v>
      </c>
    </row>
    <row r="6" spans="1:17" s="5" customFormat="1" ht="19.7" customHeight="1" x14ac:dyDescent="0.55000000000000004">
      <c r="C6" s="116"/>
      <c r="D6" s="13"/>
      <c r="E6" s="14"/>
      <c r="F6" s="14"/>
      <c r="G6" s="14"/>
      <c r="H6" s="14"/>
      <c r="I6" s="14" t="s">
        <v>25</v>
      </c>
      <c r="J6" s="14"/>
      <c r="K6" s="14"/>
      <c r="L6" s="14"/>
      <c r="M6" s="14"/>
    </row>
    <row r="7" spans="1:17" ht="19.7" customHeight="1" x14ac:dyDescent="0.55000000000000004">
      <c r="B7" s="4"/>
      <c r="C7" s="4"/>
      <c r="D7" s="15"/>
      <c r="E7" s="15" t="s">
        <v>77</v>
      </c>
      <c r="F7" s="16"/>
      <c r="G7" s="16"/>
      <c r="H7" s="16"/>
      <c r="I7" s="136" t="s">
        <v>9</v>
      </c>
      <c r="J7" s="136"/>
      <c r="K7" s="136"/>
      <c r="L7" s="16"/>
      <c r="M7" s="16" t="s">
        <v>61</v>
      </c>
    </row>
    <row r="8" spans="1:17" ht="19.7" customHeight="1" x14ac:dyDescent="0.55000000000000004">
      <c r="B8" s="4"/>
      <c r="C8" s="4"/>
      <c r="D8" s="15"/>
      <c r="E8" s="15" t="s">
        <v>106</v>
      </c>
      <c r="F8" s="16"/>
      <c r="G8" s="16" t="s">
        <v>107</v>
      </c>
      <c r="H8" s="16"/>
      <c r="I8" s="6" t="s">
        <v>112</v>
      </c>
      <c r="L8" s="16"/>
      <c r="M8" s="16" t="s">
        <v>62</v>
      </c>
    </row>
    <row r="9" spans="1:17" ht="19.7" customHeight="1" x14ac:dyDescent="0.55000000000000004">
      <c r="B9" s="4"/>
      <c r="C9" s="4"/>
      <c r="D9" s="15"/>
      <c r="E9" s="131" t="s">
        <v>59</v>
      </c>
      <c r="F9" s="16"/>
      <c r="G9" s="131" t="s">
        <v>111</v>
      </c>
      <c r="H9" s="16"/>
      <c r="I9" s="131" t="s">
        <v>113</v>
      </c>
      <c r="J9" s="16"/>
      <c r="K9" s="131" t="s">
        <v>60</v>
      </c>
      <c r="L9" s="16"/>
      <c r="M9" s="131" t="s">
        <v>63</v>
      </c>
    </row>
    <row r="10" spans="1:17" ht="19.7" customHeight="1" x14ac:dyDescent="0.55000000000000004">
      <c r="A10" s="9" t="s">
        <v>152</v>
      </c>
      <c r="B10" s="4"/>
      <c r="C10" s="4"/>
      <c r="D10" s="4"/>
      <c r="E10" s="107">
        <v>254268</v>
      </c>
      <c r="F10" s="108"/>
      <c r="G10" s="107">
        <v>117014</v>
      </c>
      <c r="H10" s="108"/>
      <c r="I10" s="107">
        <v>25427</v>
      </c>
      <c r="J10" s="108"/>
      <c r="K10" s="107">
        <v>39869</v>
      </c>
      <c r="L10" s="107"/>
      <c r="M10" s="107">
        <f>SUM(E10:K10)</f>
        <v>436578</v>
      </c>
      <c r="N10" s="7"/>
    </row>
    <row r="11" spans="1:17" ht="20.25" customHeight="1" x14ac:dyDescent="0.55000000000000004">
      <c r="A11" s="80" t="s">
        <v>162</v>
      </c>
      <c r="B11" s="4"/>
      <c r="C11" s="4"/>
      <c r="D11" s="4"/>
      <c r="E11" s="107">
        <v>0</v>
      </c>
      <c r="F11" s="108"/>
      <c r="G11" s="107">
        <v>0</v>
      </c>
      <c r="H11" s="108"/>
      <c r="I11" s="107">
        <v>0</v>
      </c>
      <c r="J11" s="108"/>
      <c r="K11" s="107">
        <f>SUM('[1]PL '!L34)</f>
        <v>16454</v>
      </c>
      <c r="L11" s="107"/>
      <c r="M11" s="107">
        <f>SUM(E11:K11)</f>
        <v>16454</v>
      </c>
      <c r="N11" s="7"/>
    </row>
    <row r="12" spans="1:17" ht="19.7" customHeight="1" x14ac:dyDescent="0.55000000000000004">
      <c r="A12" s="80" t="s">
        <v>56</v>
      </c>
      <c r="B12" s="4"/>
      <c r="C12" s="4"/>
      <c r="D12" s="4"/>
      <c r="E12" s="109">
        <v>0</v>
      </c>
      <c r="F12" s="108"/>
      <c r="G12" s="109">
        <v>0</v>
      </c>
      <c r="H12" s="108"/>
      <c r="I12" s="109">
        <v>0</v>
      </c>
      <c r="J12" s="108"/>
      <c r="K12" s="109">
        <v>0</v>
      </c>
      <c r="L12" s="107"/>
      <c r="M12" s="109">
        <f>SUM(E12:K12)</f>
        <v>0</v>
      </c>
      <c r="N12" s="7"/>
    </row>
    <row r="13" spans="1:17" ht="19.7" customHeight="1" x14ac:dyDescent="0.55000000000000004">
      <c r="A13" s="10" t="s">
        <v>57</v>
      </c>
      <c r="B13" s="4"/>
      <c r="C13" s="4"/>
      <c r="D13" s="4"/>
      <c r="E13" s="107">
        <f>SUM(E11:E12)</f>
        <v>0</v>
      </c>
      <c r="F13" s="108"/>
      <c r="G13" s="107">
        <f>SUM(G11:G12)</f>
        <v>0</v>
      </c>
      <c r="H13" s="108"/>
      <c r="I13" s="107">
        <f>SUM(I11:I12)</f>
        <v>0</v>
      </c>
      <c r="J13" s="108"/>
      <c r="K13" s="107">
        <f>SUM(K11:K12)</f>
        <v>16454</v>
      </c>
      <c r="L13" s="107"/>
      <c r="M13" s="107">
        <f>SUM(M11:M12)</f>
        <v>16454</v>
      </c>
      <c r="N13" s="7"/>
    </row>
    <row r="14" spans="1:17" s="3" customFormat="1" ht="19.7" customHeight="1" thickBot="1" x14ac:dyDescent="0.6">
      <c r="A14" s="9" t="s">
        <v>151</v>
      </c>
      <c r="B14" s="4"/>
      <c r="C14" s="4"/>
      <c r="D14" s="4"/>
      <c r="E14" s="110">
        <f>SUM(E10,E13:E13)</f>
        <v>254268</v>
      </c>
      <c r="F14" s="108"/>
      <c r="G14" s="110">
        <f>SUM(G10,G13:G13)</f>
        <v>117014</v>
      </c>
      <c r="H14" s="108"/>
      <c r="I14" s="110">
        <f>SUM(I10,I13:I13)</f>
        <v>25427</v>
      </c>
      <c r="J14" s="108"/>
      <c r="K14" s="110">
        <f>SUM(K10,K13:K13)</f>
        <v>56323</v>
      </c>
      <c r="L14" s="107"/>
      <c r="M14" s="110">
        <f>SUM(M10,M13:M13)</f>
        <v>453032</v>
      </c>
      <c r="N14" s="8"/>
      <c r="O14" s="18"/>
    </row>
    <row r="15" spans="1:17" s="3" customFormat="1" ht="19.7" customHeight="1" thickTop="1" x14ac:dyDescent="0.55000000000000004">
      <c r="E15" s="108"/>
      <c r="F15" s="108"/>
      <c r="G15" s="108"/>
      <c r="H15" s="108"/>
      <c r="I15" s="108"/>
      <c r="J15" s="108"/>
      <c r="K15" s="108"/>
      <c r="L15" s="108"/>
      <c r="M15" s="108"/>
      <c r="N15" s="7"/>
      <c r="O15" s="18"/>
    </row>
    <row r="16" spans="1:17" s="3" customFormat="1" ht="19.7" customHeight="1" x14ac:dyDescent="0.55000000000000004">
      <c r="A16" s="9" t="s">
        <v>187</v>
      </c>
      <c r="B16" s="4"/>
      <c r="C16" s="4"/>
      <c r="D16" s="4"/>
      <c r="E16" s="107">
        <v>254298</v>
      </c>
      <c r="F16" s="108"/>
      <c r="G16" s="107">
        <v>117144</v>
      </c>
      <c r="H16" s="108"/>
      <c r="I16" s="107">
        <v>25430</v>
      </c>
      <c r="J16" s="108"/>
      <c r="K16" s="107">
        <v>-107270</v>
      </c>
      <c r="L16" s="107"/>
      <c r="M16" s="107">
        <f>SUM(E16:K16)</f>
        <v>289602</v>
      </c>
      <c r="N16" s="7"/>
      <c r="O16" s="18"/>
    </row>
    <row r="17" spans="1:15" s="3" customFormat="1" ht="18.95" customHeight="1" x14ac:dyDescent="0.55000000000000004">
      <c r="A17" s="80" t="s">
        <v>93</v>
      </c>
      <c r="B17" s="4"/>
      <c r="C17" s="4"/>
      <c r="D17" s="4"/>
      <c r="E17" s="107">
        <v>0</v>
      </c>
      <c r="F17" s="108"/>
      <c r="G17" s="107">
        <v>0</v>
      </c>
      <c r="H17" s="108"/>
      <c r="I17" s="107">
        <v>0</v>
      </c>
      <c r="J17" s="108"/>
      <c r="K17" s="107">
        <f>'[1]PL '!J34</f>
        <v>18145</v>
      </c>
      <c r="L17" s="107"/>
      <c r="M17" s="107">
        <f>SUM(E17:K17)</f>
        <v>18145</v>
      </c>
      <c r="N17" s="7"/>
      <c r="O17" s="18"/>
    </row>
    <row r="18" spans="1:15" s="3" customFormat="1" ht="18.95" customHeight="1" x14ac:dyDescent="0.55000000000000004">
      <c r="A18" s="80" t="s">
        <v>56</v>
      </c>
      <c r="B18" s="4"/>
      <c r="C18" s="4"/>
      <c r="D18" s="4"/>
      <c r="E18" s="109">
        <v>0</v>
      </c>
      <c r="F18" s="108"/>
      <c r="G18" s="109">
        <v>0</v>
      </c>
      <c r="H18" s="108"/>
      <c r="I18" s="109">
        <v>0</v>
      </c>
      <c r="J18" s="108"/>
      <c r="K18" s="109">
        <v>0</v>
      </c>
      <c r="L18" s="107"/>
      <c r="M18" s="109">
        <f>SUM(E18:K18)</f>
        <v>0</v>
      </c>
      <c r="N18" s="7"/>
      <c r="O18" s="18"/>
    </row>
    <row r="19" spans="1:15" s="3" customFormat="1" ht="18.95" customHeight="1" x14ac:dyDescent="0.55000000000000004">
      <c r="A19" s="80" t="s">
        <v>57</v>
      </c>
      <c r="B19" s="4"/>
      <c r="C19" s="4"/>
      <c r="D19" s="4"/>
      <c r="E19" s="107">
        <f>SUM(E17:E18)</f>
        <v>0</v>
      </c>
      <c r="F19" s="108"/>
      <c r="G19" s="107">
        <f>SUM(G17:G18)</f>
        <v>0</v>
      </c>
      <c r="H19" s="108"/>
      <c r="I19" s="107">
        <f>SUM(I17:I18)</f>
        <v>0</v>
      </c>
      <c r="J19" s="108"/>
      <c r="K19" s="107">
        <f>SUM(K17:K18)</f>
        <v>18145</v>
      </c>
      <c r="L19" s="107"/>
      <c r="M19" s="107">
        <f>SUM(M17:M18)</f>
        <v>18145</v>
      </c>
      <c r="N19" s="7"/>
      <c r="O19" s="18"/>
    </row>
    <row r="20" spans="1:15" s="3" customFormat="1" ht="19.7" customHeight="1" thickBot="1" x14ac:dyDescent="0.6">
      <c r="A20" s="9" t="s">
        <v>188</v>
      </c>
      <c r="B20" s="4"/>
      <c r="C20" s="4"/>
      <c r="D20" s="4"/>
      <c r="E20" s="110">
        <f>SUM(E16,E19:E19)</f>
        <v>254298</v>
      </c>
      <c r="F20" s="108"/>
      <c r="G20" s="110">
        <f>SUM(G16,G19:G19)</f>
        <v>117144</v>
      </c>
      <c r="H20" s="108"/>
      <c r="I20" s="110">
        <f>SUM(I16,I19:I19)</f>
        <v>25430</v>
      </c>
      <c r="J20" s="108"/>
      <c r="K20" s="110">
        <f>SUM(K16,K19:K19)</f>
        <v>-89125</v>
      </c>
      <c r="L20" s="108"/>
      <c r="M20" s="110">
        <f>SUM(M16,M19:M19)</f>
        <v>307747</v>
      </c>
      <c r="N20" s="7"/>
      <c r="O20" s="18"/>
    </row>
    <row r="21" spans="1:15" ht="19.7" customHeight="1" thickTop="1" x14ac:dyDescent="0.55000000000000004">
      <c r="B21" s="117"/>
      <c r="C21" s="10"/>
      <c r="D21" s="10"/>
      <c r="E21" s="118">
        <f>E16-bs!K72</f>
        <v>0</v>
      </c>
      <c r="F21" s="118"/>
      <c r="G21" s="118">
        <f>G16-bs!M73</f>
        <v>0</v>
      </c>
      <c r="H21" s="118"/>
      <c r="I21" s="118">
        <f>I16-bs!M75</f>
        <v>0</v>
      </c>
      <c r="J21" s="118"/>
      <c r="K21" s="118">
        <f>K16-bs!M76</f>
        <v>0</v>
      </c>
      <c r="L21" s="118"/>
      <c r="M21" s="118">
        <f>SUM(M16-bs!M77)</f>
        <v>0</v>
      </c>
    </row>
    <row r="22" spans="1:15" ht="19.7" customHeight="1" x14ac:dyDescent="0.55000000000000004">
      <c r="B22" s="1"/>
      <c r="E22" s="118">
        <f>E20-bs!K72</f>
        <v>0</v>
      </c>
      <c r="F22" s="118"/>
      <c r="G22" s="118">
        <f>G20-bs!K73</f>
        <v>0</v>
      </c>
      <c r="H22" s="118"/>
      <c r="I22" s="118">
        <f>I20-bs!K75</f>
        <v>0</v>
      </c>
      <c r="J22" s="118"/>
      <c r="K22" s="118">
        <f>K20-bs!K76</f>
        <v>0</v>
      </c>
      <c r="L22" s="118"/>
      <c r="M22" s="118">
        <f>M20-bs!K77</f>
        <v>0</v>
      </c>
    </row>
    <row r="23" spans="1:15" ht="19.7" customHeight="1" x14ac:dyDescent="0.55000000000000004">
      <c r="A23" s="12" t="s">
        <v>0</v>
      </c>
    </row>
  </sheetData>
  <mergeCells count="2">
    <mergeCell ref="A2:O2"/>
    <mergeCell ref="I7:K7"/>
  </mergeCells>
  <printOptions horizontalCentered="1"/>
  <pageMargins left="0.74803149606299213" right="0.19685039370078741" top="0.56000000000000005" bottom="0.19685039370078741" header="0.19685039370078741" footer="0.19685039370078741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showGridLines="0" view="pageBreakPreview" topLeftCell="A58" zoomScaleNormal="75" zoomScaleSheetLayoutView="100" workbookViewId="0">
      <selection activeCell="C71" sqref="C71"/>
    </sheetView>
  </sheetViews>
  <sheetFormatPr defaultColWidth="9" defaultRowHeight="23.1" customHeight="1" x14ac:dyDescent="0.55000000000000004"/>
  <cols>
    <col min="1" max="1" width="9" style="21"/>
    <col min="2" max="2" width="11" style="21" customWidth="1"/>
    <col min="3" max="3" width="15.625" style="21" customWidth="1"/>
    <col min="4" max="4" width="7.25" style="21" customWidth="1"/>
    <col min="5" max="5" width="4.75" style="21" customWidth="1"/>
    <col min="6" max="6" width="1.625" style="21" customWidth="1"/>
    <col min="7" max="7" width="12.375" style="21" customWidth="1"/>
    <col min="8" max="8" width="1.375" style="21" customWidth="1"/>
    <col min="9" max="9" width="12.875" style="21" customWidth="1"/>
    <col min="10" max="10" width="1.375" style="21" customWidth="1"/>
    <col min="11" max="11" width="12.375" style="21" customWidth="1"/>
    <col min="12" max="12" width="2" style="21" customWidth="1"/>
    <col min="13" max="13" width="12.875" style="21" customWidth="1"/>
    <col min="14" max="14" width="0.125" style="21" customWidth="1"/>
    <col min="15" max="15" width="2.125" style="20" customWidth="1"/>
    <col min="16" max="16384" width="9" style="21"/>
  </cols>
  <sheetData>
    <row r="1" spans="1:15" s="20" customFormat="1" ht="18" customHeight="1" x14ac:dyDescent="0.55000000000000004">
      <c r="A1" s="39"/>
      <c r="B1" s="59"/>
      <c r="C1" s="59"/>
      <c r="D1" s="21"/>
      <c r="E1" s="21"/>
      <c r="F1" s="21"/>
      <c r="G1" s="21"/>
      <c r="H1" s="21"/>
      <c r="I1" s="21"/>
      <c r="J1" s="21"/>
      <c r="K1" s="21"/>
      <c r="L1" s="21"/>
      <c r="M1" s="60" t="s">
        <v>40</v>
      </c>
      <c r="N1" s="21"/>
    </row>
    <row r="2" spans="1:15" s="20" customFormat="1" ht="23.1" customHeight="1" x14ac:dyDescent="0.55000000000000004">
      <c r="A2" s="134" t="s">
        <v>92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9"/>
    </row>
    <row r="3" spans="1:15" s="20" customFormat="1" ht="23.1" customHeight="1" x14ac:dyDescent="0.55000000000000004">
      <c r="A3" s="134" t="s">
        <v>97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9"/>
    </row>
    <row r="4" spans="1:15" s="20" customFormat="1" ht="23.1" customHeight="1" x14ac:dyDescent="0.55000000000000004">
      <c r="A4" s="134" t="s">
        <v>186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9"/>
    </row>
    <row r="5" spans="1:15" ht="20.25" customHeight="1" x14ac:dyDescent="0.55000000000000004">
      <c r="A5" s="22"/>
      <c r="B5" s="22"/>
      <c r="C5" s="22"/>
      <c r="D5" s="22"/>
      <c r="E5" s="22"/>
      <c r="F5" s="23"/>
      <c r="H5" s="23"/>
      <c r="J5" s="23"/>
      <c r="L5" s="23"/>
      <c r="M5" s="24" t="s">
        <v>1</v>
      </c>
      <c r="N5" s="23"/>
    </row>
    <row r="6" spans="1:15" ht="20.25" customHeight="1" x14ac:dyDescent="0.55000000000000004">
      <c r="A6" s="22"/>
      <c r="B6" s="22"/>
      <c r="C6" s="22"/>
      <c r="D6" s="22"/>
      <c r="E6" s="22"/>
      <c r="F6" s="23"/>
      <c r="G6" s="135" t="s">
        <v>24</v>
      </c>
      <c r="H6" s="135"/>
      <c r="I6" s="135"/>
      <c r="J6" s="23"/>
      <c r="K6" s="135" t="s">
        <v>25</v>
      </c>
      <c r="L6" s="135"/>
      <c r="M6" s="135"/>
      <c r="N6" s="23"/>
    </row>
    <row r="7" spans="1:15" ht="20.25" customHeight="1" x14ac:dyDescent="0.55000000000000004">
      <c r="A7" s="25"/>
      <c r="B7" s="25"/>
      <c r="C7" s="25"/>
      <c r="E7" s="22"/>
      <c r="F7" s="26"/>
      <c r="G7" s="77">
        <v>2017</v>
      </c>
      <c r="H7" s="61"/>
      <c r="I7" s="77">
        <v>2016</v>
      </c>
      <c r="J7" s="26"/>
      <c r="K7" s="77">
        <v>2017</v>
      </c>
      <c r="L7" s="61"/>
      <c r="M7" s="77">
        <v>2016</v>
      </c>
    </row>
    <row r="8" spans="1:15" ht="23.1" customHeight="1" x14ac:dyDescent="0.55000000000000004">
      <c r="A8" s="43" t="s">
        <v>6</v>
      </c>
    </row>
    <row r="9" spans="1:15" ht="23.1" customHeight="1" x14ac:dyDescent="0.55000000000000004">
      <c r="A9" s="21" t="s">
        <v>198</v>
      </c>
      <c r="G9" s="67">
        <f>pl!G26</f>
        <v>28908</v>
      </c>
      <c r="H9" s="37"/>
      <c r="I9" s="67">
        <f>pl!I26</f>
        <v>31774</v>
      </c>
      <c r="J9" s="37"/>
      <c r="K9" s="67">
        <f>pl!K26</f>
        <v>22755</v>
      </c>
      <c r="L9" s="37"/>
      <c r="M9" s="67">
        <f>pl!M26</f>
        <v>20923</v>
      </c>
      <c r="O9" s="67"/>
    </row>
    <row r="10" spans="1:15" ht="23.1" customHeight="1" x14ac:dyDescent="0.55000000000000004">
      <c r="A10" s="21" t="s">
        <v>199</v>
      </c>
      <c r="G10" s="37"/>
      <c r="H10" s="37"/>
      <c r="I10" s="37"/>
      <c r="J10" s="37"/>
      <c r="K10" s="37"/>
      <c r="L10" s="37"/>
      <c r="M10" s="37"/>
    </row>
    <row r="11" spans="1:15" ht="23.1" customHeight="1" x14ac:dyDescent="0.55000000000000004">
      <c r="A11" s="21" t="s">
        <v>46</v>
      </c>
      <c r="G11" s="37"/>
      <c r="H11" s="37"/>
      <c r="I11" s="37"/>
      <c r="J11" s="37"/>
      <c r="K11" s="37"/>
      <c r="L11" s="37"/>
      <c r="M11" s="37"/>
    </row>
    <row r="12" spans="1:15" ht="23.1" customHeight="1" x14ac:dyDescent="0.55000000000000004">
      <c r="A12" s="21" t="s">
        <v>147</v>
      </c>
      <c r="G12" s="81">
        <v>429</v>
      </c>
      <c r="H12" s="81"/>
      <c r="I12" s="81">
        <v>488</v>
      </c>
      <c r="J12" s="81"/>
      <c r="K12" s="119">
        <v>0</v>
      </c>
      <c r="L12" s="81"/>
      <c r="M12" s="119">
        <v>0</v>
      </c>
    </row>
    <row r="13" spans="1:15" ht="23.1" customHeight="1" x14ac:dyDescent="0.55000000000000004">
      <c r="A13" s="21" t="s">
        <v>53</v>
      </c>
      <c r="G13" s="85">
        <v>2137</v>
      </c>
      <c r="H13" s="81"/>
      <c r="I13" s="85">
        <v>2125</v>
      </c>
      <c r="J13" s="37"/>
      <c r="K13" s="85">
        <v>653</v>
      </c>
      <c r="L13" s="37"/>
      <c r="M13" s="85">
        <v>809</v>
      </c>
    </row>
    <row r="14" spans="1:15" ht="23.1" customHeight="1" x14ac:dyDescent="0.55000000000000004">
      <c r="A14" s="21" t="s">
        <v>138</v>
      </c>
      <c r="G14" s="85">
        <v>7445</v>
      </c>
      <c r="H14" s="81"/>
      <c r="I14" s="85">
        <v>-60</v>
      </c>
      <c r="J14" s="37"/>
      <c r="K14" s="85">
        <v>-60</v>
      </c>
      <c r="L14" s="37"/>
      <c r="M14" s="85">
        <v>-60</v>
      </c>
    </row>
    <row r="15" spans="1:15" ht="23.1" customHeight="1" x14ac:dyDescent="0.55000000000000004">
      <c r="A15" s="21" t="s">
        <v>163</v>
      </c>
      <c r="G15" s="85">
        <v>1491</v>
      </c>
      <c r="H15" s="81"/>
      <c r="I15" s="85">
        <v>737</v>
      </c>
      <c r="J15" s="37"/>
      <c r="K15" s="85">
        <v>-71</v>
      </c>
      <c r="L15" s="37"/>
      <c r="M15" s="85">
        <v>3</v>
      </c>
    </row>
    <row r="16" spans="1:15" ht="23.1" customHeight="1" x14ac:dyDescent="0.55000000000000004">
      <c r="A16" s="21" t="s">
        <v>200</v>
      </c>
      <c r="G16" s="85">
        <v>-429</v>
      </c>
      <c r="H16" s="81"/>
      <c r="I16" s="85">
        <v>0</v>
      </c>
      <c r="J16" s="37"/>
      <c r="K16" s="85">
        <v>0</v>
      </c>
      <c r="L16" s="37"/>
      <c r="M16" s="85">
        <v>0</v>
      </c>
    </row>
    <row r="17" spans="1:15" ht="23.1" customHeight="1" x14ac:dyDescent="0.55000000000000004">
      <c r="A17" s="21" t="s">
        <v>124</v>
      </c>
      <c r="G17" s="119">
        <v>-1288</v>
      </c>
      <c r="H17" s="81"/>
      <c r="I17" s="119">
        <v>-1</v>
      </c>
      <c r="J17" s="37"/>
      <c r="K17" s="119">
        <v>-1288</v>
      </c>
      <c r="L17" s="37"/>
      <c r="M17" s="119">
        <v>0</v>
      </c>
    </row>
    <row r="18" spans="1:15" ht="23.1" customHeight="1" x14ac:dyDescent="0.55000000000000004">
      <c r="A18" s="21" t="s">
        <v>156</v>
      </c>
      <c r="G18" s="119">
        <v>0</v>
      </c>
      <c r="H18" s="81"/>
      <c r="I18" s="119">
        <v>0</v>
      </c>
      <c r="J18" s="37"/>
      <c r="K18" s="119">
        <v>0</v>
      </c>
      <c r="L18" s="37"/>
      <c r="M18" s="119">
        <v>464</v>
      </c>
    </row>
    <row r="19" spans="1:15" ht="23.1" customHeight="1" x14ac:dyDescent="0.55000000000000004">
      <c r="A19" s="21" t="s">
        <v>65</v>
      </c>
      <c r="G19" s="119">
        <v>553</v>
      </c>
      <c r="H19" s="81"/>
      <c r="I19" s="119">
        <v>223</v>
      </c>
      <c r="J19" s="37"/>
      <c r="K19" s="119">
        <v>338</v>
      </c>
      <c r="L19" s="37"/>
      <c r="M19" s="119">
        <v>134</v>
      </c>
    </row>
    <row r="20" spans="1:15" ht="23.1" customHeight="1" x14ac:dyDescent="0.55000000000000004">
      <c r="A20" s="21" t="s">
        <v>164</v>
      </c>
      <c r="G20" s="86">
        <v>-312</v>
      </c>
      <c r="H20" s="87"/>
      <c r="I20" s="86">
        <v>2553</v>
      </c>
      <c r="J20" s="40"/>
      <c r="K20" s="86">
        <v>694</v>
      </c>
      <c r="L20" s="40"/>
      <c r="M20" s="86">
        <v>4310</v>
      </c>
    </row>
    <row r="21" spans="1:15" ht="23.1" customHeight="1" x14ac:dyDescent="0.55000000000000004">
      <c r="A21" s="21" t="s">
        <v>126</v>
      </c>
      <c r="G21" s="86">
        <v>-142</v>
      </c>
      <c r="H21" s="87"/>
      <c r="I21" s="86">
        <v>-155</v>
      </c>
      <c r="J21" s="40"/>
      <c r="K21" s="86">
        <v>-99</v>
      </c>
      <c r="L21" s="40"/>
      <c r="M21" s="86">
        <v>-97</v>
      </c>
    </row>
    <row r="22" spans="1:15" ht="23.1" customHeight="1" x14ac:dyDescent="0.55000000000000004">
      <c r="A22" s="21" t="s">
        <v>98</v>
      </c>
      <c r="G22" s="86">
        <v>81</v>
      </c>
      <c r="H22" s="87"/>
      <c r="I22" s="86">
        <v>95</v>
      </c>
      <c r="J22" s="40"/>
      <c r="K22" s="86">
        <v>55</v>
      </c>
      <c r="L22" s="40"/>
      <c r="M22" s="86">
        <v>61</v>
      </c>
    </row>
    <row r="23" spans="1:15" ht="23.1" customHeight="1" x14ac:dyDescent="0.55000000000000004">
      <c r="A23" s="21" t="s">
        <v>47</v>
      </c>
      <c r="G23" s="92">
        <v>3162</v>
      </c>
      <c r="H23" s="87"/>
      <c r="I23" s="92">
        <v>3385</v>
      </c>
      <c r="J23" s="37"/>
      <c r="K23" s="92">
        <v>2860</v>
      </c>
      <c r="L23" s="37"/>
      <c r="M23" s="92">
        <v>2459</v>
      </c>
    </row>
    <row r="24" spans="1:15" ht="23.1" customHeight="1" x14ac:dyDescent="0.55000000000000004">
      <c r="A24" s="21" t="s">
        <v>165</v>
      </c>
      <c r="G24" s="86"/>
      <c r="H24" s="81"/>
      <c r="I24" s="86"/>
      <c r="J24" s="81"/>
      <c r="K24" s="86"/>
      <c r="L24" s="81"/>
      <c r="M24" s="86"/>
    </row>
    <row r="25" spans="1:15" ht="23.1" customHeight="1" x14ac:dyDescent="0.55000000000000004">
      <c r="A25" s="21" t="s">
        <v>54</v>
      </c>
      <c r="G25" s="81">
        <f>SUM(G9:G24)</f>
        <v>42035</v>
      </c>
      <c r="H25" s="81"/>
      <c r="I25" s="81">
        <f>SUM(I9:I24)</f>
        <v>41164</v>
      </c>
      <c r="J25" s="81"/>
      <c r="K25" s="81">
        <f>SUM(K9:K23)</f>
        <v>25837</v>
      </c>
      <c r="L25" s="81"/>
      <c r="M25" s="81">
        <f>SUM(M9:M23)</f>
        <v>29006</v>
      </c>
    </row>
    <row r="26" spans="1:15" ht="23.1" customHeight="1" x14ac:dyDescent="0.55000000000000004">
      <c r="A26" s="21" t="s">
        <v>131</v>
      </c>
      <c r="G26" s="86"/>
      <c r="H26" s="81"/>
      <c r="I26" s="86"/>
      <c r="J26" s="81"/>
      <c r="K26" s="86"/>
      <c r="L26" s="81"/>
      <c r="M26" s="86"/>
    </row>
    <row r="27" spans="1:15" ht="23.1" customHeight="1" x14ac:dyDescent="0.55000000000000004">
      <c r="A27" s="21" t="s">
        <v>71</v>
      </c>
      <c r="G27" s="86">
        <v>-63378</v>
      </c>
      <c r="H27" s="81"/>
      <c r="I27" s="86">
        <v>-103055</v>
      </c>
      <c r="J27" s="37"/>
      <c r="K27" s="86">
        <v>-50055</v>
      </c>
      <c r="L27" s="37"/>
      <c r="M27" s="86">
        <v>-89954</v>
      </c>
    </row>
    <row r="28" spans="1:15" ht="23.1" customHeight="1" x14ac:dyDescent="0.55000000000000004">
      <c r="A28" s="21" t="s">
        <v>137</v>
      </c>
      <c r="G28" s="86">
        <v>60</v>
      </c>
      <c r="H28" s="81"/>
      <c r="I28" s="86">
        <v>565</v>
      </c>
      <c r="J28" s="37"/>
      <c r="K28" s="86">
        <v>60</v>
      </c>
      <c r="L28" s="37"/>
      <c r="M28" s="86">
        <v>565</v>
      </c>
    </row>
    <row r="29" spans="1:15" ht="23.1" customHeight="1" x14ac:dyDescent="0.55000000000000004">
      <c r="A29" s="21" t="s">
        <v>42</v>
      </c>
      <c r="G29" s="86">
        <v>48354</v>
      </c>
      <c r="H29" s="81"/>
      <c r="I29" s="86">
        <v>51801</v>
      </c>
      <c r="J29" s="37"/>
      <c r="K29" s="86">
        <v>53985</v>
      </c>
      <c r="L29" s="37"/>
      <c r="M29" s="86">
        <v>50214</v>
      </c>
      <c r="O29" s="21"/>
    </row>
    <row r="30" spans="1:15" ht="23.1" customHeight="1" x14ac:dyDescent="0.55000000000000004">
      <c r="A30" s="21" t="s">
        <v>43</v>
      </c>
      <c r="G30" s="86">
        <v>9860</v>
      </c>
      <c r="H30" s="81"/>
      <c r="I30" s="86">
        <v>-5276</v>
      </c>
      <c r="J30" s="37"/>
      <c r="K30" s="86">
        <v>7687</v>
      </c>
      <c r="L30" s="37"/>
      <c r="M30" s="86">
        <v>-2612</v>
      </c>
      <c r="O30" s="34"/>
    </row>
    <row r="31" spans="1:15" ht="23.1" customHeight="1" x14ac:dyDescent="0.55000000000000004">
      <c r="A31" s="21" t="s">
        <v>44</v>
      </c>
      <c r="G31" s="120">
        <v>-16466</v>
      </c>
      <c r="H31" s="81"/>
      <c r="I31" s="120">
        <v>-4723</v>
      </c>
      <c r="J31" s="37"/>
      <c r="K31" s="120">
        <v>-16436</v>
      </c>
      <c r="L31" s="37"/>
      <c r="M31" s="120">
        <v>-4317</v>
      </c>
      <c r="O31" s="34"/>
    </row>
    <row r="32" spans="1:15" ht="23.1" customHeight="1" x14ac:dyDescent="0.55000000000000004">
      <c r="A32" s="21" t="s">
        <v>166</v>
      </c>
      <c r="G32" s="86"/>
      <c r="H32" s="81"/>
      <c r="I32" s="86"/>
      <c r="J32" s="37"/>
      <c r="K32" s="86"/>
      <c r="L32" s="37"/>
      <c r="M32" s="86"/>
      <c r="O32" s="34"/>
    </row>
    <row r="33" spans="1:15" ht="23.1" customHeight="1" x14ac:dyDescent="0.55000000000000004">
      <c r="A33" s="21" t="s">
        <v>72</v>
      </c>
      <c r="G33" s="86">
        <v>32439</v>
      </c>
      <c r="H33" s="81"/>
      <c r="I33" s="86">
        <v>-105761</v>
      </c>
      <c r="J33" s="37"/>
      <c r="K33" s="86">
        <v>19584</v>
      </c>
      <c r="L33" s="37"/>
      <c r="M33" s="86">
        <v>-101486</v>
      </c>
      <c r="O33" s="34"/>
    </row>
    <row r="34" spans="1:15" ht="23.1" customHeight="1" x14ac:dyDescent="0.55000000000000004">
      <c r="A34" s="21" t="s">
        <v>45</v>
      </c>
      <c r="G34" s="86">
        <v>-4778</v>
      </c>
      <c r="H34" s="87"/>
      <c r="I34" s="86">
        <v>-3000</v>
      </c>
      <c r="J34" s="40"/>
      <c r="K34" s="86">
        <v>-6146</v>
      </c>
      <c r="L34" s="40"/>
      <c r="M34" s="86">
        <v>-5952</v>
      </c>
      <c r="O34" s="34"/>
    </row>
    <row r="35" spans="1:15" ht="23.1" customHeight="1" x14ac:dyDescent="0.55000000000000004">
      <c r="A35" s="21" t="s">
        <v>190</v>
      </c>
      <c r="G35" s="133">
        <v>-175</v>
      </c>
      <c r="H35" s="81"/>
      <c r="I35" s="133">
        <v>0</v>
      </c>
      <c r="J35" s="37"/>
      <c r="K35" s="133">
        <v>0</v>
      </c>
      <c r="L35" s="37"/>
      <c r="M35" s="133">
        <v>0</v>
      </c>
    </row>
    <row r="36" spans="1:15" ht="23.1" customHeight="1" x14ac:dyDescent="0.55000000000000004">
      <c r="A36" s="21" t="s">
        <v>127</v>
      </c>
      <c r="G36" s="86">
        <f>SUM(G25:G35)</f>
        <v>47951</v>
      </c>
      <c r="H36" s="87"/>
      <c r="I36" s="86">
        <f>SUM(I25:I35)</f>
        <v>-128285</v>
      </c>
      <c r="J36" s="87"/>
      <c r="K36" s="86">
        <f>SUM(K25:K35)</f>
        <v>34516</v>
      </c>
      <c r="L36" s="87"/>
      <c r="M36" s="86">
        <f>SUM(M25:M35)</f>
        <v>-124536</v>
      </c>
      <c r="O36" s="34"/>
    </row>
    <row r="37" spans="1:15" ht="23.1" customHeight="1" x14ac:dyDescent="0.55000000000000004">
      <c r="A37" s="21" t="s">
        <v>99</v>
      </c>
      <c r="G37" s="86">
        <v>235</v>
      </c>
      <c r="H37" s="87"/>
      <c r="I37" s="86">
        <v>265</v>
      </c>
      <c r="J37" s="40"/>
      <c r="K37" s="86">
        <v>146</v>
      </c>
      <c r="L37" s="40"/>
      <c r="M37" s="86">
        <v>200</v>
      </c>
      <c r="O37" s="34"/>
    </row>
    <row r="38" spans="1:15" ht="23.1" customHeight="1" x14ac:dyDescent="0.55000000000000004">
      <c r="A38" s="68" t="s">
        <v>100</v>
      </c>
      <c r="G38" s="92">
        <v>-6003</v>
      </c>
      <c r="H38" s="87"/>
      <c r="I38" s="92">
        <v>-3910</v>
      </c>
      <c r="J38" s="40"/>
      <c r="K38" s="92">
        <v>-3670</v>
      </c>
      <c r="L38" s="40"/>
      <c r="M38" s="92">
        <v>-2608</v>
      </c>
      <c r="O38" s="34"/>
    </row>
    <row r="39" spans="1:15" ht="23.1" customHeight="1" x14ac:dyDescent="0.55000000000000004">
      <c r="A39" s="69" t="s">
        <v>128</v>
      </c>
      <c r="G39" s="92">
        <f>SUM(G36:G38)</f>
        <v>42183</v>
      </c>
      <c r="H39" s="81"/>
      <c r="I39" s="92">
        <f>SUM(I36:I38)</f>
        <v>-131930</v>
      </c>
      <c r="J39" s="81"/>
      <c r="K39" s="92">
        <f>SUM(K36:K38)</f>
        <v>30992</v>
      </c>
      <c r="L39" s="81"/>
      <c r="M39" s="92">
        <f>SUM(M36:M38)</f>
        <v>-126944</v>
      </c>
      <c r="O39" s="34"/>
    </row>
    <row r="40" spans="1:15" ht="12" customHeight="1" x14ac:dyDescent="0.55000000000000004">
      <c r="O40" s="21"/>
    </row>
    <row r="41" spans="1:15" ht="23.1" customHeight="1" x14ac:dyDescent="0.55000000000000004">
      <c r="A41" s="21" t="s">
        <v>0</v>
      </c>
      <c r="O41" s="34"/>
    </row>
    <row r="42" spans="1:15" ht="19.7" customHeight="1" x14ac:dyDescent="0.55000000000000004">
      <c r="A42" s="39"/>
      <c r="B42" s="59"/>
      <c r="C42" s="59"/>
      <c r="M42" s="60" t="s">
        <v>40</v>
      </c>
    </row>
    <row r="43" spans="1:15" ht="19.7" customHeight="1" x14ac:dyDescent="0.55000000000000004">
      <c r="A43" s="134" t="s">
        <v>92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9"/>
    </row>
    <row r="44" spans="1:15" ht="19.7" customHeight="1" x14ac:dyDescent="0.55000000000000004">
      <c r="A44" s="134" t="s">
        <v>125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9"/>
    </row>
    <row r="45" spans="1:15" ht="19.7" customHeight="1" x14ac:dyDescent="0.55000000000000004">
      <c r="A45" s="134" t="s">
        <v>186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9"/>
    </row>
    <row r="46" spans="1:15" ht="19.7" customHeight="1" x14ac:dyDescent="0.55000000000000004">
      <c r="A46" s="22"/>
      <c r="B46" s="22"/>
      <c r="C46" s="22"/>
      <c r="D46" s="22"/>
      <c r="E46" s="22"/>
      <c r="F46" s="23"/>
      <c r="H46" s="23"/>
      <c r="J46" s="23"/>
      <c r="L46" s="23"/>
      <c r="M46" s="24" t="s">
        <v>1</v>
      </c>
      <c r="N46" s="23"/>
    </row>
    <row r="47" spans="1:15" s="20" customFormat="1" ht="19.7" customHeight="1" x14ac:dyDescent="0.55000000000000004">
      <c r="A47" s="22"/>
      <c r="B47" s="22"/>
      <c r="C47" s="22"/>
      <c r="D47" s="22"/>
      <c r="E47" s="22"/>
      <c r="F47" s="23"/>
      <c r="G47" s="135" t="s">
        <v>24</v>
      </c>
      <c r="H47" s="135"/>
      <c r="I47" s="135"/>
      <c r="J47" s="23"/>
      <c r="K47" s="135" t="s">
        <v>25</v>
      </c>
      <c r="L47" s="135"/>
      <c r="M47" s="135"/>
      <c r="N47" s="23"/>
    </row>
    <row r="48" spans="1:15" s="20" customFormat="1" ht="19.7" customHeight="1" x14ac:dyDescent="0.55000000000000004">
      <c r="A48" s="25"/>
      <c r="B48" s="25"/>
      <c r="C48" s="25"/>
      <c r="D48" s="21"/>
      <c r="E48" s="22"/>
      <c r="F48" s="26"/>
      <c r="G48" s="77">
        <v>2017</v>
      </c>
      <c r="H48" s="61"/>
      <c r="I48" s="77">
        <v>2016</v>
      </c>
      <c r="J48" s="26"/>
      <c r="K48" s="77">
        <v>2017</v>
      </c>
      <c r="L48" s="61"/>
      <c r="M48" s="77">
        <v>2016</v>
      </c>
      <c r="N48" s="21"/>
    </row>
    <row r="49" spans="1:14" s="20" customFormat="1" ht="19.7" customHeight="1" x14ac:dyDescent="0.55000000000000004">
      <c r="A49" s="43" t="s">
        <v>7</v>
      </c>
      <c r="B49" s="21"/>
      <c r="C49" s="59"/>
      <c r="D49" s="21"/>
      <c r="E49" s="59"/>
      <c r="F49" s="21"/>
      <c r="G49" s="21"/>
      <c r="H49" s="21"/>
      <c r="I49" s="21"/>
      <c r="J49" s="21"/>
      <c r="K49" s="21"/>
      <c r="L49" s="21"/>
      <c r="M49" s="21"/>
      <c r="N49" s="21"/>
    </row>
    <row r="50" spans="1:14" s="20" customFormat="1" ht="19.7" customHeight="1" x14ac:dyDescent="0.55000000000000004">
      <c r="A50" s="21" t="s">
        <v>35</v>
      </c>
      <c r="B50" s="21"/>
      <c r="C50" s="21"/>
      <c r="D50" s="21"/>
      <c r="E50" s="21"/>
      <c r="F50" s="21"/>
      <c r="G50" s="121">
        <v>-673</v>
      </c>
      <c r="H50" s="81"/>
      <c r="I50" s="121">
        <v>-4678</v>
      </c>
      <c r="J50" s="37"/>
      <c r="K50" s="121">
        <v>-45</v>
      </c>
      <c r="L50" s="37"/>
      <c r="M50" s="121">
        <v>-181</v>
      </c>
      <c r="N50" s="21"/>
    </row>
    <row r="51" spans="1:14" s="20" customFormat="1" ht="19.7" customHeight="1" x14ac:dyDescent="0.55000000000000004">
      <c r="A51" s="21" t="s">
        <v>159</v>
      </c>
      <c r="B51" s="21"/>
      <c r="C51" s="21"/>
      <c r="D51" s="21"/>
      <c r="E51" s="21"/>
      <c r="F51" s="21"/>
      <c r="G51" s="121">
        <v>-706</v>
      </c>
      <c r="H51" s="81"/>
      <c r="I51" s="121">
        <v>-1049</v>
      </c>
      <c r="J51" s="37"/>
      <c r="K51" s="121">
        <v>0</v>
      </c>
      <c r="L51" s="37"/>
      <c r="M51" s="121">
        <v>0</v>
      </c>
      <c r="N51" s="21"/>
    </row>
    <row r="52" spans="1:14" s="20" customFormat="1" ht="19.7" customHeight="1" x14ac:dyDescent="0.55000000000000004">
      <c r="A52" s="21" t="s">
        <v>118</v>
      </c>
      <c r="B52" s="21"/>
      <c r="C52" s="21"/>
      <c r="D52" s="21"/>
      <c r="E52" s="21"/>
      <c r="F52" s="21"/>
      <c r="G52" s="121">
        <v>1293</v>
      </c>
      <c r="H52" s="81"/>
      <c r="I52" s="121">
        <v>2</v>
      </c>
      <c r="J52" s="37"/>
      <c r="K52" s="121">
        <v>1293</v>
      </c>
      <c r="L52" s="37"/>
      <c r="M52" s="121">
        <v>0</v>
      </c>
      <c r="N52" s="21"/>
    </row>
    <row r="53" spans="1:14" s="20" customFormat="1" ht="19.7" customHeight="1" x14ac:dyDescent="0.55000000000000004">
      <c r="A53" s="21" t="s">
        <v>149</v>
      </c>
      <c r="B53" s="21"/>
      <c r="C53" s="21"/>
      <c r="D53" s="21"/>
      <c r="E53" s="21"/>
      <c r="F53" s="21"/>
      <c r="G53" s="121">
        <v>0</v>
      </c>
      <c r="H53" s="81"/>
      <c r="I53" s="121">
        <v>0</v>
      </c>
      <c r="J53" s="81"/>
      <c r="K53" s="121">
        <v>0</v>
      </c>
      <c r="L53" s="81"/>
      <c r="M53" s="121">
        <v>-2550</v>
      </c>
      <c r="N53" s="21"/>
    </row>
    <row r="54" spans="1:14" s="20" customFormat="1" ht="19.7" customHeight="1" x14ac:dyDescent="0.55000000000000004">
      <c r="A54" s="21" t="s">
        <v>157</v>
      </c>
      <c r="B54" s="21"/>
      <c r="C54" s="21"/>
      <c r="D54" s="21"/>
      <c r="E54" s="21"/>
      <c r="F54" s="21"/>
      <c r="G54" s="121">
        <v>0</v>
      </c>
      <c r="H54" s="81"/>
      <c r="I54" s="121">
        <v>-2004</v>
      </c>
      <c r="J54" s="81"/>
      <c r="K54" s="121">
        <v>0</v>
      </c>
      <c r="L54" s="81"/>
      <c r="M54" s="121">
        <v>0</v>
      </c>
      <c r="N54" s="21"/>
    </row>
    <row r="55" spans="1:14" s="20" customFormat="1" ht="19.7" customHeight="1" x14ac:dyDescent="0.55000000000000004">
      <c r="A55" s="21" t="s">
        <v>158</v>
      </c>
      <c r="B55" s="21"/>
      <c r="C55" s="21"/>
      <c r="D55" s="21"/>
      <c r="E55" s="21"/>
      <c r="F55" s="21"/>
      <c r="G55" s="121">
        <v>0</v>
      </c>
      <c r="H55" s="81"/>
      <c r="I55" s="121">
        <v>0</v>
      </c>
      <c r="J55" s="81"/>
      <c r="K55" s="121">
        <v>0</v>
      </c>
      <c r="L55" s="81"/>
      <c r="M55" s="121">
        <v>2086</v>
      </c>
      <c r="N55" s="21"/>
    </row>
    <row r="56" spans="1:14" s="20" customFormat="1" ht="19.7" customHeight="1" x14ac:dyDescent="0.55000000000000004">
      <c r="A56" s="21" t="s">
        <v>148</v>
      </c>
      <c r="B56" s="21"/>
      <c r="C56" s="21"/>
      <c r="D56" s="21"/>
      <c r="E56" s="21"/>
      <c r="F56" s="21"/>
      <c r="G56" s="121">
        <v>0</v>
      </c>
      <c r="H56" s="81"/>
      <c r="I56" s="121">
        <v>-4000</v>
      </c>
      <c r="J56" s="37"/>
      <c r="K56" s="86">
        <v>0</v>
      </c>
      <c r="L56" s="37"/>
      <c r="M56" s="86">
        <v>0</v>
      </c>
      <c r="N56" s="21"/>
    </row>
    <row r="57" spans="1:14" s="20" customFormat="1" ht="19.7" customHeight="1" x14ac:dyDescent="0.55000000000000004">
      <c r="A57" s="69" t="s">
        <v>197</v>
      </c>
      <c r="B57" s="21"/>
      <c r="C57" s="21"/>
      <c r="D57" s="21"/>
      <c r="E57" s="21"/>
      <c r="F57" s="21"/>
      <c r="G57" s="125">
        <f>SUM(G50:G56)</f>
        <v>-86</v>
      </c>
      <c r="H57" s="81"/>
      <c r="I57" s="125">
        <f>SUM(I50:I56)</f>
        <v>-11729</v>
      </c>
      <c r="J57" s="81"/>
      <c r="K57" s="125">
        <f>SUM(K50:K56)</f>
        <v>1248</v>
      </c>
      <c r="L57" s="81"/>
      <c r="M57" s="125">
        <f>SUM(M50:M56)</f>
        <v>-645</v>
      </c>
      <c r="N57" s="21"/>
    </row>
    <row r="58" spans="1:14" s="20" customFormat="1" ht="19.7" customHeight="1" x14ac:dyDescent="0.55000000000000004">
      <c r="A58" s="43" t="s">
        <v>8</v>
      </c>
      <c r="B58" s="21"/>
      <c r="C58" s="21"/>
      <c r="D58" s="21"/>
      <c r="E58" s="21"/>
      <c r="F58" s="21"/>
      <c r="G58" s="86"/>
      <c r="H58" s="81"/>
      <c r="I58" s="86"/>
      <c r="J58" s="81"/>
      <c r="K58" s="86"/>
      <c r="L58" s="81"/>
      <c r="M58" s="86"/>
      <c r="N58" s="21"/>
    </row>
    <row r="59" spans="1:14" s="20" customFormat="1" ht="19.7" customHeight="1" x14ac:dyDescent="0.55000000000000004">
      <c r="A59" s="21" t="s">
        <v>167</v>
      </c>
      <c r="B59" s="21"/>
      <c r="C59" s="21"/>
      <c r="D59" s="21"/>
      <c r="E59" s="21"/>
      <c r="F59" s="21"/>
      <c r="G59" s="86">
        <v>8705</v>
      </c>
      <c r="H59" s="86"/>
      <c r="I59" s="86">
        <v>108801</v>
      </c>
      <c r="J59" s="86"/>
      <c r="K59" s="86">
        <v>0</v>
      </c>
      <c r="L59" s="86"/>
      <c r="M59" s="86">
        <v>63858</v>
      </c>
      <c r="N59" s="21"/>
    </row>
    <row r="60" spans="1:14" s="20" customFormat="1" ht="19.7" customHeight="1" x14ac:dyDescent="0.55000000000000004">
      <c r="A60" s="21" t="s">
        <v>168</v>
      </c>
      <c r="B60" s="21"/>
      <c r="C60" s="21"/>
      <c r="D60" s="21"/>
      <c r="E60" s="21"/>
      <c r="F60" s="21"/>
      <c r="G60" s="86">
        <v>0</v>
      </c>
      <c r="H60" s="86"/>
      <c r="I60" s="86">
        <v>45000</v>
      </c>
      <c r="J60" s="86"/>
      <c r="K60" s="86">
        <v>0</v>
      </c>
      <c r="L60" s="86"/>
      <c r="M60" s="86">
        <v>45000</v>
      </c>
      <c r="N60" s="21"/>
    </row>
    <row r="61" spans="1:14" s="20" customFormat="1" ht="19.7" customHeight="1" x14ac:dyDescent="0.55000000000000004">
      <c r="A61" s="21" t="s">
        <v>169</v>
      </c>
      <c r="B61" s="21"/>
      <c r="C61" s="21"/>
      <c r="D61" s="21"/>
      <c r="E61" s="21"/>
      <c r="F61" s="21"/>
      <c r="G61" s="121">
        <v>-130334</v>
      </c>
      <c r="H61" s="81"/>
      <c r="I61" s="121">
        <v>-17000</v>
      </c>
      <c r="J61" s="37"/>
      <c r="K61" s="121">
        <v>-130000</v>
      </c>
      <c r="L61" s="37"/>
      <c r="M61" s="121">
        <v>-17000</v>
      </c>
      <c r="N61" s="21"/>
    </row>
    <row r="62" spans="1:14" s="20" customFormat="1" ht="19.7" customHeight="1" x14ac:dyDescent="0.55000000000000004">
      <c r="A62" s="21" t="s">
        <v>194</v>
      </c>
      <c r="B62" s="21"/>
      <c r="C62" s="21"/>
      <c r="D62" s="21"/>
      <c r="E62" s="21"/>
      <c r="F62" s="21"/>
      <c r="G62" s="121">
        <v>0</v>
      </c>
      <c r="H62" s="81"/>
      <c r="I62" s="121">
        <v>0</v>
      </c>
      <c r="J62" s="86"/>
      <c r="K62" s="86">
        <v>0</v>
      </c>
      <c r="L62" s="86"/>
      <c r="M62" s="86">
        <v>15000</v>
      </c>
      <c r="N62" s="21"/>
    </row>
    <row r="63" spans="1:14" s="20" customFormat="1" ht="19.7" customHeight="1" x14ac:dyDescent="0.55000000000000004">
      <c r="A63" s="21" t="s">
        <v>195</v>
      </c>
      <c r="B63" s="21"/>
      <c r="C63" s="21"/>
      <c r="D63" s="21"/>
      <c r="E63" s="21"/>
      <c r="F63" s="21"/>
      <c r="G63" s="121">
        <v>0</v>
      </c>
      <c r="H63" s="81"/>
      <c r="I63" s="121">
        <v>0</v>
      </c>
      <c r="J63" s="86"/>
      <c r="K63" s="86">
        <v>-10000</v>
      </c>
      <c r="L63" s="86"/>
      <c r="M63" s="86">
        <v>0</v>
      </c>
      <c r="N63" s="21"/>
    </row>
    <row r="64" spans="1:14" s="20" customFormat="1" ht="19.7" customHeight="1" x14ac:dyDescent="0.55000000000000004">
      <c r="A64" s="21" t="s">
        <v>191</v>
      </c>
      <c r="B64" s="21"/>
      <c r="C64" s="21"/>
      <c r="D64" s="21"/>
      <c r="E64" s="21"/>
      <c r="F64" s="21"/>
      <c r="G64" s="121">
        <v>-2405</v>
      </c>
      <c r="H64" s="81"/>
      <c r="I64" s="121">
        <v>0</v>
      </c>
      <c r="J64" s="86"/>
      <c r="K64" s="121">
        <v>-2405</v>
      </c>
      <c r="L64" s="81"/>
      <c r="M64" s="121">
        <v>0</v>
      </c>
      <c r="N64" s="21"/>
    </row>
    <row r="65" spans="1:15" s="20" customFormat="1" ht="19.7" customHeight="1" x14ac:dyDescent="0.55000000000000004">
      <c r="A65" s="21" t="s">
        <v>129</v>
      </c>
      <c r="B65" s="21"/>
      <c r="C65" s="21"/>
      <c r="D65" s="21"/>
      <c r="E65" s="21"/>
      <c r="F65" s="21"/>
      <c r="G65" s="86">
        <v>-344</v>
      </c>
      <c r="H65" s="86"/>
      <c r="I65" s="86">
        <v>-388</v>
      </c>
      <c r="J65" s="86"/>
      <c r="K65" s="86">
        <v>-214</v>
      </c>
      <c r="L65" s="86"/>
      <c r="M65" s="86">
        <v>-284</v>
      </c>
      <c r="N65" s="21"/>
    </row>
    <row r="66" spans="1:15" s="20" customFormat="1" ht="19.7" customHeight="1" x14ac:dyDescent="0.55000000000000004">
      <c r="A66" s="20" t="s">
        <v>192</v>
      </c>
      <c r="B66" s="21"/>
      <c r="C66" s="21"/>
      <c r="D66" s="21"/>
      <c r="E66" s="21"/>
      <c r="F66" s="21"/>
      <c r="G66" s="86">
        <v>-1</v>
      </c>
      <c r="H66" s="86"/>
      <c r="I66" s="86">
        <v>0</v>
      </c>
      <c r="J66" s="86"/>
      <c r="K66" s="86">
        <v>-1</v>
      </c>
      <c r="L66" s="86"/>
      <c r="M66" s="86">
        <v>0</v>
      </c>
      <c r="N66" s="21"/>
    </row>
    <row r="67" spans="1:15" s="20" customFormat="1" ht="19.7" customHeight="1" x14ac:dyDescent="0.55000000000000004">
      <c r="A67" s="21" t="s">
        <v>170</v>
      </c>
      <c r="B67" s="21"/>
      <c r="C67" s="21"/>
      <c r="D67" s="21"/>
      <c r="E67" s="21"/>
      <c r="F67" s="21"/>
      <c r="N67" s="21"/>
    </row>
    <row r="68" spans="1:15" s="20" customFormat="1" ht="19.7" customHeight="1" x14ac:dyDescent="0.55000000000000004">
      <c r="A68" s="21" t="s">
        <v>171</v>
      </c>
      <c r="B68" s="21"/>
      <c r="C68" s="21"/>
      <c r="D68" s="21"/>
      <c r="E68" s="21"/>
      <c r="F68" s="21"/>
      <c r="G68" s="86">
        <v>0</v>
      </c>
      <c r="H68" s="86"/>
      <c r="I68" s="86">
        <v>2450</v>
      </c>
      <c r="J68" s="86"/>
      <c r="K68" s="121">
        <v>0</v>
      </c>
      <c r="L68" s="86"/>
      <c r="M68" s="121">
        <v>0</v>
      </c>
      <c r="N68" s="21"/>
    </row>
    <row r="69" spans="1:15" s="20" customFormat="1" ht="19.7" customHeight="1" x14ac:dyDescent="0.55000000000000004">
      <c r="A69" s="20" t="s">
        <v>101</v>
      </c>
      <c r="B69" s="21"/>
      <c r="C69" s="21"/>
      <c r="D69" s="21"/>
      <c r="E69" s="21"/>
      <c r="F69" s="21"/>
      <c r="G69" s="121">
        <v>-3354</v>
      </c>
      <c r="H69" s="81"/>
      <c r="I69" s="121">
        <v>-3563</v>
      </c>
      <c r="J69" s="37"/>
      <c r="K69" s="121">
        <v>-3496</v>
      </c>
      <c r="L69" s="37"/>
      <c r="M69" s="121">
        <v>-1885</v>
      </c>
      <c r="N69" s="21"/>
    </row>
    <row r="70" spans="1:15" s="20" customFormat="1" ht="19.7" customHeight="1" x14ac:dyDescent="0.55000000000000004">
      <c r="A70" s="69" t="s">
        <v>135</v>
      </c>
      <c r="B70" s="21"/>
      <c r="C70" s="21"/>
      <c r="D70" s="21"/>
      <c r="E70" s="21"/>
      <c r="F70" s="21"/>
      <c r="G70" s="125">
        <f>SUM(G59:G69)</f>
        <v>-127733</v>
      </c>
      <c r="H70" s="81"/>
      <c r="I70" s="125">
        <f>SUM(I59:I69)</f>
        <v>135300</v>
      </c>
      <c r="J70" s="81"/>
      <c r="K70" s="125">
        <f>SUM(K59:K69)</f>
        <v>-146116</v>
      </c>
      <c r="L70" s="81"/>
      <c r="M70" s="125">
        <f>SUM(M59:M69)</f>
        <v>104689</v>
      </c>
      <c r="N70" s="21"/>
    </row>
    <row r="71" spans="1:15" s="20" customFormat="1" ht="19.7" customHeight="1" x14ac:dyDescent="0.55000000000000004">
      <c r="A71" s="43" t="s">
        <v>136</v>
      </c>
      <c r="B71" s="21"/>
      <c r="C71" s="21"/>
      <c r="D71" s="21"/>
      <c r="E71" s="21"/>
      <c r="F71" s="21"/>
      <c r="G71" s="83">
        <f>SUM(G39,G57,G70)</f>
        <v>-85636</v>
      </c>
      <c r="H71" s="81"/>
      <c r="I71" s="83">
        <f>SUM(I39,I57,I70)</f>
        <v>-8359</v>
      </c>
      <c r="J71" s="81"/>
      <c r="K71" s="83">
        <f>SUM(K39,K57,K70)</f>
        <v>-113876</v>
      </c>
      <c r="L71" s="81"/>
      <c r="M71" s="83">
        <f>SUM(M39,M57,M70)</f>
        <v>-22900</v>
      </c>
      <c r="N71" s="21"/>
    </row>
    <row r="72" spans="1:15" s="20" customFormat="1" ht="19.7" customHeight="1" x14ac:dyDescent="0.55000000000000004">
      <c r="A72" s="70" t="s">
        <v>73</v>
      </c>
      <c r="B72" s="21"/>
      <c r="C72" s="21"/>
      <c r="D72" s="21"/>
      <c r="E72" s="21"/>
      <c r="F72" s="21"/>
      <c r="G72" s="122">
        <v>222762</v>
      </c>
      <c r="H72" s="81"/>
      <c r="I72" s="122">
        <v>99054</v>
      </c>
      <c r="J72" s="37"/>
      <c r="K72" s="122">
        <v>191774</v>
      </c>
      <c r="L72" s="37"/>
      <c r="M72" s="122">
        <v>37709</v>
      </c>
      <c r="N72" s="21"/>
    </row>
    <row r="73" spans="1:15" s="20" customFormat="1" ht="19.7" customHeight="1" thickBot="1" x14ac:dyDescent="0.6">
      <c r="A73" s="43" t="s">
        <v>139</v>
      </c>
      <c r="B73" s="21"/>
      <c r="C73" s="21"/>
      <c r="D73" s="21"/>
      <c r="E73" s="21"/>
      <c r="F73" s="21"/>
      <c r="G73" s="126">
        <f>G71+G72</f>
        <v>137126</v>
      </c>
      <c r="H73" s="81"/>
      <c r="I73" s="126">
        <f>I71+I72</f>
        <v>90695</v>
      </c>
      <c r="J73" s="81"/>
      <c r="K73" s="126">
        <f>K71+K72</f>
        <v>77898</v>
      </c>
      <c r="L73" s="124"/>
      <c r="M73" s="126">
        <f>M71+M72</f>
        <v>14809</v>
      </c>
      <c r="N73" s="21"/>
    </row>
    <row r="74" spans="1:15" s="20" customFormat="1" ht="19.7" customHeight="1" thickTop="1" x14ac:dyDescent="0.55000000000000004">
      <c r="A74" s="21"/>
      <c r="B74" s="21"/>
      <c r="C74" s="21"/>
      <c r="D74" s="21"/>
      <c r="E74" s="21"/>
      <c r="F74" s="21"/>
      <c r="G74" s="123">
        <f>G73-bs!G11</f>
        <v>0</v>
      </c>
      <c r="H74" s="123"/>
      <c r="I74" s="123"/>
      <c r="J74" s="123"/>
      <c r="K74" s="123">
        <f>K73-bs!K11</f>
        <v>0</v>
      </c>
      <c r="L74" s="81"/>
      <c r="M74" s="123"/>
      <c r="N74" s="21"/>
    </row>
    <row r="75" spans="1:15" s="20" customFormat="1" ht="19.7" customHeight="1" x14ac:dyDescent="0.55000000000000004">
      <c r="A75" s="21"/>
      <c r="B75" s="21"/>
      <c r="C75" s="21"/>
      <c r="D75" s="21"/>
      <c r="E75" s="21"/>
      <c r="F75" s="21"/>
      <c r="G75" s="71"/>
      <c r="H75" s="71"/>
      <c r="I75" s="71"/>
      <c r="J75" s="71"/>
      <c r="K75" s="71"/>
      <c r="L75" s="71"/>
      <c r="M75" s="71"/>
      <c r="N75" s="21"/>
    </row>
    <row r="76" spans="1:15" ht="19.7" customHeight="1" x14ac:dyDescent="0.55000000000000004">
      <c r="A76" s="21" t="s">
        <v>0</v>
      </c>
      <c r="O76" s="34"/>
    </row>
    <row r="77" spans="1:15" s="20" customFormat="1" ht="23.1" customHeight="1" x14ac:dyDescent="0.55000000000000004">
      <c r="A77" s="21"/>
      <c r="B77" s="21"/>
      <c r="C77" s="21"/>
      <c r="D77" s="21"/>
      <c r="E77" s="21"/>
      <c r="F77" s="21"/>
      <c r="G77" s="40"/>
      <c r="H77" s="37"/>
      <c r="I77" s="40"/>
      <c r="J77" s="37"/>
      <c r="K77" s="40"/>
      <c r="L77" s="37"/>
      <c r="M77" s="40"/>
      <c r="N77" s="21"/>
    </row>
    <row r="78" spans="1:15" s="20" customFormat="1" ht="23.1" customHeight="1" x14ac:dyDescent="0.55000000000000004">
      <c r="A78" s="21"/>
      <c r="B78" s="21"/>
      <c r="C78" s="21"/>
      <c r="D78" s="21"/>
      <c r="E78" s="21"/>
      <c r="F78" s="21"/>
      <c r="G78" s="40"/>
      <c r="H78" s="37"/>
      <c r="I78" s="40"/>
      <c r="J78" s="37"/>
      <c r="K78" s="40"/>
      <c r="L78" s="37"/>
      <c r="M78" s="40"/>
      <c r="N78" s="21"/>
    </row>
    <row r="79" spans="1:15" s="20" customFormat="1" ht="23.1" customHeight="1" x14ac:dyDescent="0.55000000000000004">
      <c r="A79" s="21"/>
      <c r="B79" s="21"/>
      <c r="C79" s="21"/>
      <c r="D79" s="21"/>
      <c r="E79" s="21"/>
      <c r="F79" s="21"/>
      <c r="G79" s="40"/>
      <c r="H79" s="37"/>
      <c r="I79" s="40"/>
      <c r="J79" s="37"/>
      <c r="K79" s="40"/>
      <c r="L79" s="37"/>
      <c r="M79" s="40"/>
      <c r="N79" s="21"/>
    </row>
    <row r="80" spans="1:15" s="20" customFormat="1" ht="23.1" customHeight="1" x14ac:dyDescent="0.55000000000000004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</row>
  </sheetData>
  <mergeCells count="10">
    <mergeCell ref="A2:M2"/>
    <mergeCell ref="A3:M3"/>
    <mergeCell ref="A4:M4"/>
    <mergeCell ref="G6:I6"/>
    <mergeCell ref="K6:M6"/>
    <mergeCell ref="G47:I47"/>
    <mergeCell ref="K47:M47"/>
    <mergeCell ref="A43:M43"/>
    <mergeCell ref="A44:M44"/>
    <mergeCell ref="A45:M45"/>
  </mergeCells>
  <printOptions horizontalCentered="1"/>
  <pageMargins left="0.76" right="0.35433070866141736" top="0.6" bottom="0.31496062992125984" header="0.19685039370078741" footer="0.19685039370078741"/>
  <pageSetup paperSize="9" scale="83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 </vt:lpstr>
      <vt:lpstr>cashflow</vt:lpstr>
      <vt:lpstr>bs!Print_Area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Auditing</dc:creator>
  <cp:lastModifiedBy>Aranya Ruenyan</cp:lastModifiedBy>
  <cp:lastPrinted>2017-05-09T08:34:14Z</cp:lastPrinted>
  <dcterms:created xsi:type="dcterms:W3CDTF">2000-08-04T06:08:57Z</dcterms:created>
  <dcterms:modified xsi:type="dcterms:W3CDTF">2017-05-09T08:34:37Z</dcterms:modified>
</cp:coreProperties>
</file>