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10245" yWindow="105" windowWidth="10290" windowHeight="7035" tabRatio="499"/>
  </bookViews>
  <sheets>
    <sheet name="BS2-4" sheetId="14" r:id="rId1"/>
    <sheet name="PL 5-6" sheetId="9" r:id="rId2"/>
    <sheet name="7" sheetId="26" r:id="rId3"/>
    <sheet name="8" sheetId="27" r:id="rId4"/>
    <sheet name="9-11" sheetId="24" r:id="rId5"/>
    <sheet name="Sheet1" sheetId="28" r:id="rId6"/>
  </sheets>
  <externalReferences>
    <externalReference r:id="rId7"/>
    <externalReference r:id="rId8"/>
    <externalReference r:id="rId9"/>
  </externalReferences>
  <definedNames>
    <definedName name="d">'[1]BS3-6'!#REF!</definedName>
    <definedName name="_xlnm.Print_Area" localSheetId="0">'BS2-4'!$A$1:$L$142</definedName>
    <definedName name="_xlnm.Print_Area" localSheetId="1">'PL 5-6'!$A$1:$J$107</definedName>
    <definedName name="งบดุลหลักพัน" localSheetId="0">'BS2-4'!$A$2:$I$128</definedName>
    <definedName name="งบดุลหลักพัน">#REF!</definedName>
    <definedName name="ท.กระแสเงินสดพัน" localSheetId="0">'BS2-4'!#REF!</definedName>
    <definedName name="ท.กระแสเงินสดพัน" localSheetId="1">[2]BS!#REF!</definedName>
    <definedName name="ท.กระแสเงินสดพัน">#REF!</definedName>
    <definedName name="ท.กระแสเงินสดสต." localSheetId="0">'BS2-4'!#REF!</definedName>
    <definedName name="ท.กระแสเงินสดสต." localSheetId="1">[2]BS!#REF!</definedName>
    <definedName name="ท.กระแสเงินสดสต.">#REF!</definedName>
    <definedName name="ท.กำไรขาดทุนพัน" localSheetId="0">'BS2-4'!#REF!</definedName>
    <definedName name="ท.กำไรขาดทุนพัน" localSheetId="1">[3]BS!#REF!</definedName>
    <definedName name="ท.กำไรขาดทุนพัน">#REF!</definedName>
    <definedName name="ท.กำไรขาดทุนสต." localSheetId="0">'BS2-4'!#REF!</definedName>
    <definedName name="ท.กำไรขาดทุนสต." localSheetId="1">[3]BS!#REF!</definedName>
    <definedName name="ท.กำไรขาดทุนสต.">#REF!</definedName>
    <definedName name="ท.กำไรสะสมพัน" localSheetId="0">'BS2-4'!#REF!</definedName>
    <definedName name="ท.กำไรสะสมพัน" localSheetId="1">[2]BS!#REF!</definedName>
    <definedName name="ท.กำไรสะสมพัน">#REF!</definedName>
    <definedName name="ท.กำไรสะสมสต." localSheetId="0">'BS2-4'!#REF!</definedName>
    <definedName name="ท.กำไรสะสมสต." localSheetId="1">[2]BS!#REF!</definedName>
    <definedName name="ท.กำไรสะสมสต.">#REF!</definedName>
    <definedName name="ท.ส่วนเปลี่ยนแปลงผู้ถือหุ้นสต." localSheetId="0">'BS2-4'!#REF!</definedName>
    <definedName name="ท.ส่วนเปลี่ยนแปลงผู้ถือหุ้นสต." localSheetId="1">[2]BS!#REF!</definedName>
    <definedName name="ท.ส่วนเปลี่ยนแปลงผู้ถือหุ้นสต.">#REF!</definedName>
    <definedName name="ท.ส่วนเปลี่ยนแปลงพัน" localSheetId="0">'BS2-4'!#REF!</definedName>
    <definedName name="ท.ส่วนเปลี่ยนแปลงพัน" localSheetId="1">[2]BS!#REF!</definedName>
    <definedName name="ท.ส่วนเปลี่ยนแปลงพัน">#REF!</definedName>
    <definedName name="ทงบดุลบาทสต." localSheetId="0">'BS2-4'!$A$2:$I$128</definedName>
    <definedName name="ทงบดุลบาทสต.">#REF!</definedName>
  </definedNames>
  <calcPr calcId="145621"/>
</workbook>
</file>

<file path=xl/calcChain.xml><?xml version="1.0" encoding="utf-8"?>
<calcChain xmlns="http://schemas.openxmlformats.org/spreadsheetml/2006/main">
  <c r="G15" i="24" l="1"/>
  <c r="R14" i="27" l="1"/>
  <c r="P14" i="27"/>
  <c r="N14" i="27"/>
  <c r="L14" i="27"/>
  <c r="J14" i="27"/>
  <c r="H14" i="27"/>
  <c r="X15" i="27" s="1"/>
  <c r="R20" i="27"/>
  <c r="P20" i="27"/>
  <c r="N20" i="27"/>
  <c r="L20" i="27"/>
  <c r="J20" i="27"/>
  <c r="H20" i="27"/>
  <c r="Q15" i="26"/>
  <c r="O15" i="26"/>
  <c r="M15" i="26"/>
  <c r="K15" i="26"/>
  <c r="I15" i="26"/>
  <c r="G15" i="26"/>
  <c r="Y16" i="26" s="1"/>
  <c r="Q21" i="26"/>
  <c r="O21" i="26"/>
  <c r="M21" i="26"/>
  <c r="K21" i="26"/>
  <c r="I21" i="26"/>
  <c r="G21" i="26"/>
  <c r="L71" i="14" l="1"/>
  <c r="H71" i="14"/>
  <c r="L21" i="14"/>
  <c r="L26" i="14" s="1"/>
  <c r="L35" i="14" s="1"/>
  <c r="H21" i="14"/>
  <c r="H26" i="14" s="1"/>
  <c r="H35" i="14" s="1"/>
  <c r="I112" i="24" l="1"/>
  <c r="E112" i="24"/>
  <c r="I87" i="24"/>
  <c r="E87" i="24"/>
  <c r="T15" i="27"/>
  <c r="Z15" i="27" s="1"/>
  <c r="T14" i="27"/>
  <c r="T13" i="27"/>
  <c r="Z13" i="27" s="1"/>
  <c r="V17" i="27"/>
  <c r="R17" i="27"/>
  <c r="P17" i="27"/>
  <c r="N17" i="27"/>
  <c r="L17" i="27"/>
  <c r="J17" i="27"/>
  <c r="H17" i="27"/>
  <c r="F17" i="27"/>
  <c r="D17" i="27"/>
  <c r="S16" i="26"/>
  <c r="AA16" i="26" s="1"/>
  <c r="S15" i="26"/>
  <c r="S14" i="26"/>
  <c r="AA14" i="26" s="1"/>
  <c r="W18" i="26"/>
  <c r="U18" i="26"/>
  <c r="Q18" i="26"/>
  <c r="O18" i="26"/>
  <c r="M18" i="26"/>
  <c r="K18" i="26"/>
  <c r="I18" i="26"/>
  <c r="G18" i="26"/>
  <c r="E18" i="26"/>
  <c r="C18" i="26"/>
  <c r="J77" i="9"/>
  <c r="J67" i="9"/>
  <c r="F77" i="9"/>
  <c r="F67" i="9"/>
  <c r="J33" i="9"/>
  <c r="J16" i="9"/>
  <c r="J12" i="9"/>
  <c r="J24" i="9" s="1"/>
  <c r="F33" i="9"/>
  <c r="F16" i="9"/>
  <c r="F12" i="9"/>
  <c r="J37" i="9" l="1"/>
  <c r="I9" i="24" s="1"/>
  <c r="I31" i="24" s="1"/>
  <c r="I65" i="24" s="1"/>
  <c r="I69" i="24" s="1"/>
  <c r="I115" i="24" s="1"/>
  <c r="I118" i="24" s="1"/>
  <c r="T17" i="27"/>
  <c r="S18" i="26"/>
  <c r="F24" i="9"/>
  <c r="F37" i="9" s="1"/>
  <c r="F79" i="9"/>
  <c r="J79" i="9"/>
  <c r="C116" i="24"/>
  <c r="J40" i="9" l="1"/>
  <c r="J85" i="9" s="1"/>
  <c r="X20" i="27" s="1"/>
  <c r="F40" i="9"/>
  <c r="F85" i="9" s="1"/>
  <c r="E9" i="24"/>
  <c r="E31" i="24" s="1"/>
  <c r="E65" i="24" s="1"/>
  <c r="E69" i="24" s="1"/>
  <c r="E115" i="24" s="1"/>
  <c r="E118" i="24" s="1"/>
  <c r="G116" i="24"/>
  <c r="J99" i="9" l="1"/>
  <c r="J88" i="9"/>
  <c r="J81" i="9"/>
  <c r="J92" i="9" s="1"/>
  <c r="J95" i="9" s="1"/>
  <c r="F81" i="9"/>
  <c r="F92" i="9" s="1"/>
  <c r="F95" i="9" s="1"/>
  <c r="F88" i="9"/>
  <c r="F99" i="9"/>
  <c r="Y21" i="26"/>
  <c r="R23" i="27"/>
  <c r="P23" i="27"/>
  <c r="N23" i="27"/>
  <c r="L23" i="27"/>
  <c r="J23" i="27"/>
  <c r="V23" i="27"/>
  <c r="F23" i="27"/>
  <c r="D23" i="27"/>
  <c r="Q24" i="26"/>
  <c r="O24" i="26"/>
  <c r="M24" i="26"/>
  <c r="K24" i="26"/>
  <c r="I24" i="26"/>
  <c r="W24" i="26"/>
  <c r="U24" i="26"/>
  <c r="E24" i="26"/>
  <c r="C24" i="26"/>
  <c r="G24" i="26" l="1"/>
  <c r="Y22" i="26"/>
  <c r="H23" i="27"/>
  <c r="X21" i="27"/>
  <c r="A38" i="27" l="1"/>
  <c r="H67" i="9" l="1"/>
  <c r="D67" i="9"/>
  <c r="H77" i="9"/>
  <c r="D77" i="9"/>
  <c r="H79" i="9" l="1"/>
  <c r="D79" i="9"/>
  <c r="A3" i="27" l="1"/>
  <c r="A1" i="27"/>
  <c r="T21" i="27"/>
  <c r="T19" i="27"/>
  <c r="F11" i="27"/>
  <c r="H11" i="27" s="1"/>
  <c r="L11" i="27" s="1"/>
  <c r="N11" i="27" s="1"/>
  <c r="J11" i="27" s="1"/>
  <c r="P11" i="27" s="1"/>
  <c r="S22" i="26"/>
  <c r="S20" i="26"/>
  <c r="AA20" i="26" s="1"/>
  <c r="Z19" i="27" l="1"/>
  <c r="Z21" i="27"/>
  <c r="T20" i="27"/>
  <c r="T23" i="27" s="1"/>
  <c r="R11" i="27"/>
  <c r="T11" i="27" s="1"/>
  <c r="V11" i="27" s="1"/>
  <c r="X11" i="27" s="1"/>
  <c r="Z11" i="27" s="1"/>
  <c r="AA22" i="26"/>
  <c r="S21" i="26"/>
  <c r="S24" i="26" s="1"/>
  <c r="A38" i="26" l="1"/>
  <c r="A3" i="26"/>
  <c r="A1" i="26"/>
  <c r="S12" i="26"/>
  <c r="U12" i="26" s="1"/>
  <c r="W12" i="26" s="1"/>
  <c r="Y12" i="26" s="1"/>
  <c r="AA12" i="26" s="1"/>
  <c r="E12" i="26"/>
  <c r="G12" i="26" s="1"/>
  <c r="K12" i="26" s="1"/>
  <c r="M12" i="26" s="1"/>
  <c r="I12" i="26" s="1"/>
  <c r="O12" i="26" s="1"/>
  <c r="Q12" i="26" l="1"/>
  <c r="A149" i="24" l="1"/>
  <c r="A98" i="24"/>
  <c r="A48" i="24"/>
  <c r="G112" i="24"/>
  <c r="C112" i="24"/>
  <c r="C87" i="24"/>
  <c r="G87" i="24"/>
  <c r="I55" i="24"/>
  <c r="I105" i="24" s="1"/>
  <c r="G55" i="24"/>
  <c r="G105" i="24" s="1"/>
  <c r="E55" i="24"/>
  <c r="E105" i="24" s="1"/>
  <c r="C55" i="24"/>
  <c r="C105" i="24" s="1"/>
  <c r="G54" i="24"/>
  <c r="G104" i="24" s="1"/>
  <c r="C54" i="24"/>
  <c r="C104" i="24" s="1"/>
  <c r="A47" i="9" l="1"/>
  <c r="H125" i="14" l="1"/>
  <c r="F125" i="14"/>
  <c r="L125" i="14"/>
  <c r="J125" i="14"/>
  <c r="A50" i="14"/>
  <c r="A96" i="14" s="1"/>
  <c r="H53" i="9" l="1"/>
  <c r="D53" i="9"/>
  <c r="J52" i="14"/>
  <c r="J98" i="14" s="1"/>
  <c r="F52" i="14"/>
  <c r="F98" i="14" s="1"/>
  <c r="H7" i="9"/>
  <c r="J7" i="9" s="1"/>
  <c r="F56" i="14" l="1"/>
  <c r="H56" i="14" s="1"/>
  <c r="J56" i="14" s="1"/>
  <c r="L56" i="14" s="1"/>
  <c r="F102" i="14" l="1"/>
  <c r="H102" i="14" s="1"/>
  <c r="J102" i="14" s="1"/>
  <c r="L102" i="14" s="1"/>
  <c r="F71" i="14" l="1"/>
  <c r="F127" i="14" s="1"/>
  <c r="A92" i="14"/>
  <c r="A141" i="14" s="1"/>
  <c r="D33" i="9"/>
  <c r="D16" i="9"/>
  <c r="D12" i="9"/>
  <c r="H33" i="9"/>
  <c r="H16" i="9"/>
  <c r="H12" i="9"/>
  <c r="J21" i="14"/>
  <c r="J26" i="14" s="1"/>
  <c r="J35" i="14" s="1"/>
  <c r="F21" i="14"/>
  <c r="F26" i="14" s="1"/>
  <c r="F35" i="14" s="1"/>
  <c r="J55" i="9"/>
  <c r="J54" i="9"/>
  <c r="H55" i="9"/>
  <c r="H54" i="9"/>
  <c r="F55" i="9"/>
  <c r="F54" i="9"/>
  <c r="D55" i="9"/>
  <c r="D54" i="9"/>
  <c r="A49" i="9"/>
  <c r="A51" i="9"/>
  <c r="A48" i="14"/>
  <c r="J71" i="14"/>
  <c r="A3" i="24" l="1"/>
  <c r="A52" i="24" s="1"/>
  <c r="A102" i="24" s="1"/>
  <c r="D24" i="9"/>
  <c r="A106" i="9"/>
  <c r="H24" i="9"/>
  <c r="H37" i="9" s="1"/>
  <c r="G9" i="24" s="1"/>
  <c r="G31" i="24" s="1"/>
  <c r="H127" i="14"/>
  <c r="L127" i="14"/>
  <c r="J127" i="14"/>
  <c r="G65" i="24" l="1"/>
  <c r="G69" i="24" s="1"/>
  <c r="G115" i="24" s="1"/>
  <c r="G118" i="24" s="1"/>
  <c r="H40" i="9"/>
  <c r="H85" i="9" s="1"/>
  <c r="D37" i="9"/>
  <c r="C9" i="24" s="1"/>
  <c r="X14" i="27" l="1"/>
  <c r="X17" i="27" s="1"/>
  <c r="H99" i="9"/>
  <c r="D40" i="9"/>
  <c r="D85" i="9" s="1"/>
  <c r="C31" i="24"/>
  <c r="C65" i="24" s="1"/>
  <c r="H88" i="9"/>
  <c r="H81" i="9"/>
  <c r="H92" i="9" s="1"/>
  <c r="H95" i="9" s="1"/>
  <c r="D99" i="9" l="1"/>
  <c r="Y15" i="26"/>
  <c r="Z14" i="27"/>
  <c r="Z17" i="27" s="1"/>
  <c r="Y24" i="26"/>
  <c r="AA21" i="26"/>
  <c r="AA24" i="26" s="1"/>
  <c r="X23" i="27"/>
  <c r="Z20" i="27"/>
  <c r="Z23" i="27" s="1"/>
  <c r="D88" i="9"/>
  <c r="D81" i="9"/>
  <c r="D92" i="9" s="1"/>
  <c r="D95" i="9" s="1"/>
  <c r="Y18" i="26" l="1"/>
  <c r="AA15" i="26"/>
  <c r="AA18" i="26" s="1"/>
  <c r="C69" i="24"/>
  <c r="C115" i="24" l="1"/>
  <c r="C118" i="24" s="1"/>
</calcChain>
</file>

<file path=xl/sharedStrings.xml><?xml version="1.0" encoding="utf-8"?>
<sst xmlns="http://schemas.openxmlformats.org/spreadsheetml/2006/main" count="378" uniqueCount="234">
  <si>
    <t>หมายเหตุ</t>
  </si>
  <si>
    <t>เงินสด</t>
  </si>
  <si>
    <t>ภาระของลูกค้าจากการรับรอง</t>
  </si>
  <si>
    <t>รวมสินทรัพย์</t>
  </si>
  <si>
    <t>หนี้สินจ่ายคืนเมื่อทวงถาม</t>
  </si>
  <si>
    <t>ภาระของธนาคารจากการรับรอง</t>
  </si>
  <si>
    <t>หนี้สินอื่น</t>
  </si>
  <si>
    <t>รวมหนี้สิน</t>
  </si>
  <si>
    <t>ค่าใช้จ่ายดอกเบี้ย</t>
  </si>
  <si>
    <t>ส่วนเกินทุน</t>
  </si>
  <si>
    <t>ทุนที่ออก</t>
  </si>
  <si>
    <t>จากการตีราคา</t>
  </si>
  <si>
    <t>และชำระแล้ว</t>
  </si>
  <si>
    <t>มูลค่าเงินลงทุน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</si>
  <si>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</si>
  <si>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</si>
  <si>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</si>
  <si>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</si>
  <si>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</si>
  <si>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</si>
  <si>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 xml:space="preserve">   เงินให้สินเชื่อ</t>
  </si>
  <si>
    <t xml:space="preserve">   รายการระหว่างธนาคารและตลาดเงิน</t>
  </si>
  <si>
    <t xml:space="preserve">   เงินลงทุนเพื่อค้า</t>
  </si>
  <si>
    <t xml:space="preserve">   ทรัพย์สินรอการขาย</t>
  </si>
  <si>
    <t xml:space="preserve">   สินทรัพย์อื่น</t>
  </si>
  <si>
    <t xml:space="preserve">   หนี้สินจ่ายคืนเมื่อทวงถาม</t>
  </si>
  <si>
    <t xml:space="preserve">   หนี้สินอื่น</t>
  </si>
  <si>
    <t>เงินสดจ่ายจากการซื้ออาคารและอุปกรณ์</t>
  </si>
  <si>
    <t xml:space="preserve">   ดอกเบี้ยจ่าย</t>
  </si>
  <si>
    <t xml:space="preserve">   ค่าเสื่อมราคาและรายจ่ายตัดบัญชี</t>
  </si>
  <si>
    <t xml:space="preserve">ข้อมูลเพิ่มเติมประกอบกระแสเงินสด </t>
  </si>
  <si>
    <t>จำนวนหุ้นสามัญที่ถัวเฉลี่ยถ่วงน้ำหนัก (หุ้น)</t>
  </si>
  <si>
    <t xml:space="preserve">      และตราสารอนุพันธ์ที่ยังไม่เกิดขึ้นจริง</t>
  </si>
  <si>
    <t xml:space="preserve">   สินทรัพย์และหนี้สินดำเนินงาน</t>
  </si>
  <si>
    <t>หนี้สินดำเนินงานเพิ่มขึ้น (ลดลง)</t>
  </si>
  <si>
    <t xml:space="preserve">   ดอกเบี้ยรับ</t>
  </si>
  <si>
    <t xml:space="preserve">   สำรองจากการประมาณการหนี้สิน</t>
  </si>
  <si>
    <t xml:space="preserve">   ค่าใช้จ่ายดอกเบี้ย</t>
  </si>
  <si>
    <t xml:space="preserve">   เงินรับฝาก</t>
  </si>
  <si>
    <t>ดอกเบี้ยรับ</t>
  </si>
  <si>
    <t>เงินปันผลรับ</t>
  </si>
  <si>
    <t>รายการที่มิใช่เงินสด</t>
  </si>
  <si>
    <t>เงินรับฝาก</t>
  </si>
  <si>
    <t>จากการเปลี่ยนแปลง</t>
  </si>
  <si>
    <t>ขาดทุนจากการดำเนินงานก่อนการเปลี่ยนแปลงใน</t>
  </si>
  <si>
    <t>เงินสดรับจากการขายอาคารและอุปกรณ์</t>
  </si>
  <si>
    <t>กำไรสะสม</t>
  </si>
  <si>
    <t>ดอกเบี้ยค้างรับ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</si>
  <si>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</si>
  <si>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</si>
  <si>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</si>
  <si>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กรรมการ _________________________________________________    กรรมการ _________________________________________________</t>
  </si>
  <si>
    <t>ธนาคาร ซีไอเอ็มบี ไทย จำกัด (มหาชน)</t>
  </si>
  <si>
    <t xml:space="preserve">   หนี้สูญและหนี้สงสัยจะสูญ</t>
  </si>
  <si>
    <t>ส่วนเกิน(ต่ำ)กว่าทุน</t>
  </si>
  <si>
    <t>หนี้สิน</t>
  </si>
  <si>
    <t>ส่วนเกินมูลค่าหุ้นสามัญ</t>
  </si>
  <si>
    <t>เงินสดจ่ายซื้อสินทรัพย์ไม่มีตัวตน</t>
  </si>
  <si>
    <t>มูลค่าหุ้นสามัญ</t>
  </si>
  <si>
    <t>ยังไม่ได้จัดสรร</t>
  </si>
  <si>
    <t>งบแสดงฐานะการเงิน</t>
  </si>
  <si>
    <t>31 ธันวาคม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</si>
  <si>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</si>
  <si>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</si>
  <si>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</t>
  </si>
  <si>
    <t>เงินให้สินเชื่อแก่ลูกหนี้</t>
  </si>
  <si>
    <t>รวมเงินให้สินเชื่อแก่ลูกหนี้และดอกเบี้ยค้างรับ</t>
  </si>
  <si>
    <t>รวมเงินให้สินเชื่อแก่ลูกหนี้และดอกเบี้ยค้างรับสุทธิ</t>
  </si>
  <si>
    <t>สินทรัพย์ไม่มีตัวตนสุทธิ</t>
  </si>
  <si>
    <t>สินทรัพย์อื่นสุทธิ</t>
  </si>
  <si>
    <t>ตราสารหนี้ที่ออกและเงินกู้ยืม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</si>
  <si>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</si>
  <si>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</si>
  <si>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</si>
  <si>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</si>
  <si>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</si>
  <si>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</si>
  <si>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</si>
  <si>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รวมรายได้จากการดำเนินงาน</t>
  </si>
  <si>
    <t xml:space="preserve">  ค่าใช้จ่ายเกี่ยวกับพนักงาน</t>
  </si>
  <si>
    <t xml:space="preserve">  ค่าตอบแทนกรรมการ</t>
  </si>
  <si>
    <t xml:space="preserve">  ค่าใช้จ่ายเกี่ยวกับอาคารสถานที่และอุปกรณ์</t>
  </si>
  <si>
    <t xml:space="preserve">  ค่าภาษีอากร</t>
  </si>
  <si>
    <t xml:space="preserve">  อื่นๆ</t>
  </si>
  <si>
    <t>รวมค่าใช้จ่ายจากการดำเนินงานอื่นๆ</t>
  </si>
  <si>
    <t>หนี้สูญ หนี้สงสัยจะสูญ และขาดทุนจากการด้อยค่า</t>
  </si>
  <si>
    <t>การเปลี่ยนแปลงในส่วนเกินทุนจากการตีราคาสินทรัพย์</t>
  </si>
  <si>
    <t>องค์ประกอบอื่นของส่วนของเจ้าของ</t>
  </si>
  <si>
    <t>ส่วนที่เป็นของส่วนได้เสียที่ไม่มีอำนาจควบคุม</t>
  </si>
  <si>
    <t xml:space="preserve">ธนาคาร ซีไอเอ็มบี ไทย จำกัด (มหาชน) 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</si>
  <si>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</si>
  <si>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</si>
  <si>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</si>
  <si>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  และปริวรรตเงินตราต่างประเทศ</t>
  </si>
  <si>
    <t>ประมาณการหนี้สิน</t>
  </si>
  <si>
    <t>สำรองตาม</t>
  </si>
  <si>
    <t>กฎหมาย</t>
  </si>
  <si>
    <t>กำไรสุทธิจากธุรกรรมเพื่อค้า</t>
  </si>
  <si>
    <t>โอนไปกำไรสะสม</t>
  </si>
  <si>
    <t xml:space="preserve">   ประมาณการหนี้สิน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</si>
  <si>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</si>
  <si>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</si>
  <si>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</si>
  <si>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เงินสดรับจากการชำระหนี้เงินลงทุนในลูกหนี้</t>
  </si>
  <si>
    <t>เงินสดรับจากการจำหน่ายเงินลงทุนทั่วไป</t>
  </si>
  <si>
    <t>ทรัพย์สินรอการขายสุทธิ</t>
  </si>
  <si>
    <t>ที่ดิน อาคารและอุปกรณ์สุทธิ</t>
  </si>
  <si>
    <t>เงินลงทุนในบริษัทย่อยสุทธิ</t>
  </si>
  <si>
    <t>รวมองค์ประกอบ</t>
  </si>
  <si>
    <t>อื่นของส่วน</t>
  </si>
  <si>
    <t>ของเจ้าของ</t>
  </si>
  <si>
    <t>เจ้าของ</t>
  </si>
  <si>
    <t>อื่นของส่วนของ</t>
  </si>
  <si>
    <t>เงินสดรับจากการไถ่ถอนตราสารหนี้ที่จะถือจนครบกำหนด</t>
  </si>
  <si>
    <t>กำไรสุทธิจากเงินลงทุน</t>
  </si>
  <si>
    <t xml:space="preserve">   ผลประโยชน์ของพนักงานที่จ่ายโดยใช้หุ้นเป็นเกณฑ์</t>
  </si>
  <si>
    <t>-</t>
  </si>
  <si>
    <t>ส่วนที่เป็นของผู้ถือหุ้นของธนาคาร</t>
  </si>
  <si>
    <t>รวมส่วนของ</t>
  </si>
  <si>
    <t xml:space="preserve">   เงินกู้ยืมระยะสั้น</t>
  </si>
  <si>
    <t>หนี้สินและส่วนของเจ้าของ</t>
  </si>
  <si>
    <t>ส่วนของเจ้าของ</t>
  </si>
  <si>
    <t>หนี้สินทางการเงินที่กำหนดให้แสดงด้วยมูลค่ายุติธรรม</t>
  </si>
  <si>
    <t xml:space="preserve">   ที่กำหนดให้แสดงด้วยมูลค่ายุติธรรม</t>
  </si>
  <si>
    <t>สินทรัพย์ดำเนินงาน (เพิ่มขึ้น) ลดลง</t>
  </si>
  <si>
    <t>ส่วนเกิน</t>
  </si>
  <si>
    <t>สินทรัพย์ภาษีเงินได้รอตัดบัญชี</t>
  </si>
  <si>
    <t>ส่วนเกินจากการเปลี่ยนแปลงส่วนได้เสีย</t>
  </si>
  <si>
    <t>ภาษีเงินได้เกี่ยวกับ</t>
  </si>
  <si>
    <t>องค์ประกอบของ</t>
  </si>
  <si>
    <t>ขาดทุนเบ็ดเสร็จอื่น</t>
  </si>
  <si>
    <t>ส่วนเกินจากการ</t>
  </si>
  <si>
    <t>ของธนาคารในบริษัทย่อย</t>
  </si>
  <si>
    <t>ในบริษัทย่อย</t>
  </si>
  <si>
    <t>เปลี่ยนแปลงส่วน</t>
  </si>
  <si>
    <t>ได้เสียของธนาคาร</t>
  </si>
  <si>
    <t>พันบาท</t>
  </si>
  <si>
    <t>ข้อมูลทางการเงินรวม</t>
  </si>
  <si>
    <t>ข้อมูลทางการเงินเฉพาะธนาคาร</t>
  </si>
  <si>
    <t>(ยังไม่ได้ตรวจสอบ)</t>
  </si>
  <si>
    <t>(ตรวจสอบแล้ว)</t>
  </si>
  <si>
    <t>รายการปรับกระทบกำไรก่อนภาษีเงินได้เป็น</t>
  </si>
  <si>
    <t xml:space="preserve">   ขาดทุนจากการตัดจำหน่ายอาคารและอุปกรณ์</t>
  </si>
  <si>
    <t>31 มีนาคม</t>
  </si>
  <si>
    <t>สินทรัพย์ตราสารอนุพันธ์ทางการเงิน</t>
  </si>
  <si>
    <t>หนี้สินตราสารอนุพันธ์ทางการเงิน</t>
  </si>
  <si>
    <t xml:space="preserve">   ซื้ออาคารและอุปกรณ์ที่ยังไม่ถึงกำหนดชำระเงิน</t>
  </si>
  <si>
    <t xml:space="preserve">   ซื้อสินทรัพย์ไม่มีตัวตนที่ยังไม่ถึงกำหนดชำระเงิน</t>
  </si>
  <si>
    <t>รายการระหว่างธนาคารและตลาดเงิน</t>
  </si>
  <si>
    <r>
      <t xml:space="preserve">งบกระแสเงินสด </t>
    </r>
    <r>
      <rPr>
        <sz val="12"/>
        <rFont val="Angsana New"/>
        <family val="1"/>
      </rPr>
      <t>(ยังไม่ได้ตรวจสอบ)</t>
    </r>
  </si>
  <si>
    <r>
      <t xml:space="preserve">งบกระแสเงินสด </t>
    </r>
    <r>
      <rPr>
        <sz val="12"/>
        <rFont val="Angsana New"/>
        <family val="1"/>
      </rPr>
      <t>(ยังไม่ได้ตรวจสอบ) (ต่อ)</t>
    </r>
  </si>
  <si>
    <t xml:space="preserve">     สำหรับการป้องกันความเสี่ยงในกระแสเงินสด</t>
  </si>
  <si>
    <t>ขาดทุนจากการแปลง</t>
  </si>
  <si>
    <t>ค่างบการเงินจาก</t>
  </si>
  <si>
    <t>มูลค่ายุติธรรมตราสาร</t>
  </si>
  <si>
    <t>การดำเนินงาน</t>
  </si>
  <si>
    <t>อนุพันธ์สำหรับการป้องกัน</t>
  </si>
  <si>
    <t>ในต่างประเทศ</t>
  </si>
  <si>
    <t>ความเสี่ยงในกระแสเงินสด</t>
  </si>
  <si>
    <t>กำไรจากการวัดมูลค่าเงินลงทุนเผื่อขาย</t>
  </si>
  <si>
    <t>ขาดทุนจากการแปลงค่างบการเงินจากการดำเนินงานในต่างประเทศ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</si>
  <si>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</si>
  <si>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</si>
  <si>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ภาษีเงินได้ที่เกี่ยวกับรายการที่จะไม่ถูกจัดประเภท</t>
  </si>
  <si>
    <t xml:space="preserve">   รายการใหม่เข้าไปไว้ในกำไรหรือขาดทุนในภายหลัง</t>
  </si>
  <si>
    <t>รวมรายการที่จะไม่ถูกจัดประเภทรายการใหม่เข้าไปไว้ใน</t>
  </si>
  <si>
    <t>รายการที่จะถูกจัดประเภทรายการใหม่เข้าไปไว้ใน</t>
  </si>
  <si>
    <t>ภาษีเงินได้ที่เกี่ยวกับรายการที่จะถูกจัดประเภท</t>
  </si>
  <si>
    <t>รวมรายการที่จะถูกจัดประเภทรายการใหม่เข้าไปไว้ใน</t>
  </si>
  <si>
    <t>การวัดมูลค่าใหม่ของภาระผูกพันผลประโยชน์หลังออกจากงาน</t>
  </si>
  <si>
    <t>การวัดมูลค่าใหม่</t>
  </si>
  <si>
    <t>ของภาระผูกพัน</t>
  </si>
  <si>
    <t>ผลประโยชน์หลัง</t>
  </si>
  <si>
    <t>ออกจากงาน</t>
  </si>
  <si>
    <t>เงินสดรับจากการลดทุนเงินลงทุนทั่วไป</t>
  </si>
  <si>
    <t>เงินสดรับจากการออกตั๋วแลกเงินและหุ้นกู้ที่มีอนุพันธ์แฝง</t>
  </si>
  <si>
    <t>เงินสดจ่ายจากการไถ่ถอนตั๋วแลกเงินและหุ้นกู้ที่มีอนุพันธ์แฝง</t>
  </si>
  <si>
    <t xml:space="preserve">      ที่กำหนดให้แสดงด้วยมูลค่ายุติธรรม</t>
  </si>
  <si>
    <t xml:space="preserve">   ตัดจำหน่ายส่วนเกินหรือส่วนลดอัตราดอกเบี้ย</t>
  </si>
  <si>
    <t>พ.ศ. 2559</t>
  </si>
  <si>
    <t>ยอดคงเหลือ ณ วันที่ 1 มกราคม พ.ศ. 2559</t>
  </si>
  <si>
    <t>ยอดคงเหลือ ณ วันที่ 31 มีนาคม พ.ศ. 2559</t>
  </si>
  <si>
    <t>ขาดทุนสุทธิจากหนี้สินทางการเงิน</t>
  </si>
  <si>
    <t>รวมกำไรเบ็ดเสร็จอื่น</t>
  </si>
  <si>
    <t>กำไรเบ็ดเสร็จอื่น</t>
  </si>
  <si>
    <t>เงินสดรับจากการไถ่ถอนหลักทรัพย์เผื่อขาย</t>
  </si>
  <si>
    <t xml:space="preserve">   ขาดทุนสุทธิจากหนี้สินทางการเงิน</t>
  </si>
  <si>
    <t xml:space="preserve">   กำไรจากอัตราแลกเปลี่ยนเงินตราต่างประเทศ</t>
  </si>
  <si>
    <t xml:space="preserve">   กำไรที่ยังไม่เกิดขึ้นจริงจากการปรับมูลค่าเงินลงทุน</t>
  </si>
  <si>
    <t xml:space="preserve">   กำไรจากการขายเงินลงทุน</t>
  </si>
  <si>
    <t xml:space="preserve">   กำไรจากการจำหน่ายอาคารและอุปกรณ์</t>
  </si>
  <si>
    <t xml:space="preserve">   ดอกเบี้ยรับและเงินปันผลรับ</t>
  </si>
  <si>
    <t>ค่าใช้จ่ายจากการดำเนินงานอื่นๆ</t>
  </si>
  <si>
    <t>รายได้จากการดำเนินงานอื่นๆ</t>
  </si>
  <si>
    <r>
      <t>หัก</t>
    </r>
    <r>
      <rPr>
        <sz val="12"/>
        <rFont val="Angsana New"/>
        <family val="1"/>
      </rPr>
      <t xml:space="preserve">  รายได้รอตัดบัญชี</t>
    </r>
  </si>
  <si>
    <r>
      <t>หัก</t>
    </r>
    <r>
      <rPr>
        <sz val="12"/>
        <rFont val="Angsana New"/>
        <family val="1"/>
      </rPr>
      <t xml:space="preserve">  ค่าเผื่อหนี้สงสัยจะสูญ</t>
    </r>
  </si>
  <si>
    <r>
      <t>หัก</t>
    </r>
    <r>
      <rPr>
        <sz val="12"/>
        <rFont val="Angsana New"/>
        <family val="1"/>
      </rPr>
      <t xml:space="preserve">  ค่าเผื่อการปรับมูลค่าจากการปรับโครงสร้างหนี้</t>
    </r>
  </si>
  <si>
    <r>
      <t>งบแสดงฐานะการเงิน</t>
    </r>
    <r>
      <rPr>
        <sz val="12"/>
        <rFont val="Angsana New"/>
        <family val="1"/>
      </rPr>
      <t xml:space="preserve"> (ต่อ)</t>
    </r>
  </si>
  <si>
    <r>
      <t xml:space="preserve">งบแสดงฐานะการเงิน </t>
    </r>
    <r>
      <rPr>
        <sz val="12"/>
        <rFont val="Angsana New"/>
        <family val="1"/>
      </rPr>
      <t>(ต่อ)</t>
    </r>
  </si>
  <si>
    <r>
      <t xml:space="preserve">หนี้สินและส่วนของเจ้าของ </t>
    </r>
    <r>
      <rPr>
        <sz val="12"/>
        <rFont val="Angsana New"/>
        <family val="1"/>
      </rPr>
      <t>(ต่อ)</t>
    </r>
  </si>
  <si>
    <t xml:space="preserve">   มูลค่าที่ตราไว้หุ้นละ 0.50 บาท</t>
  </si>
  <si>
    <t xml:space="preserve">หุ้นสามัญ 24,774,731,679 หุ้น  </t>
  </si>
  <si>
    <r>
      <t xml:space="preserve">งบกำไรขาดทุนเบ็ดเสร็จ </t>
    </r>
    <r>
      <rPr>
        <sz val="12"/>
        <rFont val="Angsana New"/>
        <family val="1"/>
      </rPr>
      <t>(ยังไม่ได้ตรวจสอบ)</t>
    </r>
  </si>
  <si>
    <r>
      <t xml:space="preserve">งบกำไรขาดทุนเบ็ดเสร็จ </t>
    </r>
    <r>
      <rPr>
        <sz val="12"/>
        <rFont val="Angsana New"/>
        <family val="1"/>
      </rPr>
      <t>(ยังไม่ได้ตรวจสอบ) (ต่อ)</t>
    </r>
  </si>
  <si>
    <t>ณ วันที่ 31 มีนาคม พ.ศ. 2560</t>
  </si>
  <si>
    <t>พ.ศ. 2560</t>
  </si>
  <si>
    <t>สำหรับงวดสามเดือนสิ้นสุดวันที่ 31 มีนาคม พ.ศ. 2560</t>
  </si>
  <si>
    <t>ยอดคงเหลือ ณ วันที่ 1 มกราคม พ.ศ. 2560</t>
  </si>
  <si>
    <t>ยอดคงเหลือ ณ วันที่ 31 มีนาคม พ.ศ. 2560</t>
  </si>
  <si>
    <t xml:space="preserve">หุ้นสามัญ 30,280,227,607 หุ้น  </t>
  </si>
  <si>
    <t>กำไร (ขาดทุน) ก่อนภาษีเงินได้</t>
  </si>
  <si>
    <t>ภาษีเงินได้</t>
  </si>
  <si>
    <t>กำไร (ขาดทุน) สุทธิสำหรับงวด</t>
  </si>
  <si>
    <t>การแบ่งปันกำไร (ขาดทุน) สุทธิ</t>
  </si>
  <si>
    <t>การแบ่งปันกำไร (ขาดทุน) เบ็ดเสร็จรวม</t>
  </si>
  <si>
    <t>กำไร (ขาดทุน) ต่อหุ้นสำหรับกำไรส่วนที่เป็นของผู้ถือหุ้นของธนาคาร</t>
  </si>
  <si>
    <t>กำไร (ขาดทุน) ต่อหุ้นขั้นพื้นฐาน (บาทต่อหุ้น)</t>
  </si>
  <si>
    <t>กำไร (ขาดทุน) เบ็ดเสร็จรวมสำหรับงวด</t>
  </si>
  <si>
    <t xml:space="preserve">   กลับรายการขาดทุนจากการด้อยค่าที่ดิน อาคาร อุปกรณ์</t>
  </si>
  <si>
    <t xml:space="preserve">    (กำไร) ขาดทุนจากทรัพย์สินรอการขาย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</si>
  <si>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</si>
  <si>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</si>
  <si>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เงินสดสุทธิได้มาจากกิจกรรมลงทุน</t>
  </si>
  <si>
    <t>เงินสดสุทธิได้มาจาก (ใช้ไปใน) กิจกรรมจัดหาเงิน</t>
  </si>
  <si>
    <t>กำไรจากการแปลงค่างบการเงินจากการดำเนินงานในต่างประเทศ</t>
  </si>
  <si>
    <r>
      <t>งบแสดงการเปลี่ยนแปลงส่วนของเจ้าของ</t>
    </r>
    <r>
      <rPr>
        <sz val="11"/>
        <rFont val="Angsana New"/>
        <family val="1"/>
      </rPr>
      <t xml:space="preserve"> (ยังไม่ได้ตรวจสอบ)</t>
    </r>
  </si>
  <si>
    <r>
      <t xml:space="preserve">งบแสดงการเปลี่ยนแปลงส่วนของเจ้าของ </t>
    </r>
    <r>
      <rPr>
        <sz val="11"/>
        <rFont val="Angsana New"/>
        <family val="1"/>
      </rPr>
      <t>(ยังไม่ได้ตรวจสอบ) (ต่อ)</t>
    </r>
  </si>
  <si>
    <t xml:space="preserve">            </t>
  </si>
  <si>
    <t xml:space="preserve">   ขาดทุน (กำไร) จากการด้อยค่าทรัพย์สินรอการขาย </t>
  </si>
  <si>
    <t>กำไร (ขาดทุน) จากการประเมินมูลค่ายุติธรรมตราสารอนุพันธ์</t>
  </si>
  <si>
    <t>(ขาดทุน) กำไรเบ็ดเสร็จรวมสำหรับงวด</t>
  </si>
  <si>
    <t>กำไร (ขาดทุน) จากการประเมิน</t>
  </si>
  <si>
    <t xml:space="preserve">   เงินสดรับ (จ่าย) จากกิจกรรมดำเนินงาน</t>
  </si>
  <si>
    <t>หมายเหตุประกอบข้อมูลทางการเงินระหว่างกาลในหน้า 12 ถึง 66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</si>
</sst>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_);[Red]\(#,##0.0\)"/>
    <numFmt numFmtId="189" formatCode="0.0%"/>
    <numFmt numFmtId="190" formatCode="_(* #,##0_);_(* \(#,##0\);_(* &quot;-     &quot;??_);_(@_)"/>
    <numFmt numFmtId="191" formatCode="#,##0;\(#,##0\);&quot;-&quot;;@"/>
    <numFmt numFmtId="192" formatCode="#,##0.00;\(#,##0.00\);&quot;-&quot;;@"/>
    <numFmt numFmtId="194" formatCode="#,##0.000;\(#,##0.000\);&quot;-&quot;;@"/>
  </numFmts>
  <fonts count="19">
    <font>
      <sz val="12"/>
      <name val="Times New Roman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0"/>
      <color indexed="8"/>
      <name val="Arial"/>
      <family val="2"/>
    </font>
    <font>
      <i/>
      <sz val="12"/>
      <name val="Angsana New"/>
      <family val="1"/>
    </font>
    <font>
      <u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87" fontId="1" fillId="0" borderId="0" applyFont="0" applyFill="0" applyBorder="0" applyAlignment="0" applyProtection="0"/>
    <xf numFmtId="0" fontId="3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8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1" fillId="0" borderId="0"/>
    <xf numFmtId="0" fontId="2" fillId="0" borderId="0"/>
    <xf numFmtId="0" fontId="4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2" fillId="0" borderId="0"/>
    <xf numFmtId="43" fontId="8" fillId="0" borderId="0" applyFont="0" applyFill="0" applyBorder="0" applyAlignment="0" applyProtection="0"/>
  </cellStyleXfs>
  <cellXfs count="160">
    <xf numFmtId="0" fontId="0" fillId="0" borderId="0" xfId="0"/>
    <xf numFmtId="0" fontId="11" fillId="0" borderId="0" xfId="12" quotePrefix="1" applyNumberFormat="1" applyFont="1" applyFill="1" applyAlignment="1">
      <alignment horizontal="left" vertical="center"/>
    </xf>
    <xf numFmtId="0" fontId="11" fillId="0" borderId="0" xfId="16" quotePrefix="1" applyNumberFormat="1" applyFont="1" applyFill="1" applyAlignment="1">
      <alignment horizontal="left" vertical="center"/>
    </xf>
    <xf numFmtId="191" fontId="10" fillId="0" borderId="0" xfId="12" applyNumberFormat="1" applyFont="1" applyFill="1" applyBorder="1" applyAlignment="1">
      <alignment horizontal="right" vertical="center"/>
    </xf>
    <xf numFmtId="38" fontId="10" fillId="0" borderId="0" xfId="12" applyNumberFormat="1" applyFont="1" applyFill="1" applyAlignment="1">
      <alignment vertical="center"/>
    </xf>
    <xf numFmtId="38" fontId="9" fillId="0" borderId="0" xfId="12" quotePrefix="1" applyNumberFormat="1" applyFont="1" applyFill="1" applyAlignment="1">
      <alignment horizontal="left" vertical="center"/>
    </xf>
    <xf numFmtId="191" fontId="9" fillId="0" borderId="0" xfId="12" applyNumberFormat="1" applyFont="1" applyFill="1" applyBorder="1" applyAlignment="1">
      <alignment horizontal="left" vertical="center"/>
    </xf>
    <xf numFmtId="38" fontId="9" fillId="0" borderId="0" xfId="12" applyNumberFormat="1" applyFont="1" applyFill="1" applyAlignment="1">
      <alignment vertical="center"/>
    </xf>
    <xf numFmtId="188" fontId="9" fillId="0" borderId="0" xfId="12" applyNumberFormat="1" applyFont="1" applyFill="1" applyAlignment="1">
      <alignment vertical="center"/>
    </xf>
    <xf numFmtId="191" fontId="9" fillId="0" borderId="0" xfId="12" quotePrefix="1" applyNumberFormat="1" applyFont="1" applyFill="1" applyBorder="1" applyAlignment="1">
      <alignment horizontal="right" vertical="center"/>
    </xf>
    <xf numFmtId="191" fontId="9" fillId="0" borderId="0" xfId="12" applyNumberFormat="1" applyFont="1" applyFill="1" applyBorder="1" applyAlignment="1">
      <alignment horizontal="right" vertical="center"/>
    </xf>
    <xf numFmtId="38" fontId="9" fillId="0" borderId="0" xfId="12" applyNumberFormat="1" applyFont="1" applyFill="1" applyBorder="1" applyAlignment="1">
      <alignment vertical="center"/>
    </xf>
    <xf numFmtId="191" fontId="15" fillId="0" borderId="0" xfId="12" applyNumberFormat="1" applyFont="1" applyFill="1" applyBorder="1" applyAlignment="1">
      <alignment horizontal="right" vertical="center"/>
    </xf>
    <xf numFmtId="38" fontId="9" fillId="0" borderId="3" xfId="12" applyNumberFormat="1" applyFont="1" applyFill="1" applyBorder="1" applyAlignment="1">
      <alignment horizontal="center" vertical="center"/>
    </xf>
    <xf numFmtId="191" fontId="9" fillId="0" borderId="3" xfId="12" applyNumberFormat="1" applyFont="1" applyFill="1" applyBorder="1" applyAlignment="1">
      <alignment horizontal="right" vertical="center"/>
    </xf>
    <xf numFmtId="188" fontId="10" fillId="0" borderId="0" xfId="12" applyNumberFormat="1" applyFont="1" applyFill="1" applyBorder="1" applyAlignment="1">
      <alignment vertical="center"/>
    </xf>
    <xf numFmtId="188" fontId="10" fillId="0" borderId="0" xfId="12" applyNumberFormat="1" applyFont="1" applyFill="1" applyBorder="1" applyAlignment="1">
      <alignment horizontal="center" vertical="center"/>
    </xf>
    <xf numFmtId="38" fontId="13" fillId="0" borderId="0" xfId="12" applyNumberFormat="1" applyFont="1" applyFill="1" applyAlignment="1">
      <alignment horizontal="center" vertical="center"/>
    </xf>
    <xf numFmtId="191" fontId="10" fillId="0" borderId="0" xfId="11" applyNumberFormat="1" applyFont="1" applyFill="1" applyBorder="1" applyAlignment="1">
      <alignment horizontal="right" vertical="center"/>
    </xf>
    <xf numFmtId="38" fontId="10" fillId="0" borderId="0" xfId="12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horizontal="right" vertical="center"/>
    </xf>
    <xf numFmtId="38" fontId="10" fillId="0" borderId="0" xfId="12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191" fontId="10" fillId="0" borderId="3" xfId="11" applyNumberFormat="1" applyFont="1" applyFill="1" applyBorder="1" applyAlignment="1">
      <alignment horizontal="right" vertical="center"/>
    </xf>
    <xf numFmtId="38" fontId="10" fillId="0" borderId="3" xfId="12" applyNumberFormat="1" applyFont="1" applyFill="1" applyBorder="1" applyAlignment="1">
      <alignment vertical="center"/>
    </xf>
    <xf numFmtId="38" fontId="13" fillId="0" borderId="0" xfId="12" applyNumberFormat="1" applyFont="1" applyFill="1" applyAlignment="1">
      <alignment vertical="center"/>
    </xf>
    <xf numFmtId="38" fontId="14" fillId="0" borderId="0" xfId="12" applyNumberFormat="1" applyFont="1" applyFill="1" applyAlignment="1">
      <alignment vertical="center"/>
    </xf>
    <xf numFmtId="191" fontId="10" fillId="0" borderId="3" xfId="12" applyNumberFormat="1" applyFont="1" applyFill="1" applyBorder="1" applyAlignment="1">
      <alignment horizontal="right" vertical="center"/>
    </xf>
    <xf numFmtId="191" fontId="10" fillId="0" borderId="4" xfId="12" applyNumberFormat="1" applyFont="1" applyFill="1" applyBorder="1" applyAlignment="1">
      <alignment horizontal="right" vertical="center"/>
    </xf>
    <xf numFmtId="188" fontId="10" fillId="0" borderId="0" xfId="12" applyNumberFormat="1" applyFont="1" applyFill="1" applyAlignment="1">
      <alignment horizontal="center" vertical="center"/>
    </xf>
    <xf numFmtId="38" fontId="10" fillId="0" borderId="3" xfId="12" applyNumberFormat="1" applyFont="1" applyFill="1" applyBorder="1" applyAlignment="1">
      <alignment horizontal="center" vertical="center"/>
    </xf>
    <xf numFmtId="38" fontId="13" fillId="0" borderId="3" xfId="12" applyNumberFormat="1" applyFont="1" applyFill="1" applyBorder="1" applyAlignment="1">
      <alignment horizontal="center" vertical="center"/>
    </xf>
    <xf numFmtId="191" fontId="10" fillId="0" borderId="0" xfId="12" applyNumberFormat="1" applyFont="1" applyFill="1" applyBorder="1" applyAlignment="1">
      <alignment vertical="center"/>
    </xf>
    <xf numFmtId="188" fontId="10" fillId="0" borderId="0" xfId="12" applyNumberFormat="1" applyFont="1" applyFill="1" applyAlignment="1">
      <alignment vertical="center"/>
    </xf>
    <xf numFmtId="38" fontId="10" fillId="0" borderId="0" xfId="12" quotePrefix="1" applyNumberFormat="1" applyFont="1" applyFill="1" applyAlignment="1">
      <alignment horizontal="left" vertical="center"/>
    </xf>
    <xf numFmtId="190" fontId="10" fillId="0" borderId="0" xfId="12" applyNumberFormat="1" applyFont="1" applyFill="1" applyBorder="1" applyAlignment="1">
      <alignment horizontal="right" vertical="center"/>
    </xf>
    <xf numFmtId="38" fontId="10" fillId="0" borderId="0" xfId="12" applyNumberFormat="1" applyFont="1" applyFill="1" applyAlignment="1">
      <alignment horizontal="left" vertical="center"/>
    </xf>
    <xf numFmtId="188" fontId="10" fillId="0" borderId="3" xfId="12" applyNumberFormat="1" applyFont="1" applyFill="1" applyBorder="1" applyAlignment="1">
      <alignment vertical="center"/>
    </xf>
    <xf numFmtId="38" fontId="10" fillId="0" borderId="0" xfId="12" quotePrefix="1" applyNumberFormat="1" applyFont="1" applyFill="1" applyBorder="1" applyAlignment="1">
      <alignment horizontal="left" vertical="center"/>
    </xf>
    <xf numFmtId="38" fontId="9" fillId="0" borderId="0" xfId="12" applyNumberFormat="1" applyFont="1" applyFill="1" applyBorder="1" applyAlignment="1">
      <alignment horizontal="center" vertical="center"/>
    </xf>
    <xf numFmtId="191" fontId="9" fillId="0" borderId="3" xfId="12" applyNumberFormat="1" applyFont="1" applyFill="1" applyBorder="1" applyAlignment="1">
      <alignment horizontal="left" vertical="center"/>
    </xf>
    <xf numFmtId="191" fontId="9" fillId="0" borderId="0" xfId="12" applyNumberFormat="1" applyFont="1" applyFill="1" applyBorder="1" applyAlignment="1">
      <alignment vertical="center"/>
    </xf>
    <xf numFmtId="0" fontId="9" fillId="0" borderId="0" xfId="13" applyNumberFormat="1" applyFont="1" applyFill="1" applyBorder="1" applyAlignment="1">
      <alignment horizontal="right" vertical="center"/>
    </xf>
    <xf numFmtId="191" fontId="9" fillId="0" borderId="0" xfId="12" applyNumberFormat="1" applyFont="1" applyFill="1" applyBorder="1" applyAlignment="1">
      <alignment horizontal="center" vertical="center"/>
    </xf>
    <xf numFmtId="191" fontId="9" fillId="0" borderId="0" xfId="11" quotePrefix="1" applyNumberFormat="1" applyFont="1" applyFill="1" applyBorder="1" applyAlignment="1">
      <alignment horizontal="right" vertical="center"/>
    </xf>
    <xf numFmtId="191" fontId="10" fillId="0" borderId="0" xfId="12" applyNumberFormat="1" applyFont="1" applyFill="1" applyBorder="1" applyAlignment="1">
      <alignment horizontal="center" vertical="center"/>
    </xf>
    <xf numFmtId="191" fontId="10" fillId="0" borderId="3" xfId="0" applyNumberFormat="1" applyFont="1" applyFill="1" applyBorder="1" applyAlignment="1">
      <alignment horizontal="right" vertical="center"/>
    </xf>
    <xf numFmtId="38" fontId="13" fillId="0" borderId="0" xfId="12" applyNumberFormat="1" applyFont="1" applyFill="1" applyBorder="1" applyAlignment="1">
      <alignment horizontal="center" vertical="center"/>
    </xf>
    <xf numFmtId="38" fontId="16" fillId="0" borderId="0" xfId="12" applyNumberFormat="1" applyFont="1" applyFill="1" applyAlignment="1">
      <alignment vertical="center"/>
    </xf>
    <xf numFmtId="191" fontId="13" fillId="0" borderId="0" xfId="12" applyNumberFormat="1" applyFont="1" applyFill="1" applyBorder="1" applyAlignment="1">
      <alignment horizontal="right" vertical="center"/>
    </xf>
    <xf numFmtId="191" fontId="9" fillId="0" borderId="0" xfId="0" applyNumberFormat="1" applyFont="1" applyFill="1" applyBorder="1" applyAlignment="1">
      <alignment horizontal="right" vertical="center"/>
    </xf>
    <xf numFmtId="38" fontId="16" fillId="0" borderId="0" xfId="12" applyNumberFormat="1" applyFont="1" applyFill="1" applyBorder="1" applyAlignment="1">
      <alignment horizontal="center" vertical="center"/>
    </xf>
    <xf numFmtId="38" fontId="16" fillId="0" borderId="0" xfId="12" applyNumberFormat="1" applyFont="1" applyFill="1" applyBorder="1" applyAlignment="1">
      <alignment vertical="center"/>
    </xf>
    <xf numFmtId="191" fontId="16" fillId="0" borderId="0" xfId="12" applyNumberFormat="1" applyFont="1" applyFill="1" applyBorder="1" applyAlignment="1">
      <alignment horizontal="right" vertical="center"/>
    </xf>
    <xf numFmtId="38" fontId="9" fillId="0" borderId="0" xfId="0" quotePrefix="1" applyNumberFormat="1" applyFont="1" applyFill="1" applyBorder="1" applyAlignment="1">
      <alignment horizontal="left" vertical="center"/>
    </xf>
    <xf numFmtId="38" fontId="10" fillId="0" borderId="0" xfId="0" applyNumberFormat="1" applyFont="1" applyFill="1" applyBorder="1" applyAlignment="1">
      <alignment vertical="center"/>
    </xf>
    <xf numFmtId="192" fontId="10" fillId="0" borderId="4" xfId="0" applyNumberFormat="1" applyFont="1" applyFill="1" applyBorder="1" applyAlignment="1">
      <alignment horizontal="right" vertical="center"/>
    </xf>
    <xf numFmtId="191" fontId="10" fillId="0" borderId="4" xfId="0" applyNumberFormat="1" applyFont="1" applyFill="1" applyBorder="1" applyAlignment="1">
      <alignment horizontal="right" vertical="center"/>
    </xf>
    <xf numFmtId="191" fontId="11" fillId="0" borderId="0" xfId="12" applyNumberFormat="1" applyFont="1" applyFill="1" applyBorder="1" applyAlignment="1">
      <alignment horizontal="right" vertical="center"/>
    </xf>
    <xf numFmtId="38" fontId="17" fillId="0" borderId="0" xfId="13" applyNumberFormat="1" applyFont="1" applyFill="1" applyAlignment="1">
      <alignment vertical="center"/>
    </xf>
    <xf numFmtId="0" fontId="17" fillId="0" borderId="0" xfId="13" applyNumberFormat="1" applyFont="1" applyFill="1" applyAlignment="1">
      <alignment vertical="center"/>
    </xf>
    <xf numFmtId="38" fontId="18" fillId="0" borderId="0" xfId="12" applyNumberFormat="1" applyFont="1" applyFill="1" applyAlignment="1">
      <alignment vertical="center"/>
    </xf>
    <xf numFmtId="0" fontId="18" fillId="0" borderId="0" xfId="13" applyFont="1" applyFill="1" applyAlignment="1">
      <alignment vertical="center"/>
    </xf>
    <xf numFmtId="38" fontId="17" fillId="0" borderId="3" xfId="13" quotePrefix="1" applyNumberFormat="1" applyFont="1" applyFill="1" applyBorder="1" applyAlignment="1">
      <alignment vertical="center"/>
    </xf>
    <xf numFmtId="0" fontId="17" fillId="0" borderId="3" xfId="13" applyNumberFormat="1" applyFont="1" applyFill="1" applyBorder="1" applyAlignment="1">
      <alignment vertical="center"/>
    </xf>
    <xf numFmtId="38" fontId="17" fillId="0" borderId="0" xfId="13" quotePrefix="1" applyNumberFormat="1" applyFont="1" applyFill="1" applyBorder="1" applyAlignment="1">
      <alignment vertical="center"/>
    </xf>
    <xf numFmtId="0" fontId="17" fillId="0" borderId="0" xfId="13" applyNumberFormat="1" applyFont="1" applyFill="1" applyBorder="1" applyAlignment="1">
      <alignment vertical="center"/>
    </xf>
    <xf numFmtId="0" fontId="17" fillId="0" borderId="0" xfId="13" applyFont="1" applyFill="1" applyAlignment="1">
      <alignment horizontal="center" vertical="center"/>
    </xf>
    <xf numFmtId="0" fontId="17" fillId="0" borderId="0" xfId="13" applyFont="1" applyFill="1" applyAlignment="1">
      <alignment vertical="center"/>
    </xf>
    <xf numFmtId="191" fontId="17" fillId="0" borderId="0" xfId="13" applyNumberFormat="1" applyFont="1" applyFill="1" applyBorder="1" applyAlignment="1">
      <alignment horizontal="center" vertical="center"/>
    </xf>
    <xf numFmtId="0" fontId="17" fillId="0" borderId="0" xfId="13" applyFont="1" applyFill="1" applyBorder="1" applyAlignment="1">
      <alignment horizontal="center" vertical="center"/>
    </xf>
    <xf numFmtId="0" fontId="17" fillId="0" borderId="0" xfId="13" applyFont="1" applyFill="1" applyBorder="1" applyAlignment="1">
      <alignment horizontal="right" vertical="center"/>
    </xf>
    <xf numFmtId="191" fontId="17" fillId="0" borderId="0" xfId="13" applyNumberFormat="1" applyFont="1" applyFill="1" applyAlignment="1">
      <alignment horizontal="right" vertical="center"/>
    </xf>
    <xf numFmtId="191" fontId="17" fillId="0" borderId="0" xfId="13" applyNumberFormat="1" applyFont="1" applyFill="1" applyBorder="1" applyAlignment="1">
      <alignment horizontal="right" vertical="center"/>
    </xf>
    <xf numFmtId="0" fontId="17" fillId="0" borderId="0" xfId="13" applyFont="1" applyFill="1" applyAlignment="1">
      <alignment horizontal="right" vertical="center"/>
    </xf>
    <xf numFmtId="191" fontId="17" fillId="0" borderId="0" xfId="13" quotePrefix="1" applyNumberFormat="1" applyFont="1" applyFill="1" applyAlignment="1">
      <alignment horizontal="right" vertical="center"/>
    </xf>
    <xf numFmtId="191" fontId="17" fillId="0" borderId="0" xfId="13" quotePrefix="1" applyNumberFormat="1" applyFont="1" applyFill="1" applyBorder="1" applyAlignment="1">
      <alignment horizontal="right" vertical="center"/>
    </xf>
    <xf numFmtId="191" fontId="17" fillId="0" borderId="3" xfId="13" applyNumberFormat="1" applyFont="1" applyFill="1" applyBorder="1" applyAlignment="1">
      <alignment horizontal="right" vertical="center"/>
    </xf>
    <xf numFmtId="0" fontId="17" fillId="0" borderId="0" xfId="13" quotePrefix="1" applyNumberFormat="1" applyFont="1" applyFill="1" applyBorder="1" applyAlignment="1">
      <alignment horizontal="left" vertical="center"/>
    </xf>
    <xf numFmtId="191" fontId="18" fillId="0" borderId="0" xfId="13" applyNumberFormat="1" applyFont="1" applyFill="1" applyBorder="1" applyAlignment="1">
      <alignment horizontal="right" vertical="center"/>
    </xf>
    <xf numFmtId="191" fontId="18" fillId="0" borderId="0" xfId="13" applyNumberFormat="1" applyFont="1" applyFill="1" applyAlignment="1">
      <alignment horizontal="right" vertical="center"/>
    </xf>
    <xf numFmtId="0" fontId="18" fillId="0" borderId="0" xfId="13" applyNumberFormat="1" applyFont="1" applyFill="1" applyAlignment="1">
      <alignment horizontal="left" vertical="center"/>
    </xf>
    <xf numFmtId="191" fontId="18" fillId="0" borderId="3" xfId="13" applyNumberFormat="1" applyFont="1" applyFill="1" applyBorder="1" applyAlignment="1">
      <alignment horizontal="right" vertical="center"/>
    </xf>
    <xf numFmtId="0" fontId="17" fillId="0" borderId="0" xfId="13" quotePrefix="1" applyNumberFormat="1" applyFont="1" applyFill="1" applyAlignment="1">
      <alignment horizontal="left" vertical="center"/>
    </xf>
    <xf numFmtId="191" fontId="18" fillId="0" borderId="4" xfId="13" applyNumberFormat="1" applyFont="1" applyFill="1" applyBorder="1" applyAlignment="1">
      <alignment horizontal="right" vertical="center"/>
    </xf>
    <xf numFmtId="191" fontId="18" fillId="0" borderId="0" xfId="4" applyNumberFormat="1" applyFont="1" applyFill="1" applyBorder="1" applyAlignment="1">
      <alignment horizontal="right" vertical="center"/>
    </xf>
    <xf numFmtId="191" fontId="18" fillId="0" borderId="3" xfId="4" applyNumberFormat="1" applyFont="1" applyFill="1" applyBorder="1" applyAlignment="1">
      <alignment horizontal="right" vertical="center"/>
    </xf>
    <xf numFmtId="191" fontId="18" fillId="0" borderId="4" xfId="4" applyNumberFormat="1" applyFont="1" applyFill="1" applyBorder="1" applyAlignment="1">
      <alignment horizontal="right" vertical="center"/>
    </xf>
    <xf numFmtId="38" fontId="18" fillId="0" borderId="3" xfId="12" quotePrefix="1" applyNumberFormat="1" applyFont="1" applyFill="1" applyBorder="1" applyAlignment="1">
      <alignment horizontal="left" vertical="center"/>
    </xf>
    <xf numFmtId="0" fontId="18" fillId="0" borderId="3" xfId="13" applyFont="1" applyFill="1" applyBorder="1" applyAlignment="1">
      <alignment vertical="center"/>
    </xf>
    <xf numFmtId="0" fontId="17" fillId="0" borderId="0" xfId="13" quotePrefix="1" applyFont="1" applyFill="1" applyBorder="1" applyAlignment="1">
      <alignment horizontal="right" vertical="center"/>
    </xf>
    <xf numFmtId="0" fontId="17" fillId="0" borderId="0" xfId="13" quotePrefix="1" applyFont="1" applyFill="1" applyAlignment="1">
      <alignment horizontal="right" vertical="center"/>
    </xf>
    <xf numFmtId="191" fontId="18" fillId="0" borderId="0" xfId="12" applyNumberFormat="1" applyFont="1" applyFill="1" applyAlignment="1">
      <alignment horizontal="right" vertical="center"/>
    </xf>
    <xf numFmtId="0" fontId="17" fillId="0" borderId="0" xfId="13" applyNumberFormat="1" applyFont="1" applyFill="1" applyAlignment="1">
      <alignment horizontal="left" vertical="center"/>
    </xf>
    <xf numFmtId="0" fontId="17" fillId="0" borderId="0" xfId="13" applyNumberFormat="1" applyFont="1" applyFill="1" applyBorder="1" applyAlignment="1">
      <alignment horizontal="right" vertical="center"/>
    </xf>
    <xf numFmtId="0" fontId="18" fillId="0" borderId="0" xfId="13" applyFont="1" applyFill="1" applyAlignment="1">
      <alignment horizontal="center" vertical="center"/>
    </xf>
    <xf numFmtId="0" fontId="18" fillId="0" borderId="0" xfId="13" applyFont="1" applyFill="1" applyBorder="1" applyAlignment="1">
      <alignment horizontal="center" vertical="center"/>
    </xf>
    <xf numFmtId="191" fontId="17" fillId="0" borderId="0" xfId="13" applyNumberFormat="1" applyFont="1" applyFill="1" applyAlignment="1">
      <alignment horizontal="center" vertical="center"/>
    </xf>
    <xf numFmtId="0" fontId="18" fillId="0" borderId="0" xfId="13" applyFont="1" applyFill="1" applyBorder="1" applyAlignment="1">
      <alignment vertical="center"/>
    </xf>
    <xf numFmtId="191" fontId="18" fillId="0" borderId="0" xfId="13" applyNumberFormat="1" applyFont="1" applyFill="1" applyBorder="1" applyAlignment="1">
      <alignment vertical="center"/>
    </xf>
    <xf numFmtId="191" fontId="18" fillId="0" borderId="4" xfId="1" applyNumberFormat="1" applyFont="1" applyFill="1" applyBorder="1" applyAlignment="1">
      <alignment horizontal="right" vertical="center"/>
    </xf>
    <xf numFmtId="191" fontId="18" fillId="0" borderId="0" xfId="1" applyNumberFormat="1" applyFont="1" applyFill="1" applyBorder="1" applyAlignment="1">
      <alignment horizontal="right" vertical="center"/>
    </xf>
    <xf numFmtId="38" fontId="9" fillId="0" borderId="0" xfId="12" applyNumberFormat="1" applyFont="1" applyFill="1" applyAlignment="1">
      <alignment horizontal="left" vertical="center"/>
    </xf>
    <xf numFmtId="38" fontId="9" fillId="0" borderId="3" xfId="12" quotePrefix="1" applyNumberFormat="1" applyFont="1" applyFill="1" applyBorder="1" applyAlignment="1">
      <alignment horizontal="left" vertical="center"/>
    </xf>
    <xf numFmtId="38" fontId="9" fillId="0" borderId="3" xfId="12" applyNumberFormat="1" applyFont="1" applyFill="1" applyBorder="1" applyAlignment="1">
      <alignment horizontal="left" vertical="center"/>
    </xf>
    <xf numFmtId="38" fontId="9" fillId="0" borderId="0" xfId="12" applyNumberFormat="1" applyFont="1" applyFill="1" applyBorder="1" applyAlignment="1">
      <alignment horizontal="left" vertical="center"/>
    </xf>
    <xf numFmtId="38" fontId="10" fillId="0" borderId="3" xfId="12" quotePrefix="1" applyNumberFormat="1" applyFont="1" applyFill="1" applyBorder="1" applyAlignment="1">
      <alignment horizontal="left" vertical="center"/>
    </xf>
    <xf numFmtId="38" fontId="10" fillId="0" borderId="0" xfId="12" applyNumberFormat="1" applyFont="1" applyFill="1" applyAlignment="1">
      <alignment horizontal="center" vertical="center"/>
    </xf>
    <xf numFmtId="38" fontId="9" fillId="0" borderId="0" xfId="12" quotePrefix="1" applyNumberFormat="1" applyFont="1" applyFill="1" applyBorder="1" applyAlignment="1">
      <alignment horizontal="left" vertical="center"/>
    </xf>
    <xf numFmtId="0" fontId="17" fillId="0" borderId="0" xfId="13" quotePrefix="1" applyNumberFormat="1" applyFont="1" applyFill="1" applyAlignment="1">
      <alignment horizontal="left" vertical="center"/>
    </xf>
    <xf numFmtId="191" fontId="9" fillId="0" borderId="0" xfId="12" applyNumberFormat="1" applyFont="1" applyFill="1" applyAlignment="1">
      <alignment horizontal="right" vertical="center"/>
    </xf>
    <xf numFmtId="191" fontId="9" fillId="0" borderId="0" xfId="13" applyNumberFormat="1" applyFont="1" applyFill="1" applyBorder="1" applyAlignment="1">
      <alignment horizontal="right" vertical="center"/>
    </xf>
    <xf numFmtId="191" fontId="9" fillId="0" borderId="0" xfId="12" applyNumberFormat="1" applyFont="1" applyFill="1" applyAlignment="1">
      <alignment horizontal="center" vertical="center"/>
    </xf>
    <xf numFmtId="191" fontId="9" fillId="0" borderId="0" xfId="11" applyNumberFormat="1" applyFont="1" applyFill="1" applyBorder="1" applyAlignment="1">
      <alignment horizontal="right" vertical="center"/>
    </xf>
    <xf numFmtId="191" fontId="9" fillId="0" borderId="3" xfId="13" applyNumberFormat="1" applyFont="1" applyFill="1" applyBorder="1" applyAlignment="1">
      <alignment horizontal="right" vertical="center"/>
    </xf>
    <xf numFmtId="0" fontId="9" fillId="0" borderId="0" xfId="12" applyNumberFormat="1" applyFont="1" applyFill="1" applyAlignment="1">
      <alignment vertical="center"/>
    </xf>
    <xf numFmtId="191" fontId="10" fillId="0" borderId="0" xfId="12" applyNumberFormat="1" applyFont="1" applyFill="1" applyAlignment="1">
      <alignment horizontal="right" vertical="center"/>
    </xf>
    <xf numFmtId="0" fontId="10" fillId="0" borderId="0" xfId="12" applyNumberFormat="1" applyFont="1" applyFill="1" applyAlignment="1">
      <alignment vertical="center"/>
    </xf>
    <xf numFmtId="191" fontId="13" fillId="0" borderId="0" xfId="11" applyNumberFormat="1" applyFont="1" applyFill="1" applyAlignment="1">
      <alignment horizontal="right" vertical="center"/>
    </xf>
    <xf numFmtId="191" fontId="10" fillId="0" borderId="0" xfId="11" applyNumberFormat="1" applyFont="1" applyFill="1" applyAlignment="1">
      <alignment horizontal="right" vertical="center"/>
    </xf>
    <xf numFmtId="0" fontId="10" fillId="0" borderId="0" xfId="12" quotePrefix="1" applyNumberFormat="1" applyFont="1" applyFill="1" applyAlignment="1">
      <alignment horizontal="left" vertical="center"/>
    </xf>
    <xf numFmtId="0" fontId="10" fillId="0" borderId="0" xfId="11" quotePrefix="1" applyNumberFormat="1" applyFont="1" applyFill="1" applyAlignment="1">
      <alignment horizontal="left" vertical="center"/>
    </xf>
    <xf numFmtId="0" fontId="10" fillId="0" borderId="0" xfId="11" applyNumberFormat="1" applyFont="1" applyFill="1" applyAlignment="1">
      <alignment horizontal="left" vertical="center"/>
    </xf>
    <xf numFmtId="0" fontId="10" fillId="0" borderId="0" xfId="12" applyNumberFormat="1" applyFont="1" applyFill="1" applyAlignment="1">
      <alignment horizontal="left" vertical="center"/>
    </xf>
    <xf numFmtId="0" fontId="9" fillId="0" borderId="0" xfId="12" applyNumberFormat="1" applyFont="1" applyFill="1" applyAlignment="1">
      <alignment horizontal="left" vertical="center"/>
    </xf>
    <xf numFmtId="38" fontId="10" fillId="0" borderId="6" xfId="12" applyNumberFormat="1" applyFont="1" applyFill="1" applyBorder="1" applyAlignment="1">
      <alignment vertical="center"/>
    </xf>
    <xf numFmtId="191" fontId="10" fillId="0" borderId="6" xfId="12" applyNumberFormat="1" applyFont="1" applyFill="1" applyBorder="1" applyAlignment="1">
      <alignment horizontal="right" vertical="center"/>
    </xf>
    <xf numFmtId="191" fontId="9" fillId="0" borderId="3" xfId="11" applyNumberFormat="1" applyFont="1" applyFill="1" applyBorder="1" applyAlignment="1">
      <alignment horizontal="right" vertical="center"/>
    </xf>
    <xf numFmtId="188" fontId="14" fillId="0" borderId="0" xfId="12" applyNumberFormat="1" applyFont="1" applyFill="1" applyAlignment="1">
      <alignment horizontal="center" vertical="center"/>
    </xf>
    <xf numFmtId="191" fontId="14" fillId="0" borderId="0" xfId="12" applyNumberFormat="1" applyFont="1" applyFill="1" applyBorder="1" applyAlignment="1">
      <alignment horizontal="right" vertical="center"/>
    </xf>
    <xf numFmtId="191" fontId="14" fillId="0" borderId="0" xfId="12" applyNumberFormat="1" applyFont="1" applyFill="1" applyAlignment="1">
      <alignment horizontal="right" vertical="center"/>
    </xf>
    <xf numFmtId="191" fontId="10" fillId="0" borderId="0" xfId="12" applyNumberFormat="1" applyFont="1" applyFill="1" applyAlignment="1">
      <alignment vertical="center"/>
    </xf>
    <xf numFmtId="191" fontId="10" fillId="0" borderId="3" xfId="1" applyNumberFormat="1" applyFont="1" applyFill="1" applyBorder="1" applyAlignment="1">
      <alignment horizontal="right" vertical="center"/>
    </xf>
    <xf numFmtId="191" fontId="10" fillId="0" borderId="0" xfId="1" applyNumberFormat="1" applyFont="1" applyFill="1" applyBorder="1" applyAlignment="1">
      <alignment horizontal="right" vertical="center"/>
    </xf>
    <xf numFmtId="0" fontId="10" fillId="0" borderId="6" xfId="12" applyNumberFormat="1" applyFont="1" applyFill="1" applyBorder="1" applyAlignment="1">
      <alignment vertical="center"/>
    </xf>
    <xf numFmtId="191" fontId="9" fillId="0" borderId="0" xfId="11" applyNumberFormat="1" applyFont="1" applyFill="1" applyAlignment="1">
      <alignment horizontal="right" vertical="center"/>
    </xf>
    <xf numFmtId="0" fontId="9" fillId="0" borderId="0" xfId="12" quotePrefix="1" applyNumberFormat="1" applyFont="1" applyFill="1" applyAlignment="1">
      <alignment horizontal="left" vertical="center"/>
    </xf>
    <xf numFmtId="191" fontId="10" fillId="0" borderId="0" xfId="3" applyNumberFormat="1" applyFont="1" applyFill="1" applyBorder="1" applyAlignment="1">
      <alignment horizontal="right" vertical="center"/>
    </xf>
    <xf numFmtId="38" fontId="9" fillId="0" borderId="0" xfId="11" applyNumberFormat="1" applyFont="1" applyFill="1" applyAlignment="1">
      <alignment vertical="center"/>
    </xf>
    <xf numFmtId="188" fontId="10" fillId="0" borderId="0" xfId="11" applyNumberFormat="1" applyFont="1" applyFill="1" applyAlignment="1">
      <alignment vertical="center"/>
    </xf>
    <xf numFmtId="38" fontId="10" fillId="0" borderId="0" xfId="11" applyNumberFormat="1" applyFont="1" applyFill="1" applyAlignment="1">
      <alignment vertical="center"/>
    </xf>
    <xf numFmtId="191" fontId="10" fillId="0" borderId="0" xfId="11" applyNumberFormat="1" applyFont="1" applyFill="1" applyAlignment="1">
      <alignment vertical="center"/>
    </xf>
    <xf numFmtId="38" fontId="10" fillId="0" borderId="3" xfId="12" quotePrefix="1" applyNumberFormat="1" applyFont="1" applyFill="1" applyBorder="1" applyAlignment="1">
      <alignment horizontal="left" vertical="center"/>
    </xf>
    <xf numFmtId="0" fontId="17" fillId="0" borderId="0" xfId="13" quotePrefix="1" applyNumberFormat="1" applyFont="1" applyFill="1" applyAlignment="1">
      <alignment horizontal="left" vertical="center"/>
    </xf>
    <xf numFmtId="38" fontId="9" fillId="0" borderId="0" xfId="12" applyNumberFormat="1" applyFont="1" applyFill="1" applyAlignment="1">
      <alignment horizontal="left" vertical="center"/>
    </xf>
    <xf numFmtId="38" fontId="9" fillId="0" borderId="3" xfId="12" quotePrefix="1" applyNumberFormat="1" applyFont="1" applyFill="1" applyBorder="1" applyAlignment="1">
      <alignment horizontal="left" vertical="center"/>
    </xf>
    <xf numFmtId="38" fontId="9" fillId="0" borderId="3" xfId="12" applyNumberFormat="1" applyFont="1" applyFill="1" applyBorder="1" applyAlignment="1">
      <alignment horizontal="left" vertical="center"/>
    </xf>
    <xf numFmtId="191" fontId="9" fillId="0" borderId="3" xfId="12" applyNumberFormat="1" applyFont="1" applyFill="1" applyBorder="1" applyAlignment="1">
      <alignment horizontal="center" vertical="center"/>
    </xf>
    <xf numFmtId="38" fontId="9" fillId="0" borderId="0" xfId="12" applyNumberFormat="1" applyFont="1" applyFill="1" applyBorder="1" applyAlignment="1">
      <alignment horizontal="left" vertical="center"/>
    </xf>
    <xf numFmtId="38" fontId="10" fillId="0" borderId="3" xfId="12" quotePrefix="1" applyNumberFormat="1" applyFont="1" applyFill="1" applyBorder="1" applyAlignment="1">
      <alignment horizontal="left" vertical="center"/>
    </xf>
    <xf numFmtId="38" fontId="10" fillId="0" borderId="0" xfId="12" applyNumberFormat="1" applyFont="1" applyFill="1" applyAlignment="1">
      <alignment horizontal="center" vertical="center"/>
    </xf>
    <xf numFmtId="38" fontId="9" fillId="0" borderId="0" xfId="12" quotePrefix="1" applyNumberFormat="1" applyFont="1" applyFill="1" applyBorder="1" applyAlignment="1">
      <alignment horizontal="left" vertical="center"/>
    </xf>
    <xf numFmtId="191" fontId="17" fillId="0" borderId="3" xfId="13" applyNumberFormat="1" applyFont="1" applyFill="1" applyBorder="1" applyAlignment="1">
      <alignment horizontal="center" vertical="center"/>
    </xf>
    <xf numFmtId="191" fontId="17" fillId="0" borderId="5" xfId="13" applyNumberFormat="1" applyFont="1" applyFill="1" applyBorder="1" applyAlignment="1">
      <alignment horizontal="center" vertical="center"/>
    </xf>
    <xf numFmtId="38" fontId="17" fillId="0" borderId="0" xfId="13" applyNumberFormat="1" applyFont="1" applyFill="1" applyAlignment="1">
      <alignment horizontal="left" vertical="center"/>
    </xf>
    <xf numFmtId="0" fontId="17" fillId="0" borderId="0" xfId="13" applyNumberFormat="1" applyFont="1" applyFill="1" applyAlignment="1">
      <alignment horizontal="left" vertical="center"/>
    </xf>
    <xf numFmtId="0" fontId="17" fillId="0" borderId="0" xfId="13" quotePrefix="1" applyNumberFormat="1" applyFont="1" applyFill="1" applyAlignment="1">
      <alignment horizontal="left" vertical="center"/>
    </xf>
    <xf numFmtId="38" fontId="17" fillId="0" borderId="3" xfId="13" quotePrefix="1" applyNumberFormat="1" applyFont="1" applyFill="1" applyBorder="1" applyAlignment="1">
      <alignment horizontal="left" vertical="center"/>
    </xf>
    <xf numFmtId="0" fontId="17" fillId="0" borderId="3" xfId="13" applyNumberFormat="1" applyFont="1" applyFill="1" applyBorder="1" applyAlignment="1">
      <alignment horizontal="left" vertical="center"/>
    </xf>
    <xf numFmtId="194" fontId="10" fillId="0" borderId="0" xfId="12" applyNumberFormat="1" applyFont="1" applyFill="1" applyBorder="1" applyAlignment="1">
      <alignment vertical="center"/>
    </xf>
  </cellXfs>
  <cellStyles count="18">
    <cellStyle name="Comma" xfId="1" builtinId="3"/>
    <cellStyle name="Comma 3" xfId="17"/>
    <cellStyle name="comma zerodec" xfId="2"/>
    <cellStyle name="Comma_B185-Bs&amp;plT-Ye12'2006" xfId="3"/>
    <cellStyle name="Comma_CE-Thai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Normal_B185-Bs&amp;plT-Ye12'2006" xfId="12"/>
    <cellStyle name="Normal_CE-Thai" xfId="13"/>
    <cellStyle name="Normal_CF_13 Aug 2010_ to typist" xfId="16"/>
    <cellStyle name="Percent [2]" xfId="14"/>
    <cellStyle name="Quantity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2_2008_Packnote\2007\Audit%20K\B\Bank%20Thai%20Public\Q2'2007\B185-Bs&amp;plT-Q2'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69\q2_2010\Audit%20C\E\Ekachart%20Finance%20Public\Financials\Ye%206\bs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B only)"/>
      <sheetName val="CF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000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8"/>
  <sheetViews>
    <sheetView tabSelected="1" zoomScaleNormal="100" zoomScaleSheetLayoutView="100" workbookViewId="0">
      <selection activeCell="C7" sqref="C7"/>
    </sheetView>
  </sheetViews>
  <sheetFormatPr defaultColWidth="9.375" defaultRowHeight="20.100000000000001" customHeight="1"/>
  <cols>
    <col min="1" max="2" width="1.625" style="4" customWidth="1"/>
    <col min="3" max="3" width="29.25" style="4" customWidth="1"/>
    <col min="4" max="4" width="6.125" style="33" bestFit="1" customWidth="1"/>
    <col min="5" max="5" width="0.625" style="4" customWidth="1"/>
    <col min="6" max="6" width="11.625" style="3" customWidth="1"/>
    <col min="7" max="7" width="0.625" style="3" customWidth="1"/>
    <col min="8" max="8" width="11.625" style="3" customWidth="1"/>
    <col min="9" max="9" width="0.625" style="3" customWidth="1"/>
    <col min="10" max="10" width="11.625" style="3" customWidth="1"/>
    <col min="11" max="11" width="0.625" style="3" customWidth="1"/>
    <col min="12" max="12" width="11.625" style="3" customWidth="1"/>
    <col min="13" max="16384" width="9.375" style="4"/>
  </cols>
  <sheetData>
    <row r="1" spans="1:12" ht="20.100000000000001" customHeight="1">
      <c r="A1" s="148" t="s">
        <v>52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ht="20.100000000000001" customHeight="1">
      <c r="A2" s="144" t="s">
        <v>60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20.100000000000001" customHeight="1">
      <c r="A3" s="145" t="s">
        <v>204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ht="20.100000000000001" customHeight="1">
      <c r="A4" s="5"/>
      <c r="B4" s="5"/>
      <c r="C4" s="102"/>
      <c r="D4" s="102"/>
      <c r="E4" s="102"/>
      <c r="F4" s="6"/>
      <c r="G4" s="6"/>
      <c r="H4" s="6"/>
      <c r="I4" s="6"/>
      <c r="J4" s="6"/>
      <c r="K4" s="6"/>
      <c r="L4" s="6"/>
    </row>
    <row r="5" spans="1:12" s="7" customFormat="1" ht="20.100000000000001" customHeight="1">
      <c r="D5" s="8"/>
      <c r="F5" s="147" t="s">
        <v>137</v>
      </c>
      <c r="G5" s="147"/>
      <c r="H5" s="147"/>
      <c r="I5" s="43"/>
      <c r="J5" s="147" t="s">
        <v>138</v>
      </c>
      <c r="K5" s="147"/>
      <c r="L5" s="147"/>
    </row>
    <row r="6" spans="1:12" s="7" customFormat="1" ht="20.100000000000001" customHeight="1">
      <c r="D6" s="8"/>
      <c r="F6" s="10" t="s">
        <v>139</v>
      </c>
      <c r="G6" s="10"/>
      <c r="H6" s="10" t="s">
        <v>140</v>
      </c>
      <c r="I6" s="10"/>
      <c r="J6" s="10" t="s">
        <v>139</v>
      </c>
      <c r="K6" s="10"/>
      <c r="L6" s="10" t="s">
        <v>140</v>
      </c>
    </row>
    <row r="7" spans="1:12" s="7" customFormat="1" ht="20.100000000000001" customHeight="1">
      <c r="D7" s="8"/>
      <c r="F7" s="9" t="s">
        <v>143</v>
      </c>
      <c r="G7" s="9"/>
      <c r="H7" s="9" t="s">
        <v>61</v>
      </c>
      <c r="I7" s="10"/>
      <c r="J7" s="9" t="s">
        <v>143</v>
      </c>
      <c r="K7" s="9"/>
      <c r="L7" s="9" t="s">
        <v>61</v>
      </c>
    </row>
    <row r="8" spans="1:12" s="7" customFormat="1" ht="20.100000000000001" customHeight="1">
      <c r="E8" s="11"/>
      <c r="F8" s="9" t="s">
        <v>205</v>
      </c>
      <c r="G8" s="10"/>
      <c r="H8" s="9" t="s">
        <v>179</v>
      </c>
      <c r="I8" s="12"/>
      <c r="J8" s="9" t="s">
        <v>205</v>
      </c>
      <c r="K8" s="10"/>
      <c r="L8" s="9" t="s">
        <v>179</v>
      </c>
    </row>
    <row r="9" spans="1:12" s="7" customFormat="1" ht="20.100000000000001" customHeight="1">
      <c r="D9" s="13" t="s">
        <v>0</v>
      </c>
      <c r="F9" s="14" t="s">
        <v>136</v>
      </c>
      <c r="G9" s="10"/>
      <c r="H9" s="14" t="s">
        <v>136</v>
      </c>
      <c r="I9" s="12"/>
      <c r="J9" s="14" t="s">
        <v>136</v>
      </c>
      <c r="K9" s="10"/>
      <c r="L9" s="14" t="s">
        <v>136</v>
      </c>
    </row>
    <row r="10" spans="1:12" ht="20.100000000000001" customHeight="1">
      <c r="A10" s="7" t="s">
        <v>18</v>
      </c>
      <c r="B10" s="7"/>
      <c r="D10" s="15"/>
    </row>
    <row r="11" spans="1:12" ht="6" customHeight="1">
      <c r="D11" s="16"/>
      <c r="E11" s="17"/>
      <c r="F11" s="18"/>
      <c r="G11" s="18"/>
      <c r="H11" s="18"/>
      <c r="I11" s="18"/>
      <c r="J11" s="18"/>
      <c r="K11" s="18"/>
      <c r="L11" s="18"/>
    </row>
    <row r="12" spans="1:12" ht="20.100000000000001" customHeight="1">
      <c r="A12" s="4" t="s">
        <v>1</v>
      </c>
      <c r="D12" s="19"/>
      <c r="E12" s="17"/>
      <c r="F12" s="3">
        <v>1557996</v>
      </c>
      <c r="G12" s="18"/>
      <c r="H12" s="3">
        <v>1938616</v>
      </c>
      <c r="I12" s="20"/>
      <c r="J12" s="18">
        <v>1556456</v>
      </c>
      <c r="K12" s="21"/>
      <c r="L12" s="18">
        <v>1936147</v>
      </c>
    </row>
    <row r="13" spans="1:12" ht="20.100000000000001" customHeight="1">
      <c r="A13" s="4" t="s">
        <v>62</v>
      </c>
      <c r="D13" s="19">
        <v>6</v>
      </c>
      <c r="E13" s="17"/>
      <c r="F13" s="3">
        <v>15916788</v>
      </c>
      <c r="G13" s="18"/>
      <c r="H13" s="3">
        <v>8527657</v>
      </c>
      <c r="I13" s="20"/>
      <c r="J13" s="18">
        <v>15871502</v>
      </c>
      <c r="K13" s="21"/>
      <c r="L13" s="18">
        <v>8463665</v>
      </c>
    </row>
    <row r="14" spans="1:12" ht="20.100000000000001" customHeight="1">
      <c r="A14" s="22" t="s">
        <v>144</v>
      </c>
      <c r="D14" s="19">
        <v>7</v>
      </c>
      <c r="E14" s="17"/>
      <c r="F14" s="3">
        <v>18094208</v>
      </c>
      <c r="G14" s="21"/>
      <c r="H14" s="3">
        <v>21235341</v>
      </c>
      <c r="I14" s="20"/>
      <c r="J14" s="4">
        <v>18094208</v>
      </c>
      <c r="K14" s="21"/>
      <c r="L14" s="4">
        <v>21235341</v>
      </c>
    </row>
    <row r="15" spans="1:12" ht="20.100000000000001" customHeight="1">
      <c r="A15" s="4" t="s">
        <v>63</v>
      </c>
      <c r="D15" s="19">
        <v>8</v>
      </c>
      <c r="E15" s="17"/>
      <c r="F15" s="3">
        <v>54552923</v>
      </c>
      <c r="H15" s="3">
        <v>55061911</v>
      </c>
      <c r="J15" s="3">
        <v>54552923</v>
      </c>
      <c r="K15" s="21"/>
      <c r="L15" s="3">
        <v>55061911</v>
      </c>
    </row>
    <row r="16" spans="1:12" ht="20.100000000000001" customHeight="1">
      <c r="A16" s="4" t="s">
        <v>107</v>
      </c>
      <c r="D16" s="19">
        <v>9</v>
      </c>
      <c r="E16" s="17"/>
      <c r="F16" s="3">
        <v>0</v>
      </c>
      <c r="H16" s="3">
        <v>0</v>
      </c>
      <c r="J16" s="3">
        <v>1324921</v>
      </c>
      <c r="K16" s="21"/>
      <c r="L16" s="3">
        <v>1324921</v>
      </c>
    </row>
    <row r="17" spans="1:12" ht="20.100000000000001" customHeight="1">
      <c r="A17" s="4" t="s">
        <v>64</v>
      </c>
      <c r="D17" s="19">
        <v>10</v>
      </c>
      <c r="E17" s="17"/>
    </row>
    <row r="18" spans="1:12" ht="20.100000000000001" customHeight="1">
      <c r="B18" s="4" t="s">
        <v>65</v>
      </c>
      <c r="D18" s="19"/>
      <c r="E18" s="17"/>
      <c r="F18" s="18">
        <v>206343648</v>
      </c>
      <c r="G18" s="18"/>
      <c r="H18" s="18">
        <v>211437378</v>
      </c>
      <c r="I18" s="20"/>
      <c r="J18" s="21">
        <v>197072691</v>
      </c>
      <c r="K18" s="21"/>
      <c r="L18" s="21">
        <v>202939468</v>
      </c>
    </row>
    <row r="19" spans="1:12" ht="20.100000000000001" customHeight="1">
      <c r="B19" s="4" t="s">
        <v>47</v>
      </c>
      <c r="D19" s="19"/>
      <c r="E19" s="17"/>
      <c r="F19" s="23">
        <v>584002</v>
      </c>
      <c r="G19" s="18"/>
      <c r="H19" s="23">
        <v>589799</v>
      </c>
      <c r="I19" s="20"/>
      <c r="J19" s="24">
        <v>585904</v>
      </c>
      <c r="K19" s="21"/>
      <c r="L19" s="24">
        <v>593582</v>
      </c>
    </row>
    <row r="20" spans="1:12" ht="6" customHeight="1">
      <c r="D20" s="16"/>
      <c r="E20" s="17"/>
      <c r="F20" s="18"/>
      <c r="G20" s="18"/>
      <c r="H20" s="18"/>
      <c r="I20" s="18"/>
      <c r="J20" s="18"/>
      <c r="K20" s="18"/>
      <c r="L20" s="18"/>
    </row>
    <row r="21" spans="1:12" ht="20.100000000000001" customHeight="1">
      <c r="B21" s="4" t="s">
        <v>66</v>
      </c>
      <c r="D21" s="15"/>
      <c r="E21" s="25"/>
      <c r="F21" s="3">
        <f>SUM(F18:F19)</f>
        <v>206927650</v>
      </c>
      <c r="H21" s="3">
        <f>SUM(H18:H19)</f>
        <v>212027177</v>
      </c>
      <c r="J21" s="3">
        <f>SUM(J18:J19)</f>
        <v>197658595</v>
      </c>
      <c r="L21" s="3">
        <f>SUM(L18:L19)</f>
        <v>203533050</v>
      </c>
    </row>
    <row r="22" spans="1:12" ht="20.100000000000001" customHeight="1">
      <c r="B22" s="26" t="s">
        <v>194</v>
      </c>
      <c r="D22" s="15"/>
      <c r="E22" s="25"/>
      <c r="F22" s="3">
        <v>-6162825</v>
      </c>
      <c r="H22" s="3">
        <v>-5848449</v>
      </c>
      <c r="J22" s="3">
        <v>-29352</v>
      </c>
      <c r="L22" s="3">
        <v>-38989</v>
      </c>
    </row>
    <row r="23" spans="1:12" ht="20.100000000000001" customHeight="1">
      <c r="B23" s="26" t="s">
        <v>195</v>
      </c>
      <c r="D23" s="19">
        <v>11</v>
      </c>
      <c r="E23" s="25"/>
      <c r="F23" s="18">
        <v>-8995983</v>
      </c>
      <c r="G23" s="18"/>
      <c r="H23" s="20">
        <v>-9793289</v>
      </c>
      <c r="I23" s="20"/>
      <c r="J23" s="18">
        <v>-8885302</v>
      </c>
      <c r="K23" s="18"/>
      <c r="L23" s="18">
        <v>-9666516</v>
      </c>
    </row>
    <row r="24" spans="1:12" ht="20.100000000000001" customHeight="1">
      <c r="B24" s="26" t="s">
        <v>196</v>
      </c>
      <c r="D24" s="19">
        <v>12</v>
      </c>
      <c r="E24" s="17"/>
      <c r="F24" s="23">
        <v>-70942</v>
      </c>
      <c r="G24" s="18"/>
      <c r="H24" s="23">
        <v>-45259</v>
      </c>
      <c r="I24" s="20"/>
      <c r="J24" s="23">
        <v>-70942</v>
      </c>
      <c r="K24" s="18"/>
      <c r="L24" s="23">
        <v>-45259</v>
      </c>
    </row>
    <row r="25" spans="1:12" ht="6" customHeight="1">
      <c r="A25" s="26"/>
      <c r="D25" s="19"/>
      <c r="E25" s="17"/>
      <c r="F25" s="18"/>
      <c r="G25" s="18"/>
      <c r="H25" s="18"/>
      <c r="I25" s="18"/>
      <c r="J25" s="18"/>
      <c r="K25" s="18"/>
      <c r="L25" s="18"/>
    </row>
    <row r="26" spans="1:12" ht="20.100000000000001" customHeight="1">
      <c r="A26" s="4" t="s">
        <v>67</v>
      </c>
      <c r="D26" s="19"/>
      <c r="E26" s="17"/>
      <c r="F26" s="27">
        <f>SUM(F21:F24)</f>
        <v>191697900</v>
      </c>
      <c r="H26" s="27">
        <f>SUM(H21:H24)</f>
        <v>196340180</v>
      </c>
      <c r="J26" s="27">
        <f>SUM(J21:J24)</f>
        <v>188672999</v>
      </c>
      <c r="L26" s="27">
        <f>SUM(L21:L24)</f>
        <v>193782286</v>
      </c>
    </row>
    <row r="27" spans="1:12" ht="6" customHeight="1">
      <c r="D27" s="19"/>
      <c r="E27" s="17"/>
    </row>
    <row r="28" spans="1:12" ht="20.100000000000001" customHeight="1">
      <c r="A28" s="4" t="s">
        <v>2</v>
      </c>
      <c r="D28" s="19"/>
      <c r="E28" s="17"/>
      <c r="F28" s="18">
        <v>87726</v>
      </c>
      <c r="G28" s="18"/>
      <c r="H28" s="18">
        <v>45231</v>
      </c>
      <c r="I28" s="20"/>
      <c r="J28" s="18">
        <v>87726</v>
      </c>
      <c r="K28" s="18"/>
      <c r="L28" s="18">
        <v>45231</v>
      </c>
    </row>
    <row r="29" spans="1:12" ht="20.100000000000001" customHeight="1">
      <c r="A29" s="4" t="s">
        <v>105</v>
      </c>
      <c r="D29" s="19"/>
      <c r="E29" s="17"/>
      <c r="F29" s="18">
        <v>1255942</v>
      </c>
      <c r="G29" s="18"/>
      <c r="H29" s="18">
        <v>1285079</v>
      </c>
      <c r="I29" s="20"/>
      <c r="J29" s="18">
        <v>1164418</v>
      </c>
      <c r="K29" s="18"/>
      <c r="L29" s="18">
        <v>1195703</v>
      </c>
    </row>
    <row r="30" spans="1:12" ht="20.100000000000001" customHeight="1">
      <c r="A30" s="4" t="s">
        <v>106</v>
      </c>
      <c r="D30" s="19"/>
      <c r="E30" s="17"/>
      <c r="F30" s="18">
        <v>3631561</v>
      </c>
      <c r="G30" s="18"/>
      <c r="H30" s="18">
        <v>3670639</v>
      </c>
      <c r="I30" s="20"/>
      <c r="J30" s="18">
        <v>3571041</v>
      </c>
      <c r="K30" s="18"/>
      <c r="L30" s="18">
        <v>3609493</v>
      </c>
    </row>
    <row r="31" spans="1:12" ht="20.100000000000001" customHeight="1">
      <c r="A31" s="4" t="s">
        <v>68</v>
      </c>
      <c r="D31" s="19"/>
      <c r="E31" s="17"/>
      <c r="F31" s="18">
        <v>366894</v>
      </c>
      <c r="G31" s="18"/>
      <c r="H31" s="18">
        <v>368387</v>
      </c>
      <c r="I31" s="20"/>
      <c r="J31" s="18">
        <v>361921</v>
      </c>
      <c r="K31" s="18"/>
      <c r="L31" s="18">
        <v>363159</v>
      </c>
    </row>
    <row r="32" spans="1:12" ht="20.100000000000001" customHeight="1">
      <c r="A32" s="4" t="s">
        <v>126</v>
      </c>
      <c r="D32" s="107">
        <v>13</v>
      </c>
      <c r="F32" s="4">
        <v>1296723</v>
      </c>
      <c r="G32" s="21"/>
      <c r="H32" s="4">
        <v>1289225</v>
      </c>
      <c r="I32" s="20"/>
      <c r="J32" s="4">
        <v>1079309</v>
      </c>
      <c r="K32" s="21"/>
      <c r="L32" s="4">
        <v>1075692</v>
      </c>
    </row>
    <row r="33" spans="1:12" ht="20.100000000000001" customHeight="1">
      <c r="A33" s="4" t="s">
        <v>69</v>
      </c>
      <c r="D33" s="19">
        <v>14</v>
      </c>
      <c r="E33" s="17"/>
      <c r="F33" s="23">
        <v>5819992</v>
      </c>
      <c r="G33" s="18"/>
      <c r="H33" s="23">
        <v>7708041</v>
      </c>
      <c r="I33" s="20"/>
      <c r="J33" s="24">
        <v>5649685</v>
      </c>
      <c r="K33" s="21"/>
      <c r="L33" s="24">
        <v>7529507</v>
      </c>
    </row>
    <row r="34" spans="1:12" ht="6" customHeight="1">
      <c r="D34" s="19"/>
      <c r="E34" s="17"/>
      <c r="F34" s="18"/>
      <c r="G34" s="18"/>
      <c r="H34" s="18"/>
      <c r="I34" s="18"/>
      <c r="J34" s="18"/>
      <c r="K34" s="18"/>
      <c r="L34" s="18"/>
    </row>
    <row r="35" spans="1:12" ht="20.100000000000001" customHeight="1" thickBot="1">
      <c r="A35" s="7" t="s">
        <v>3</v>
      </c>
      <c r="B35" s="7"/>
      <c r="D35" s="19"/>
      <c r="E35" s="17"/>
      <c r="F35" s="28">
        <f>SUM(F12:F16,F26,F28:F33)</f>
        <v>294278653</v>
      </c>
      <c r="H35" s="28">
        <f>SUM(H12:H16,H26,H28:H33)</f>
        <v>297470307</v>
      </c>
      <c r="J35" s="28">
        <f>SUM(J12:J16,J26,J28:J33)</f>
        <v>291987109</v>
      </c>
      <c r="L35" s="28">
        <f>SUM(L12:L16,L26,L28:L33)</f>
        <v>295623056</v>
      </c>
    </row>
    <row r="36" spans="1:12" ht="20.100000000000001" customHeight="1" thickTop="1">
      <c r="A36" s="7"/>
      <c r="B36" s="7"/>
      <c r="D36" s="29"/>
      <c r="E36" s="17"/>
    </row>
    <row r="37" spans="1:12" ht="20.100000000000001" customHeight="1">
      <c r="A37" s="7"/>
      <c r="B37" s="7"/>
      <c r="D37" s="29"/>
      <c r="E37" s="17"/>
    </row>
    <row r="38" spans="1:12" ht="20.100000000000001" customHeight="1">
      <c r="A38" s="7"/>
      <c r="B38" s="7"/>
      <c r="D38" s="29"/>
      <c r="E38" s="17"/>
    </row>
    <row r="39" spans="1:12" ht="20.100000000000001" customHeight="1">
      <c r="A39" s="7"/>
      <c r="B39" s="7"/>
      <c r="D39" s="29"/>
      <c r="E39" s="17"/>
    </row>
    <row r="40" spans="1:12" ht="20.100000000000001" customHeight="1">
      <c r="A40" s="7"/>
      <c r="B40" s="7"/>
      <c r="D40" s="29"/>
      <c r="E40" s="17"/>
    </row>
    <row r="41" spans="1:12" ht="20.100000000000001" customHeight="1">
      <c r="A41" s="7"/>
      <c r="B41" s="7"/>
      <c r="D41" s="29"/>
      <c r="E41" s="17"/>
    </row>
    <row r="42" spans="1:12" ht="6.75" customHeight="1">
      <c r="A42" s="7"/>
      <c r="B42" s="7"/>
      <c r="D42" s="29"/>
      <c r="E42" s="17"/>
    </row>
    <row r="43" spans="1:12" ht="20.100000000000001" customHeight="1">
      <c r="A43" s="150" t="s">
        <v>51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</row>
    <row r="44" spans="1:12" ht="20.100000000000001" customHeight="1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</row>
    <row r="45" spans="1:12" ht="19.5" customHeight="1">
      <c r="A45" s="107"/>
      <c r="B45" s="107"/>
      <c r="C45" s="107"/>
      <c r="D45" s="107"/>
      <c r="E45" s="107"/>
      <c r="F45" s="107"/>
      <c r="G45" s="19"/>
      <c r="H45" s="107"/>
      <c r="I45" s="107"/>
      <c r="J45" s="107"/>
      <c r="K45" s="19"/>
      <c r="L45" s="107"/>
    </row>
    <row r="46" spans="1:12" ht="21.95" customHeight="1">
      <c r="A46" s="142" t="s">
        <v>233</v>
      </c>
      <c r="B46" s="24"/>
      <c r="C46" s="24"/>
      <c r="D46" s="30"/>
      <c r="E46" s="31"/>
      <c r="F46" s="27"/>
      <c r="G46" s="27"/>
      <c r="H46" s="27"/>
      <c r="I46" s="27"/>
      <c r="J46" s="27"/>
      <c r="K46" s="27"/>
      <c r="L46" s="27"/>
    </row>
    <row r="47" spans="1:12" ht="20.100000000000001" customHeight="1">
      <c r="A47" s="21"/>
      <c r="B47" s="19"/>
      <c r="C47" s="21"/>
      <c r="D47" s="32"/>
      <c r="E47" s="32"/>
      <c r="F47" s="32"/>
      <c r="G47" s="32"/>
      <c r="H47" s="32"/>
      <c r="I47" s="32"/>
      <c r="J47" s="4"/>
      <c r="K47" s="21"/>
      <c r="L47" s="32">
        <v>2</v>
      </c>
    </row>
    <row r="48" spans="1:12" ht="20.100000000000001" customHeight="1">
      <c r="A48" s="148" t="str">
        <f>+A1</f>
        <v>ธนาคาร ซีไอเอ็มบี ไทย จำกัด (มหาชน)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</row>
    <row r="49" spans="1:12" ht="20.100000000000001" customHeight="1">
      <c r="A49" s="144" t="s">
        <v>197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</row>
    <row r="50" spans="1:12" ht="20.100000000000001" customHeight="1">
      <c r="A50" s="146" t="str">
        <f>+A3</f>
        <v>ณ วันที่ 31 มีนาคม พ.ศ. 2560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</row>
    <row r="51" spans="1:12" ht="20.100000000000001" customHeight="1">
      <c r="D51" s="107"/>
      <c r="E51" s="17"/>
    </row>
    <row r="52" spans="1:12" s="7" customFormat="1" ht="20.100000000000001" customHeight="1">
      <c r="D52" s="8"/>
      <c r="F52" s="147" t="str">
        <f>+F5</f>
        <v>ข้อมูลทางการเงินรวม</v>
      </c>
      <c r="G52" s="147"/>
      <c r="H52" s="147"/>
      <c r="I52" s="41"/>
      <c r="J52" s="147" t="str">
        <f>+J5</f>
        <v>ข้อมูลทางการเงินเฉพาะธนาคาร</v>
      </c>
      <c r="K52" s="147"/>
      <c r="L52" s="147"/>
    </row>
    <row r="53" spans="1:12" s="7" customFormat="1" ht="20.100000000000001" customHeight="1">
      <c r="D53" s="8"/>
      <c r="F53" s="10" t="s">
        <v>139</v>
      </c>
      <c r="G53" s="10"/>
      <c r="H53" s="10" t="s">
        <v>140</v>
      </c>
      <c r="I53" s="10"/>
      <c r="J53" s="10" t="s">
        <v>139</v>
      </c>
      <c r="K53" s="10"/>
      <c r="L53" s="10" t="s">
        <v>140</v>
      </c>
    </row>
    <row r="54" spans="1:12" s="7" customFormat="1" ht="20.100000000000001" customHeight="1">
      <c r="D54" s="8"/>
      <c r="F54" s="9" t="s">
        <v>143</v>
      </c>
      <c r="G54" s="9"/>
      <c r="H54" s="9" t="s">
        <v>61</v>
      </c>
      <c r="I54" s="10"/>
      <c r="J54" s="9" t="s">
        <v>143</v>
      </c>
      <c r="K54" s="9"/>
      <c r="L54" s="9" t="s">
        <v>61</v>
      </c>
    </row>
    <row r="55" spans="1:12" s="7" customFormat="1" ht="20.100000000000001" customHeight="1">
      <c r="E55" s="11"/>
      <c r="F55" s="9" t="s">
        <v>205</v>
      </c>
      <c r="G55" s="10"/>
      <c r="H55" s="9" t="s">
        <v>179</v>
      </c>
      <c r="I55" s="12"/>
      <c r="J55" s="9" t="s">
        <v>205</v>
      </c>
      <c r="K55" s="10"/>
      <c r="L55" s="9" t="s">
        <v>179</v>
      </c>
    </row>
    <row r="56" spans="1:12" s="7" customFormat="1" ht="20.100000000000001" customHeight="1">
      <c r="D56" s="13" t="s">
        <v>0</v>
      </c>
      <c r="F56" s="14" t="str">
        <f>+F9</f>
        <v>พันบาท</v>
      </c>
      <c r="G56" s="10"/>
      <c r="H56" s="14" t="str">
        <f>+F56</f>
        <v>พันบาท</v>
      </c>
      <c r="I56" s="12"/>
      <c r="J56" s="14" t="str">
        <f>+H56</f>
        <v>พันบาท</v>
      </c>
      <c r="K56" s="10"/>
      <c r="L56" s="14" t="str">
        <f>+J56</f>
        <v>พันบาท</v>
      </c>
    </row>
    <row r="57" spans="1:12" ht="20.100000000000001" customHeight="1">
      <c r="A57" s="7" t="s">
        <v>120</v>
      </c>
      <c r="B57" s="7"/>
    </row>
    <row r="58" spans="1:12" ht="6" customHeight="1">
      <c r="A58" s="7"/>
      <c r="B58" s="7"/>
    </row>
    <row r="59" spans="1:12" ht="20.100000000000001" customHeight="1">
      <c r="A59" s="7" t="s">
        <v>55</v>
      </c>
      <c r="B59" s="7"/>
    </row>
    <row r="60" spans="1:12" ht="6" customHeight="1">
      <c r="A60" s="7"/>
      <c r="B60" s="7"/>
    </row>
    <row r="61" spans="1:12" ht="20.100000000000001" customHeight="1">
      <c r="A61" s="34" t="s">
        <v>42</v>
      </c>
      <c r="B61" s="34"/>
      <c r="D61" s="19"/>
      <c r="E61" s="17"/>
      <c r="F61" s="3">
        <v>181568001</v>
      </c>
      <c r="H61" s="3">
        <v>183663325</v>
      </c>
      <c r="J61" s="3">
        <v>181720642</v>
      </c>
      <c r="L61" s="3">
        <v>183877466</v>
      </c>
    </row>
    <row r="62" spans="1:12" ht="20.100000000000001" customHeight="1">
      <c r="A62" s="4" t="s">
        <v>148</v>
      </c>
      <c r="D62" s="19"/>
      <c r="E62" s="17"/>
      <c r="F62" s="3">
        <v>21344159</v>
      </c>
      <c r="H62" s="3">
        <v>11595328</v>
      </c>
      <c r="J62" s="3">
        <v>21344159</v>
      </c>
      <c r="L62" s="3">
        <v>11595328</v>
      </c>
    </row>
    <row r="63" spans="1:12" ht="20.100000000000001" customHeight="1">
      <c r="A63" s="4" t="s">
        <v>4</v>
      </c>
      <c r="D63" s="19"/>
      <c r="E63" s="17"/>
      <c r="F63" s="18">
        <v>505483</v>
      </c>
      <c r="G63" s="18"/>
      <c r="H63" s="18">
        <v>250092</v>
      </c>
      <c r="I63" s="20"/>
      <c r="J63" s="18">
        <v>505483</v>
      </c>
      <c r="K63" s="18"/>
      <c r="L63" s="18">
        <v>250092</v>
      </c>
    </row>
    <row r="64" spans="1:12" ht="20.100000000000001" customHeight="1">
      <c r="A64" s="4" t="s">
        <v>122</v>
      </c>
      <c r="D64" s="19">
        <v>15</v>
      </c>
      <c r="E64" s="17"/>
      <c r="F64" s="18">
        <v>21945443</v>
      </c>
      <c r="G64" s="18"/>
      <c r="H64" s="18">
        <v>18873674</v>
      </c>
      <c r="I64" s="20"/>
      <c r="J64" s="18">
        <v>21945443</v>
      </c>
      <c r="K64" s="18"/>
      <c r="L64" s="18">
        <v>18873674</v>
      </c>
    </row>
    <row r="65" spans="1:12" ht="20.100000000000001" customHeight="1">
      <c r="A65" s="22" t="s">
        <v>145</v>
      </c>
      <c r="D65" s="19">
        <v>7</v>
      </c>
      <c r="E65" s="107"/>
      <c r="F65" s="3">
        <v>17368066</v>
      </c>
      <c r="H65" s="3">
        <v>21381016</v>
      </c>
      <c r="J65" s="3">
        <v>17368066</v>
      </c>
      <c r="L65" s="3">
        <v>21381016</v>
      </c>
    </row>
    <row r="66" spans="1:12" ht="20.100000000000001" customHeight="1">
      <c r="A66" s="4" t="s">
        <v>70</v>
      </c>
      <c r="D66" s="19">
        <v>16</v>
      </c>
      <c r="E66" s="107"/>
      <c r="F66" s="18">
        <v>16741698</v>
      </c>
      <c r="G66" s="18"/>
      <c r="H66" s="18">
        <v>25582513</v>
      </c>
      <c r="I66" s="20"/>
      <c r="J66" s="18">
        <v>16741698</v>
      </c>
      <c r="K66" s="18"/>
      <c r="L66" s="18">
        <v>25582513</v>
      </c>
    </row>
    <row r="67" spans="1:12" ht="20.100000000000001" customHeight="1">
      <c r="A67" s="4" t="s">
        <v>5</v>
      </c>
      <c r="D67" s="19"/>
      <c r="E67" s="107"/>
      <c r="F67" s="18">
        <v>87726</v>
      </c>
      <c r="G67" s="18"/>
      <c r="H67" s="18">
        <v>45230</v>
      </c>
      <c r="I67" s="20"/>
      <c r="J67" s="18">
        <v>87726</v>
      </c>
      <c r="K67" s="18"/>
      <c r="L67" s="18">
        <v>45230</v>
      </c>
    </row>
    <row r="68" spans="1:12" ht="20.100000000000001" customHeight="1">
      <c r="A68" s="4" t="s">
        <v>94</v>
      </c>
      <c r="D68" s="19">
        <v>17</v>
      </c>
      <c r="E68" s="107"/>
      <c r="F68" s="3">
        <v>2014025</v>
      </c>
      <c r="H68" s="3">
        <v>1997420</v>
      </c>
      <c r="J68" s="3">
        <v>1934045</v>
      </c>
      <c r="L68" s="3">
        <v>1919843</v>
      </c>
    </row>
    <row r="69" spans="1:12" ht="20.100000000000001" customHeight="1">
      <c r="A69" s="4" t="s">
        <v>6</v>
      </c>
      <c r="D69" s="19"/>
      <c r="E69" s="17"/>
      <c r="F69" s="23">
        <v>5792950</v>
      </c>
      <c r="G69" s="18"/>
      <c r="H69" s="24">
        <v>7376289</v>
      </c>
      <c r="I69" s="20"/>
      <c r="J69" s="23">
        <v>5086437</v>
      </c>
      <c r="K69" s="18"/>
      <c r="L69" s="23">
        <v>6809618</v>
      </c>
    </row>
    <row r="70" spans="1:12" ht="6" customHeight="1">
      <c r="D70" s="19"/>
      <c r="E70" s="17"/>
      <c r="F70" s="18"/>
      <c r="G70" s="18"/>
      <c r="H70" s="18"/>
      <c r="I70" s="18"/>
      <c r="J70" s="18"/>
      <c r="K70" s="18"/>
      <c r="L70" s="18"/>
    </row>
    <row r="71" spans="1:12" ht="20.100000000000001" customHeight="1">
      <c r="A71" s="7" t="s">
        <v>7</v>
      </c>
      <c r="B71" s="7"/>
      <c r="D71" s="16"/>
      <c r="E71" s="35"/>
      <c r="F71" s="27">
        <f>SUM(F61:F69)</f>
        <v>267367551</v>
      </c>
      <c r="H71" s="27">
        <f>SUM(H61:H69)</f>
        <v>270764887</v>
      </c>
      <c r="J71" s="27">
        <f>SUM(J61:J69)</f>
        <v>266733699</v>
      </c>
      <c r="L71" s="27">
        <f>SUM(L61:L69)</f>
        <v>270334780</v>
      </c>
    </row>
    <row r="72" spans="1:12" ht="20.100000000000001" customHeight="1">
      <c r="A72" s="7"/>
      <c r="B72" s="7"/>
      <c r="D72" s="29"/>
      <c r="E72" s="35"/>
    </row>
    <row r="73" spans="1:12" ht="20.100000000000001" customHeight="1">
      <c r="A73" s="7"/>
      <c r="B73" s="7"/>
      <c r="D73" s="29"/>
      <c r="E73" s="35"/>
    </row>
    <row r="74" spans="1:12" ht="20.100000000000001" customHeight="1">
      <c r="A74" s="7"/>
      <c r="B74" s="7"/>
      <c r="D74" s="29"/>
      <c r="E74" s="35"/>
    </row>
    <row r="75" spans="1:12" ht="20.100000000000001" customHeight="1">
      <c r="A75" s="7"/>
      <c r="B75" s="7"/>
      <c r="D75" s="29"/>
      <c r="E75" s="35"/>
    </row>
    <row r="76" spans="1:12" ht="20.100000000000001" customHeight="1">
      <c r="A76" s="7"/>
      <c r="B76" s="7"/>
      <c r="D76" s="29"/>
      <c r="E76" s="35"/>
    </row>
    <row r="77" spans="1:12" ht="20.100000000000001" customHeight="1">
      <c r="A77" s="7"/>
      <c r="B77" s="7"/>
      <c r="D77" s="29"/>
      <c r="E77" s="35"/>
    </row>
    <row r="78" spans="1:12" ht="20.100000000000001" customHeight="1">
      <c r="A78" s="7"/>
      <c r="B78" s="7"/>
      <c r="D78" s="29"/>
      <c r="E78" s="35"/>
    </row>
    <row r="79" spans="1:12" ht="20.100000000000001" customHeight="1">
      <c r="A79" s="7"/>
      <c r="B79" s="7"/>
      <c r="D79" s="29"/>
      <c r="E79" s="35"/>
    </row>
    <row r="80" spans="1:12" ht="20.25" customHeight="1">
      <c r="A80" s="7"/>
      <c r="B80" s="7"/>
      <c r="D80" s="29"/>
      <c r="E80" s="35"/>
    </row>
    <row r="81" spans="1:12" ht="20.100000000000001" customHeight="1">
      <c r="A81" s="7"/>
      <c r="B81" s="7"/>
      <c r="D81" s="29"/>
      <c r="E81" s="35"/>
    </row>
    <row r="82" spans="1:12" ht="20.100000000000001" customHeight="1">
      <c r="A82" s="107"/>
      <c r="B82" s="107"/>
      <c r="C82" s="107"/>
      <c r="D82" s="107"/>
      <c r="E82" s="107"/>
      <c r="F82" s="107"/>
      <c r="G82" s="19"/>
      <c r="H82" s="107"/>
      <c r="I82" s="107"/>
      <c r="J82" s="107"/>
      <c r="K82" s="19"/>
      <c r="L82" s="107"/>
    </row>
    <row r="83" spans="1:12" ht="20.100000000000001" customHeight="1">
      <c r="A83" s="107"/>
      <c r="B83" s="107"/>
      <c r="C83" s="107"/>
      <c r="D83" s="107"/>
      <c r="E83" s="107"/>
      <c r="F83" s="107"/>
      <c r="G83" s="19"/>
      <c r="H83" s="107"/>
      <c r="I83" s="107"/>
      <c r="J83" s="107"/>
      <c r="K83" s="19"/>
      <c r="L83" s="107"/>
    </row>
    <row r="84" spans="1:12" ht="20.100000000000001" customHeight="1">
      <c r="A84" s="107"/>
      <c r="B84" s="107"/>
      <c r="C84" s="107"/>
      <c r="D84" s="107"/>
      <c r="E84" s="107"/>
      <c r="F84" s="107"/>
      <c r="G84" s="19"/>
      <c r="H84" s="107"/>
      <c r="I84" s="107"/>
      <c r="J84" s="107"/>
      <c r="K84" s="19"/>
      <c r="L84" s="107"/>
    </row>
    <row r="85" spans="1:12" ht="20.100000000000001" customHeight="1">
      <c r="A85" s="107"/>
      <c r="B85" s="107"/>
      <c r="C85" s="107"/>
      <c r="D85" s="107"/>
      <c r="E85" s="107"/>
      <c r="F85" s="107"/>
      <c r="G85" s="19"/>
      <c r="H85" s="107"/>
      <c r="I85" s="107"/>
      <c r="J85" s="107"/>
      <c r="K85" s="19"/>
      <c r="L85" s="107"/>
    </row>
    <row r="86" spans="1:12" ht="15.75" customHeight="1">
      <c r="A86" s="107"/>
      <c r="B86" s="107"/>
      <c r="C86" s="107"/>
      <c r="D86" s="107"/>
      <c r="E86" s="107"/>
      <c r="F86" s="107"/>
      <c r="G86" s="19"/>
      <c r="H86" s="107"/>
      <c r="I86" s="107"/>
      <c r="J86" s="107"/>
      <c r="K86" s="19"/>
      <c r="L86" s="107"/>
    </row>
    <row r="87" spans="1:12" ht="15.75" customHeight="1">
      <c r="A87" s="107"/>
      <c r="B87" s="107"/>
      <c r="C87" s="107"/>
      <c r="D87" s="107"/>
      <c r="E87" s="107"/>
      <c r="F87" s="107"/>
      <c r="G87" s="19"/>
      <c r="H87" s="107"/>
      <c r="I87" s="107"/>
      <c r="J87" s="107"/>
      <c r="K87" s="19"/>
      <c r="L87" s="107"/>
    </row>
    <row r="88" spans="1:12" ht="15.75" customHeight="1">
      <c r="A88" s="107"/>
      <c r="B88" s="107"/>
      <c r="C88" s="107"/>
      <c r="D88" s="107"/>
      <c r="E88" s="107"/>
      <c r="F88" s="107"/>
      <c r="G88" s="19"/>
      <c r="H88" s="107"/>
      <c r="I88" s="107"/>
      <c r="J88" s="107"/>
      <c r="K88" s="19"/>
      <c r="L88" s="107"/>
    </row>
    <row r="89" spans="1:12" ht="15.75" customHeight="1">
      <c r="A89" s="107"/>
      <c r="B89" s="107"/>
      <c r="C89" s="107"/>
      <c r="D89" s="107"/>
      <c r="E89" s="107"/>
      <c r="F89" s="107"/>
      <c r="G89" s="19"/>
      <c r="H89" s="107"/>
      <c r="I89" s="107"/>
      <c r="J89" s="107"/>
      <c r="K89" s="19"/>
      <c r="L89" s="107"/>
    </row>
    <row r="90" spans="1:12" ht="20.100000000000001" customHeight="1">
      <c r="A90" s="107"/>
      <c r="B90" s="107"/>
      <c r="C90" s="107"/>
      <c r="D90" s="107"/>
      <c r="E90" s="107"/>
      <c r="F90" s="107"/>
      <c r="G90" s="19"/>
      <c r="H90" s="107"/>
      <c r="I90" s="107"/>
      <c r="J90" s="107"/>
      <c r="K90" s="19"/>
      <c r="L90" s="107"/>
    </row>
    <row r="91" spans="1:12" ht="15.75" customHeight="1">
      <c r="A91" s="107"/>
      <c r="B91" s="107"/>
      <c r="C91" s="107"/>
      <c r="D91" s="107"/>
      <c r="E91" s="107"/>
      <c r="F91" s="107"/>
      <c r="G91" s="19"/>
      <c r="H91" s="107"/>
      <c r="I91" s="107"/>
      <c r="J91" s="107"/>
      <c r="K91" s="19"/>
      <c r="L91" s="107"/>
    </row>
    <row r="92" spans="1:12" ht="21.95" customHeight="1">
      <c r="A92" s="149" t="str">
        <f>A46</f>
        <v>หมายเหตุประกอบข้อมูลทางการเงินระหว่างกาลในหน้า 12 ถึง 66 เป็นส่วนหนึ่งของข้อมูลทางการเงินระหว่างกาลนี้</v>
      </c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</row>
    <row r="93" spans="1:12" ht="20.100000000000001" customHeight="1">
      <c r="A93" s="21"/>
      <c r="B93" s="19"/>
      <c r="C93" s="21"/>
      <c r="D93" s="32"/>
      <c r="E93" s="32"/>
      <c r="F93" s="32"/>
      <c r="G93" s="32"/>
      <c r="H93" s="32"/>
      <c r="I93" s="32"/>
      <c r="J93" s="4"/>
      <c r="K93" s="21"/>
      <c r="L93" s="32">
        <v>3</v>
      </c>
    </row>
    <row r="94" spans="1:12" ht="20.100000000000001" customHeight="1">
      <c r="A94" s="148" t="s">
        <v>52</v>
      </c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</row>
    <row r="95" spans="1:12" ht="20.100000000000001" customHeight="1">
      <c r="A95" s="144" t="s">
        <v>198</v>
      </c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</row>
    <row r="96" spans="1:12" ht="20.100000000000001" customHeight="1">
      <c r="A96" s="145" t="str">
        <f>+A50</f>
        <v>ณ วันที่ 31 มีนาคม พ.ศ. 2560</v>
      </c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</row>
    <row r="97" spans="1:12" ht="20.100000000000001" customHeight="1">
      <c r="A97" s="5"/>
      <c r="B97" s="5"/>
      <c r="C97" s="102"/>
      <c r="D97" s="102"/>
      <c r="E97" s="102"/>
      <c r="F97" s="6"/>
      <c r="G97" s="6"/>
      <c r="H97" s="6"/>
      <c r="I97" s="6"/>
      <c r="J97" s="6"/>
      <c r="K97" s="6"/>
      <c r="L97" s="6"/>
    </row>
    <row r="98" spans="1:12" s="7" customFormat="1" ht="20.100000000000001" customHeight="1">
      <c r="D98" s="8"/>
      <c r="F98" s="147" t="str">
        <f>+F52</f>
        <v>ข้อมูลทางการเงินรวม</v>
      </c>
      <c r="G98" s="147"/>
      <c r="H98" s="147"/>
      <c r="I98" s="147"/>
      <c r="J98" s="147" t="str">
        <f>+J52</f>
        <v>ข้อมูลทางการเงินเฉพาะธนาคาร</v>
      </c>
      <c r="K98" s="147"/>
      <c r="L98" s="147"/>
    </row>
    <row r="99" spans="1:12" s="7" customFormat="1" ht="20.100000000000001" customHeight="1">
      <c r="D99" s="8"/>
      <c r="F99" s="10" t="s">
        <v>139</v>
      </c>
      <c r="G99" s="10"/>
      <c r="H99" s="10" t="s">
        <v>140</v>
      </c>
      <c r="I99" s="10"/>
      <c r="J99" s="10" t="s">
        <v>139</v>
      </c>
      <c r="K99" s="10"/>
      <c r="L99" s="10" t="s">
        <v>140</v>
      </c>
    </row>
    <row r="100" spans="1:12" s="7" customFormat="1" ht="20.100000000000001" customHeight="1">
      <c r="D100" s="8"/>
      <c r="F100" s="9" t="s">
        <v>143</v>
      </c>
      <c r="G100" s="9"/>
      <c r="H100" s="9" t="s">
        <v>61</v>
      </c>
      <c r="I100" s="10"/>
      <c r="J100" s="9" t="s">
        <v>143</v>
      </c>
      <c r="K100" s="9"/>
      <c r="L100" s="9" t="s">
        <v>61</v>
      </c>
    </row>
    <row r="101" spans="1:12" s="7" customFormat="1" ht="20.100000000000001" customHeight="1">
      <c r="E101" s="11"/>
      <c r="F101" s="9" t="s">
        <v>205</v>
      </c>
      <c r="G101" s="10"/>
      <c r="H101" s="9" t="s">
        <v>179</v>
      </c>
      <c r="I101" s="12"/>
      <c r="J101" s="9" t="s">
        <v>205</v>
      </c>
      <c r="K101" s="10"/>
      <c r="L101" s="9" t="s">
        <v>179</v>
      </c>
    </row>
    <row r="102" spans="1:12" s="7" customFormat="1" ht="20.100000000000001" customHeight="1">
      <c r="D102" s="13" t="s">
        <v>0</v>
      </c>
      <c r="F102" s="14" t="str">
        <f>+F56</f>
        <v>พันบาท</v>
      </c>
      <c r="G102" s="10"/>
      <c r="H102" s="14" t="str">
        <f>+F102</f>
        <v>พันบาท</v>
      </c>
      <c r="I102" s="12"/>
      <c r="J102" s="14" t="str">
        <f>+H102</f>
        <v>พันบาท</v>
      </c>
      <c r="K102" s="10"/>
      <c r="L102" s="14" t="str">
        <f>+J102</f>
        <v>พันบาท</v>
      </c>
    </row>
    <row r="103" spans="1:12" ht="20.100000000000001" customHeight="1">
      <c r="A103" s="7" t="s">
        <v>199</v>
      </c>
      <c r="B103" s="7"/>
    </row>
    <row r="104" spans="1:12" ht="6" customHeight="1">
      <c r="A104" s="7"/>
      <c r="B104" s="7"/>
      <c r="D104" s="16"/>
      <c r="E104" s="107"/>
    </row>
    <row r="105" spans="1:12" ht="19.5" customHeight="1">
      <c r="A105" s="7" t="s">
        <v>121</v>
      </c>
      <c r="B105" s="7"/>
      <c r="D105" s="16"/>
      <c r="E105" s="107"/>
    </row>
    <row r="106" spans="1:12" ht="6" customHeight="1">
      <c r="A106" s="7"/>
      <c r="B106" s="7"/>
      <c r="D106" s="16"/>
      <c r="E106" s="107"/>
    </row>
    <row r="107" spans="1:12" ht="16.5" customHeight="1">
      <c r="A107" s="4" t="s">
        <v>19</v>
      </c>
      <c r="B107" s="7"/>
      <c r="D107" s="19">
        <v>18</v>
      </c>
      <c r="E107" s="17"/>
    </row>
    <row r="108" spans="1:12" ht="16.5" customHeight="1">
      <c r="B108" s="36" t="s">
        <v>48</v>
      </c>
      <c r="C108" s="36"/>
      <c r="D108" s="16"/>
      <c r="E108" s="17"/>
    </row>
    <row r="109" spans="1:12" ht="16.5" customHeight="1">
      <c r="B109" s="36"/>
      <c r="C109" s="34" t="s">
        <v>209</v>
      </c>
      <c r="D109" s="16"/>
      <c r="E109" s="17"/>
    </row>
    <row r="110" spans="1:12" ht="16.5" customHeight="1" thickBot="1">
      <c r="B110" s="36"/>
      <c r="C110" s="4" t="s">
        <v>200</v>
      </c>
      <c r="D110" s="16"/>
      <c r="E110" s="17"/>
      <c r="F110" s="28">
        <v>15140114</v>
      </c>
      <c r="J110" s="28">
        <v>15140114</v>
      </c>
    </row>
    <row r="111" spans="1:12" ht="16.5" customHeight="1" thickTop="1">
      <c r="B111" s="36"/>
      <c r="C111" s="34" t="s">
        <v>201</v>
      </c>
      <c r="D111" s="16"/>
      <c r="E111" s="17"/>
    </row>
    <row r="112" spans="1:12" ht="16.5" customHeight="1" thickBot="1">
      <c r="B112" s="36"/>
      <c r="C112" s="4" t="s">
        <v>200</v>
      </c>
      <c r="D112" s="16"/>
      <c r="E112" s="17"/>
      <c r="H112" s="28">
        <v>12387366</v>
      </c>
      <c r="L112" s="28">
        <v>12387366</v>
      </c>
    </row>
    <row r="113" spans="1:12" ht="6" customHeight="1" thickTop="1">
      <c r="B113" s="36"/>
      <c r="C113" s="36"/>
      <c r="D113" s="16"/>
      <c r="E113" s="17"/>
    </row>
    <row r="114" spans="1:12" ht="19.5" customHeight="1">
      <c r="B114" s="36" t="s">
        <v>49</v>
      </c>
      <c r="C114" s="36"/>
      <c r="D114" s="16"/>
      <c r="E114" s="107"/>
    </row>
    <row r="115" spans="1:12" ht="19.5" customHeight="1">
      <c r="B115" s="36"/>
      <c r="C115" s="34" t="s">
        <v>201</v>
      </c>
      <c r="D115" s="16"/>
      <c r="E115" s="107"/>
    </row>
    <row r="116" spans="1:12" ht="19.5" customHeight="1">
      <c r="B116" s="36"/>
      <c r="C116" s="4" t="s">
        <v>200</v>
      </c>
      <c r="D116" s="16"/>
      <c r="E116" s="107"/>
      <c r="F116" s="3">
        <v>12387366</v>
      </c>
      <c r="H116" s="3">
        <v>12387366</v>
      </c>
      <c r="J116" s="3">
        <v>12387366</v>
      </c>
      <c r="L116" s="3">
        <v>12387366</v>
      </c>
    </row>
    <row r="117" spans="1:12" ht="19.5" customHeight="1">
      <c r="A117" s="36" t="s">
        <v>56</v>
      </c>
      <c r="D117" s="16"/>
      <c r="E117" s="107"/>
      <c r="F117" s="3">
        <v>5712665</v>
      </c>
      <c r="H117" s="3">
        <v>5712665</v>
      </c>
      <c r="J117" s="3">
        <v>5712665</v>
      </c>
      <c r="L117" s="3">
        <v>5712665</v>
      </c>
    </row>
    <row r="118" spans="1:12" ht="19.5" customHeight="1">
      <c r="A118" s="36" t="s">
        <v>87</v>
      </c>
      <c r="B118" s="36"/>
      <c r="C118" s="36"/>
      <c r="D118" s="19">
        <v>19</v>
      </c>
      <c r="E118" s="107"/>
      <c r="F118" s="3">
        <v>1174767</v>
      </c>
      <c r="H118" s="3">
        <v>1094080</v>
      </c>
      <c r="I118" s="20"/>
      <c r="J118" s="3">
        <v>1196069</v>
      </c>
      <c r="L118" s="3">
        <v>1115382</v>
      </c>
    </row>
    <row r="119" spans="1:12" ht="19.5" customHeight="1">
      <c r="A119" s="34" t="s">
        <v>127</v>
      </c>
      <c r="B119" s="36"/>
      <c r="C119" s="36"/>
      <c r="D119" s="19"/>
      <c r="E119" s="107"/>
      <c r="I119" s="18"/>
    </row>
    <row r="120" spans="1:12" ht="19.5" customHeight="1">
      <c r="A120" s="36"/>
      <c r="B120" s="34" t="s">
        <v>132</v>
      </c>
      <c r="C120" s="36"/>
      <c r="D120" s="19"/>
      <c r="E120" s="107"/>
      <c r="F120" s="3">
        <v>-42754</v>
      </c>
      <c r="H120" s="3">
        <v>-42754</v>
      </c>
      <c r="I120" s="20"/>
      <c r="J120" s="3">
        <v>0</v>
      </c>
      <c r="L120" s="3">
        <v>0</v>
      </c>
    </row>
    <row r="121" spans="1:12" ht="19.5" customHeight="1">
      <c r="A121" s="34" t="s">
        <v>46</v>
      </c>
      <c r="B121" s="34"/>
      <c r="D121" s="19"/>
    </row>
    <row r="122" spans="1:12" ht="19.5" customHeight="1">
      <c r="B122" s="36" t="s">
        <v>50</v>
      </c>
      <c r="D122" s="19">
        <v>20</v>
      </c>
      <c r="F122" s="3">
        <v>397800</v>
      </c>
      <c r="H122" s="3">
        <v>397800</v>
      </c>
      <c r="J122" s="3">
        <v>397800</v>
      </c>
      <c r="L122" s="3">
        <v>397800</v>
      </c>
    </row>
    <row r="123" spans="1:12" ht="19.5" customHeight="1">
      <c r="B123" s="36" t="s">
        <v>59</v>
      </c>
      <c r="D123" s="19"/>
      <c r="F123" s="27">
        <v>7281258</v>
      </c>
      <c r="H123" s="27">
        <v>7156263</v>
      </c>
      <c r="J123" s="27">
        <v>5559510</v>
      </c>
      <c r="L123" s="27">
        <v>5675063</v>
      </c>
    </row>
    <row r="124" spans="1:12" ht="6" customHeight="1">
      <c r="D124" s="16"/>
      <c r="E124" s="107"/>
    </row>
    <row r="125" spans="1:12" ht="19.5" customHeight="1">
      <c r="A125" s="7" t="s">
        <v>71</v>
      </c>
      <c r="B125" s="7"/>
      <c r="D125" s="16"/>
      <c r="E125" s="107"/>
      <c r="F125" s="27">
        <f>SUM(F116:F123)</f>
        <v>26911102</v>
      </c>
      <c r="H125" s="27">
        <f>SUM(H116:H123)</f>
        <v>26705420</v>
      </c>
      <c r="J125" s="27">
        <f>SUM(J116:J123)</f>
        <v>25253410</v>
      </c>
      <c r="L125" s="27">
        <f>SUM(L116:L123)</f>
        <v>25288276</v>
      </c>
    </row>
    <row r="126" spans="1:12" ht="6" customHeight="1">
      <c r="D126" s="29"/>
      <c r="E126" s="107"/>
    </row>
    <row r="127" spans="1:12" ht="19.5" customHeight="1" thickBot="1">
      <c r="A127" s="7" t="s">
        <v>72</v>
      </c>
      <c r="B127" s="7"/>
      <c r="F127" s="28">
        <f>F125+F71</f>
        <v>294278653</v>
      </c>
      <c r="H127" s="28">
        <f>H125+H71</f>
        <v>297470307</v>
      </c>
      <c r="J127" s="28">
        <f>J125+J71</f>
        <v>291987109</v>
      </c>
      <c r="L127" s="28">
        <f>L125+L71</f>
        <v>295623056</v>
      </c>
    </row>
    <row r="128" spans="1:12" ht="8.25" customHeight="1" thickTop="1">
      <c r="A128" s="7"/>
      <c r="B128" s="7"/>
    </row>
    <row r="133" spans="1:12" ht="13.5" customHeight="1"/>
    <row r="134" spans="1:12" ht="20.100000000000001" customHeight="1">
      <c r="A134" s="19"/>
      <c r="B134" s="19"/>
    </row>
    <row r="135" spans="1:12" ht="20.100000000000001" customHeight="1">
      <c r="A135" s="19"/>
      <c r="B135" s="19"/>
    </row>
    <row r="136" spans="1:12" ht="20.100000000000001" customHeight="1">
      <c r="C136" s="36"/>
    </row>
    <row r="137" spans="1:12" ht="20.100000000000001" customHeight="1">
      <c r="C137" s="36"/>
    </row>
    <row r="138" spans="1:12" ht="14.25" customHeight="1">
      <c r="C138" s="36"/>
    </row>
    <row r="139" spans="1:12" ht="13.5" customHeight="1">
      <c r="C139" s="36"/>
    </row>
    <row r="140" spans="1:12" ht="28.5" customHeight="1"/>
    <row r="141" spans="1:12" ht="20.100000000000001" customHeight="1">
      <c r="A141" s="106" t="str">
        <f>A92</f>
        <v>หมายเหตุประกอบข้อมูลทางการเงินระหว่างกาลในหน้า 12 ถึง 66 เป็นส่วนหนึ่งของข้อมูลทางการเงินระหว่างกาลนี้</v>
      </c>
      <c r="B141" s="24"/>
      <c r="C141" s="24"/>
      <c r="D141" s="37"/>
      <c r="E141" s="24"/>
      <c r="F141" s="27"/>
      <c r="G141" s="27"/>
      <c r="H141" s="27"/>
      <c r="I141" s="27"/>
      <c r="J141" s="27"/>
      <c r="K141" s="27"/>
      <c r="L141" s="27"/>
    </row>
    <row r="142" spans="1:12" ht="20.100000000000001" customHeight="1">
      <c r="A142" s="21"/>
      <c r="B142" s="19"/>
      <c r="C142" s="21"/>
      <c r="D142" s="32"/>
      <c r="E142" s="32"/>
      <c r="F142" s="32"/>
      <c r="G142" s="32"/>
      <c r="H142" s="32"/>
      <c r="I142" s="32"/>
      <c r="J142" s="4"/>
      <c r="K142" s="21"/>
      <c r="L142" s="32">
        <v>4</v>
      </c>
    </row>
    <row r="143" spans="1:12" ht="21.95" customHeight="1">
      <c r="A143" s="38"/>
      <c r="B143" s="21"/>
      <c r="C143" s="21"/>
      <c r="D143" s="15"/>
      <c r="E143" s="21"/>
    </row>
    <row r="195" spans="1:12" s="21" customFormat="1" ht="20.100000000000001" customHeight="1">
      <c r="A195" s="4"/>
      <c r="B195" s="4"/>
      <c r="C195" s="4"/>
      <c r="D195" s="33"/>
      <c r="E195" s="4"/>
      <c r="F195" s="3"/>
      <c r="G195" s="3"/>
      <c r="H195" s="3"/>
      <c r="I195" s="3"/>
      <c r="J195" s="3"/>
      <c r="K195" s="3"/>
      <c r="L195" s="3"/>
    </row>
    <row r="196" spans="1:12" s="21" customFormat="1" ht="20.100000000000001" customHeight="1">
      <c r="A196" s="4"/>
      <c r="B196" s="4"/>
      <c r="C196" s="4"/>
      <c r="D196" s="33"/>
      <c r="E196" s="4"/>
      <c r="F196" s="3"/>
      <c r="G196" s="3"/>
      <c r="H196" s="3"/>
      <c r="I196" s="3"/>
      <c r="J196" s="3"/>
      <c r="K196" s="3"/>
      <c r="L196" s="3"/>
    </row>
    <row r="197" spans="1:12" s="21" customFormat="1" ht="20.100000000000001" customHeight="1">
      <c r="A197" s="4"/>
      <c r="B197" s="4"/>
      <c r="C197" s="4"/>
      <c r="D197" s="33"/>
      <c r="E197" s="4"/>
      <c r="F197" s="3"/>
      <c r="G197" s="3"/>
      <c r="H197" s="3"/>
      <c r="I197" s="3"/>
      <c r="J197" s="3"/>
      <c r="K197" s="3"/>
      <c r="L197" s="3"/>
    </row>
    <row r="198" spans="1:12" s="21" customFormat="1" ht="20.100000000000001" customHeight="1">
      <c r="A198" s="4"/>
      <c r="B198" s="4"/>
      <c r="C198" s="4"/>
      <c r="D198" s="33"/>
      <c r="E198" s="4"/>
      <c r="F198" s="3"/>
      <c r="G198" s="3"/>
      <c r="H198" s="3"/>
      <c r="I198" s="3"/>
      <c r="J198" s="3"/>
      <c r="K198" s="3"/>
      <c r="L198" s="3"/>
    </row>
  </sheetData>
  <mergeCells count="17">
    <mergeCell ref="A43:L43"/>
    <mergeCell ref="A1:L1"/>
    <mergeCell ref="A2:L2"/>
    <mergeCell ref="A3:L3"/>
    <mergeCell ref="J5:L5"/>
    <mergeCell ref="F5:H5"/>
    <mergeCell ref="J52:L52"/>
    <mergeCell ref="A92:L92"/>
    <mergeCell ref="F52:H52"/>
    <mergeCell ref="A48:L48"/>
    <mergeCell ref="A49:L49"/>
    <mergeCell ref="A50:L50"/>
    <mergeCell ref="A95:L95"/>
    <mergeCell ref="A96:L96"/>
    <mergeCell ref="F98:I98"/>
    <mergeCell ref="J98:L98"/>
    <mergeCell ref="A94:L94"/>
  </mergeCells>
  <phoneticPr fontId="2" type="noConversion"/>
  <pageMargins left="0.8" right="0.5" top="0.5" bottom="0.4" header="0.49" footer="0.4"/>
  <pageSetup paperSize="9" scale="95" fitToHeight="0" orientation="portrait" horizontalDpi="1200" verticalDpi="1200" r:id="rId1"/>
  <rowBreaks count="2" manualBreakCount="2">
    <brk id="47" max="16383" man="1"/>
    <brk id="9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topLeftCell="A21" zoomScaleNormal="100" zoomScaleSheetLayoutView="115" workbookViewId="0">
      <selection activeCell="D109" sqref="D109:J109"/>
    </sheetView>
  </sheetViews>
  <sheetFormatPr defaultColWidth="9.375" defaultRowHeight="20.100000000000001" customHeight="1"/>
  <cols>
    <col min="1" max="1" width="37.25" style="21" customWidth="1"/>
    <col min="2" max="2" width="5.75" style="19" customWidth="1"/>
    <col min="3" max="3" width="0.875" style="21" customWidth="1"/>
    <col min="4" max="4" width="10.625" style="32" customWidth="1"/>
    <col min="5" max="5" width="0.375" style="32" customWidth="1"/>
    <col min="6" max="6" width="10.625" style="32" customWidth="1"/>
    <col min="7" max="7" width="0.5" style="32" customWidth="1"/>
    <col min="8" max="8" width="10.625" style="32" customWidth="1"/>
    <col min="9" max="9" width="0.5" style="32" customWidth="1"/>
    <col min="10" max="10" width="10.625" style="32" customWidth="1"/>
    <col min="11" max="16384" width="9.375" style="4"/>
  </cols>
  <sheetData>
    <row r="1" spans="1:10" ht="20.100000000000001" customHeight="1">
      <c r="A1" s="151" t="s">
        <v>52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ht="20.100000000000001" customHeight="1">
      <c r="A2" s="108" t="s">
        <v>202</v>
      </c>
      <c r="B2" s="39"/>
      <c r="C2" s="105"/>
      <c r="D2" s="6"/>
      <c r="E2" s="6"/>
      <c r="F2" s="6"/>
      <c r="G2" s="6"/>
      <c r="H2" s="6"/>
      <c r="I2" s="6"/>
      <c r="J2" s="6"/>
    </row>
    <row r="3" spans="1:10" ht="20.100000000000001" customHeight="1">
      <c r="A3" s="103" t="s">
        <v>206</v>
      </c>
      <c r="B3" s="13"/>
      <c r="C3" s="104"/>
      <c r="D3" s="40"/>
      <c r="E3" s="40"/>
      <c r="F3" s="40"/>
      <c r="G3" s="40"/>
      <c r="H3" s="40"/>
      <c r="I3" s="40"/>
      <c r="J3" s="40"/>
    </row>
    <row r="4" spans="1:10" ht="20.100000000000001" customHeight="1">
      <c r="B4" s="39"/>
      <c r="C4" s="11"/>
      <c r="G4" s="41"/>
      <c r="J4" s="42"/>
    </row>
    <row r="5" spans="1:10" ht="20.100000000000001" customHeight="1">
      <c r="B5" s="39"/>
      <c r="C5" s="11"/>
      <c r="D5" s="147" t="s">
        <v>137</v>
      </c>
      <c r="E5" s="147"/>
      <c r="F5" s="147"/>
      <c r="G5" s="43"/>
      <c r="H5" s="147" t="s">
        <v>138</v>
      </c>
      <c r="I5" s="147"/>
      <c r="J5" s="147"/>
    </row>
    <row r="6" spans="1:10" ht="20.100000000000001" customHeight="1">
      <c r="B6" s="4"/>
      <c r="C6" s="11"/>
      <c r="D6" s="44" t="s">
        <v>205</v>
      </c>
      <c r="E6" s="12"/>
      <c r="F6" s="44" t="s">
        <v>179</v>
      </c>
      <c r="G6" s="12"/>
      <c r="H6" s="44" t="s">
        <v>205</v>
      </c>
      <c r="I6" s="12"/>
      <c r="J6" s="44" t="s">
        <v>179</v>
      </c>
    </row>
    <row r="7" spans="1:10" ht="20.100000000000001" customHeight="1">
      <c r="B7" s="13" t="s">
        <v>0</v>
      </c>
      <c r="C7" s="11"/>
      <c r="D7" s="14" t="s">
        <v>136</v>
      </c>
      <c r="E7" s="12"/>
      <c r="F7" s="14" t="s">
        <v>136</v>
      </c>
      <c r="G7" s="12"/>
      <c r="H7" s="14" t="str">
        <f>+F7</f>
        <v>พันบาท</v>
      </c>
      <c r="I7" s="12"/>
      <c r="J7" s="14" t="str">
        <f>+H7</f>
        <v>พันบาท</v>
      </c>
    </row>
    <row r="8" spans="1:10" ht="6" customHeight="1">
      <c r="A8" s="11"/>
      <c r="D8" s="45"/>
      <c r="E8" s="45"/>
      <c r="F8" s="45"/>
      <c r="H8" s="45"/>
      <c r="I8" s="45"/>
      <c r="J8" s="45"/>
    </row>
    <row r="9" spans="1:10" ht="20.100000000000001" customHeight="1">
      <c r="A9" s="21" t="s">
        <v>73</v>
      </c>
      <c r="B9" s="19">
        <v>23</v>
      </c>
      <c r="D9" s="20">
        <v>3614515</v>
      </c>
      <c r="E9" s="20"/>
      <c r="F9" s="20">
        <v>3679077</v>
      </c>
      <c r="G9" s="20"/>
      <c r="H9" s="4">
        <v>3045959</v>
      </c>
      <c r="I9" s="20"/>
      <c r="J9" s="20">
        <v>3231779</v>
      </c>
    </row>
    <row r="10" spans="1:10" ht="20.100000000000001" customHeight="1">
      <c r="A10" s="21" t="s">
        <v>8</v>
      </c>
      <c r="B10" s="19">
        <v>24</v>
      </c>
      <c r="D10" s="46">
        <v>-1151899</v>
      </c>
      <c r="E10" s="18"/>
      <c r="F10" s="46">
        <v>-1288786</v>
      </c>
      <c r="G10" s="18"/>
      <c r="H10" s="46">
        <v>-1152104</v>
      </c>
      <c r="I10" s="18"/>
      <c r="J10" s="46">
        <v>-1288684</v>
      </c>
    </row>
    <row r="11" spans="1:10" ht="6" customHeight="1">
      <c r="D11" s="20"/>
      <c r="E11" s="20"/>
      <c r="F11" s="20"/>
      <c r="G11" s="20"/>
      <c r="H11" s="20"/>
      <c r="I11" s="20"/>
      <c r="J11" s="20"/>
    </row>
    <row r="12" spans="1:10" ht="20.100000000000001" customHeight="1">
      <c r="A12" s="11" t="s">
        <v>74</v>
      </c>
      <c r="D12" s="3">
        <f>SUM(D9:D11)</f>
        <v>2462616</v>
      </c>
      <c r="E12" s="3"/>
      <c r="F12" s="3">
        <f>SUM(F9:F11)</f>
        <v>2390291</v>
      </c>
      <c r="G12" s="3"/>
      <c r="H12" s="3">
        <f>SUM(H9:H11)</f>
        <v>1893855</v>
      </c>
      <c r="I12" s="3"/>
      <c r="J12" s="3">
        <f>SUM(J9:J11)</f>
        <v>1943095</v>
      </c>
    </row>
    <row r="13" spans="1:10" ht="20.100000000000001" customHeight="1">
      <c r="A13" s="21" t="s">
        <v>75</v>
      </c>
      <c r="D13" s="20">
        <v>468712</v>
      </c>
      <c r="E13" s="20"/>
      <c r="F13" s="20">
        <v>392123</v>
      </c>
      <c r="G13" s="20"/>
      <c r="H13" s="20">
        <v>312193</v>
      </c>
      <c r="I13" s="20"/>
      <c r="J13" s="20">
        <v>270850</v>
      </c>
    </row>
    <row r="14" spans="1:10" ht="20.100000000000001" customHeight="1">
      <c r="A14" s="21" t="s">
        <v>76</v>
      </c>
      <c r="D14" s="46">
        <v>-41322</v>
      </c>
      <c r="E14" s="20"/>
      <c r="F14" s="46">
        <v>-57161</v>
      </c>
      <c r="G14" s="20"/>
      <c r="H14" s="46">
        <v>-49744</v>
      </c>
      <c r="I14" s="3"/>
      <c r="J14" s="46">
        <v>-67470</v>
      </c>
    </row>
    <row r="15" spans="1:10" ht="6" customHeight="1">
      <c r="B15" s="47"/>
      <c r="C15" s="47"/>
      <c r="D15" s="20"/>
      <c r="E15" s="20"/>
      <c r="F15" s="20"/>
      <c r="G15" s="20"/>
      <c r="H15" s="20"/>
      <c r="I15" s="3"/>
      <c r="J15" s="20"/>
    </row>
    <row r="16" spans="1:10" ht="20.100000000000001" customHeight="1">
      <c r="A16" s="11" t="s">
        <v>77</v>
      </c>
      <c r="B16" s="19">
        <v>25</v>
      </c>
      <c r="D16" s="20">
        <f>SUM(D13:D14)</f>
        <v>427390</v>
      </c>
      <c r="E16" s="20"/>
      <c r="F16" s="20">
        <f>SUM(F13:F14)</f>
        <v>334962</v>
      </c>
      <c r="G16" s="20"/>
      <c r="H16" s="20">
        <f>SUM(H13:H14)</f>
        <v>262449</v>
      </c>
      <c r="I16" s="3"/>
      <c r="J16" s="20">
        <f>SUM(J13:J14)</f>
        <v>203380</v>
      </c>
    </row>
    <row r="17" spans="1:12" ht="20.100000000000001" customHeight="1">
      <c r="A17" s="21" t="s">
        <v>97</v>
      </c>
      <c r="D17" s="20"/>
      <c r="E17" s="20"/>
      <c r="F17" s="20"/>
      <c r="G17" s="20"/>
      <c r="H17" s="20"/>
      <c r="I17" s="3"/>
      <c r="J17" s="20"/>
    </row>
    <row r="18" spans="1:12" ht="20.100000000000001" customHeight="1">
      <c r="A18" s="21" t="s">
        <v>93</v>
      </c>
      <c r="B18" s="19">
        <v>26</v>
      </c>
      <c r="D18" s="20">
        <v>367905</v>
      </c>
      <c r="E18" s="20"/>
      <c r="F18" s="20">
        <v>1757654</v>
      </c>
      <c r="G18" s="20"/>
      <c r="H18" s="20">
        <v>367905</v>
      </c>
      <c r="I18" s="3"/>
      <c r="J18" s="20">
        <v>1757654</v>
      </c>
    </row>
    <row r="19" spans="1:12" ht="20.100000000000001" customHeight="1">
      <c r="A19" s="38" t="s">
        <v>182</v>
      </c>
      <c r="E19" s="20"/>
      <c r="G19" s="20"/>
      <c r="H19" s="20"/>
      <c r="I19" s="3"/>
      <c r="J19" s="20"/>
    </row>
    <row r="20" spans="1:12" ht="20.100000000000001" customHeight="1">
      <c r="A20" s="21" t="s">
        <v>123</v>
      </c>
      <c r="B20" s="19">
        <v>27</v>
      </c>
      <c r="D20" s="20">
        <v>-226973</v>
      </c>
      <c r="E20" s="20"/>
      <c r="F20" s="20">
        <v>-1547949</v>
      </c>
      <c r="G20" s="20"/>
      <c r="H20" s="20">
        <v>-226973</v>
      </c>
      <c r="I20" s="3"/>
      <c r="J20" s="20">
        <v>-1547949</v>
      </c>
    </row>
    <row r="21" spans="1:12" ht="20.100000000000001" customHeight="1">
      <c r="A21" s="38" t="s">
        <v>114</v>
      </c>
      <c r="B21" s="19">
        <v>28</v>
      </c>
      <c r="D21" s="20">
        <v>3157</v>
      </c>
      <c r="E21" s="20"/>
      <c r="F21" s="20">
        <v>310156</v>
      </c>
      <c r="G21" s="20"/>
      <c r="H21" s="20">
        <v>3157</v>
      </c>
      <c r="I21" s="3"/>
      <c r="J21" s="20">
        <v>310156</v>
      </c>
    </row>
    <row r="22" spans="1:12" ht="20.100000000000001" customHeight="1">
      <c r="A22" s="21" t="s">
        <v>193</v>
      </c>
      <c r="B22" s="19">
        <v>29</v>
      </c>
      <c r="D22" s="27">
        <v>95780</v>
      </c>
      <c r="E22" s="3"/>
      <c r="F22" s="27">
        <v>69442</v>
      </c>
      <c r="G22" s="3"/>
      <c r="H22" s="27">
        <v>87363</v>
      </c>
      <c r="I22" s="3"/>
      <c r="J22" s="27">
        <v>45179</v>
      </c>
    </row>
    <row r="23" spans="1:12" ht="6" customHeight="1">
      <c r="A23" s="38"/>
      <c r="D23" s="20"/>
      <c r="E23" s="20"/>
      <c r="F23" s="20"/>
      <c r="G23" s="20"/>
      <c r="H23" s="20"/>
      <c r="I23" s="3"/>
      <c r="J23" s="20"/>
    </row>
    <row r="24" spans="1:12" ht="20.100000000000001" customHeight="1">
      <c r="A24" s="11" t="s">
        <v>78</v>
      </c>
      <c r="D24" s="27">
        <f>SUM(D12,D16:D22)</f>
        <v>3129875</v>
      </c>
      <c r="E24" s="3"/>
      <c r="F24" s="27">
        <f>SUM(F12,F16:F22)</f>
        <v>3314556</v>
      </c>
      <c r="G24" s="3"/>
      <c r="H24" s="27">
        <f>SUM(H12,H16:H22)</f>
        <v>2387756</v>
      </c>
      <c r="I24" s="3"/>
      <c r="J24" s="27">
        <f>SUM(J12,J16:J22)</f>
        <v>2711515</v>
      </c>
    </row>
    <row r="25" spans="1:12" ht="20.100000000000001" customHeight="1">
      <c r="A25" s="11"/>
      <c r="D25" s="3"/>
      <c r="E25" s="3"/>
      <c r="F25" s="3"/>
      <c r="G25" s="3"/>
      <c r="H25" s="3"/>
      <c r="I25" s="3"/>
      <c r="J25" s="3"/>
    </row>
    <row r="26" spans="1:12" ht="20.100000000000001" customHeight="1">
      <c r="A26" s="11" t="s">
        <v>192</v>
      </c>
      <c r="D26" s="3"/>
      <c r="E26" s="3"/>
      <c r="F26" s="3"/>
      <c r="G26" s="3"/>
      <c r="H26" s="3"/>
      <c r="I26" s="3"/>
      <c r="J26" s="3"/>
    </row>
    <row r="27" spans="1:12" s="48" customFormat="1" ht="20.100000000000001" customHeight="1">
      <c r="A27" s="21" t="s">
        <v>79</v>
      </c>
      <c r="B27" s="47"/>
      <c r="C27" s="47"/>
      <c r="D27" s="20">
        <v>1019244</v>
      </c>
      <c r="E27" s="20"/>
      <c r="F27" s="20">
        <v>983764</v>
      </c>
      <c r="G27" s="20"/>
      <c r="H27" s="20">
        <v>858738</v>
      </c>
      <c r="I27" s="3"/>
      <c r="J27" s="20">
        <v>846328</v>
      </c>
      <c r="K27" s="4"/>
      <c r="L27" s="4"/>
    </row>
    <row r="28" spans="1:12" ht="20.100000000000001" customHeight="1">
      <c r="A28" s="21" t="s">
        <v>80</v>
      </c>
      <c r="D28" s="20">
        <v>3301</v>
      </c>
      <c r="E28" s="20"/>
      <c r="F28" s="20">
        <v>2756</v>
      </c>
      <c r="G28" s="20"/>
      <c r="H28" s="20">
        <v>3217</v>
      </c>
      <c r="I28" s="3"/>
      <c r="J28" s="20">
        <v>2672</v>
      </c>
    </row>
    <row r="29" spans="1:12" ht="20.100000000000001" customHeight="1">
      <c r="A29" s="21" t="s">
        <v>81</v>
      </c>
      <c r="D29" s="20">
        <v>271507</v>
      </c>
      <c r="E29" s="20"/>
      <c r="F29" s="20">
        <v>329249</v>
      </c>
      <c r="G29" s="20"/>
      <c r="H29" s="20">
        <v>238193</v>
      </c>
      <c r="I29" s="3"/>
      <c r="J29" s="20">
        <v>298118</v>
      </c>
    </row>
    <row r="30" spans="1:12" ht="20.100000000000001" customHeight="1">
      <c r="A30" s="21" t="s">
        <v>82</v>
      </c>
      <c r="D30" s="20">
        <v>105255</v>
      </c>
      <c r="E30" s="20"/>
      <c r="F30" s="20">
        <v>112353</v>
      </c>
      <c r="G30" s="20"/>
      <c r="H30" s="20">
        <v>99543</v>
      </c>
      <c r="I30" s="3"/>
      <c r="J30" s="20">
        <v>107214</v>
      </c>
    </row>
    <row r="31" spans="1:12" ht="20.100000000000001" customHeight="1">
      <c r="A31" s="21" t="s">
        <v>83</v>
      </c>
      <c r="B31" s="47"/>
      <c r="C31" s="47"/>
      <c r="D31" s="46">
        <v>347985</v>
      </c>
      <c r="E31" s="20"/>
      <c r="F31" s="46">
        <v>327148</v>
      </c>
      <c r="G31" s="20"/>
      <c r="H31" s="46">
        <v>236254</v>
      </c>
      <c r="I31" s="3"/>
      <c r="J31" s="46">
        <v>204806</v>
      </c>
    </row>
    <row r="32" spans="1:12" ht="6" customHeight="1">
      <c r="B32" s="47"/>
      <c r="C32" s="47"/>
      <c r="D32" s="20"/>
      <c r="E32" s="20"/>
      <c r="F32" s="20"/>
      <c r="G32" s="20"/>
      <c r="H32" s="20"/>
      <c r="I32" s="3"/>
      <c r="J32" s="20"/>
    </row>
    <row r="33" spans="1:10" ht="20.100000000000001" customHeight="1">
      <c r="A33" s="11" t="s">
        <v>84</v>
      </c>
      <c r="B33" s="47"/>
      <c r="C33" s="47"/>
      <c r="D33" s="27">
        <f>SUM(D27:D32)</f>
        <v>1747292</v>
      </c>
      <c r="E33" s="3"/>
      <c r="F33" s="27">
        <f>SUM(F27:F32)</f>
        <v>1755270</v>
      </c>
      <c r="G33" s="49"/>
      <c r="H33" s="27">
        <f>SUM(H27:H32)</f>
        <v>1435945</v>
      </c>
      <c r="I33" s="3"/>
      <c r="J33" s="27">
        <f>SUM(J27:J32)</f>
        <v>1459138</v>
      </c>
    </row>
    <row r="34" spans="1:10" ht="20.100000000000001" customHeight="1">
      <c r="A34" s="11"/>
      <c r="C34" s="47"/>
      <c r="D34" s="3"/>
      <c r="E34" s="3"/>
      <c r="F34" s="3"/>
      <c r="G34" s="49"/>
      <c r="H34" s="3"/>
      <c r="I34" s="3"/>
      <c r="J34" s="3"/>
    </row>
    <row r="35" spans="1:10" ht="20.100000000000001" customHeight="1">
      <c r="A35" s="4" t="s">
        <v>85</v>
      </c>
      <c r="B35" s="19">
        <v>30</v>
      </c>
      <c r="C35" s="47"/>
      <c r="D35" s="46">
        <v>1230122</v>
      </c>
      <c r="E35" s="20"/>
      <c r="F35" s="46">
        <v>1150096</v>
      </c>
      <c r="G35" s="20"/>
      <c r="H35" s="46">
        <v>1099439</v>
      </c>
      <c r="I35" s="3"/>
      <c r="J35" s="46">
        <v>1037600</v>
      </c>
    </row>
    <row r="36" spans="1:10" ht="6" customHeight="1">
      <c r="A36" s="11"/>
      <c r="C36" s="47"/>
      <c r="D36" s="3"/>
      <c r="E36" s="3"/>
      <c r="F36" s="3"/>
      <c r="G36" s="49"/>
      <c r="H36" s="3"/>
      <c r="I36" s="3"/>
      <c r="J36" s="3"/>
    </row>
    <row r="37" spans="1:10" ht="20.100000000000001" customHeight="1">
      <c r="A37" s="108" t="s">
        <v>210</v>
      </c>
      <c r="D37" s="3">
        <f>D24-D33-D35</f>
        <v>152461</v>
      </c>
      <c r="E37" s="3"/>
      <c r="F37" s="3">
        <f>F24-F33-F35</f>
        <v>409190</v>
      </c>
      <c r="G37" s="3"/>
      <c r="H37" s="3">
        <f>H24-H33-H35</f>
        <v>-147628</v>
      </c>
      <c r="I37" s="3"/>
      <c r="J37" s="3">
        <f>J24-J33-J35</f>
        <v>214777</v>
      </c>
    </row>
    <row r="38" spans="1:10" ht="20.100000000000001" customHeight="1">
      <c r="A38" s="21" t="s">
        <v>211</v>
      </c>
      <c r="B38" s="19">
        <v>31</v>
      </c>
      <c r="D38" s="46">
        <v>-31255</v>
      </c>
      <c r="E38" s="20"/>
      <c r="F38" s="46">
        <v>-81843</v>
      </c>
      <c r="G38" s="20"/>
      <c r="H38" s="27">
        <v>28286</v>
      </c>
      <c r="I38" s="20"/>
      <c r="J38" s="27">
        <v>-43928</v>
      </c>
    </row>
    <row r="39" spans="1:10" ht="6" customHeight="1">
      <c r="D39" s="20"/>
      <c r="E39" s="20"/>
      <c r="F39" s="20"/>
      <c r="G39" s="20"/>
      <c r="H39" s="3"/>
      <c r="I39" s="20"/>
      <c r="J39" s="3"/>
    </row>
    <row r="40" spans="1:10" ht="20.100000000000001" customHeight="1" thickBot="1">
      <c r="A40" s="108" t="s">
        <v>212</v>
      </c>
      <c r="D40" s="28">
        <f>SUM(D37:D39)</f>
        <v>121206</v>
      </c>
      <c r="E40" s="3"/>
      <c r="F40" s="28">
        <f>SUM(F37:F39)</f>
        <v>327347</v>
      </c>
      <c r="G40" s="3"/>
      <c r="H40" s="28">
        <f>SUM(H37:H39)</f>
        <v>-119342</v>
      </c>
      <c r="I40" s="3"/>
      <c r="J40" s="28">
        <f>SUM(J37:J39)</f>
        <v>170849</v>
      </c>
    </row>
    <row r="41" spans="1:10" ht="20.100000000000001" customHeight="1" thickTop="1">
      <c r="A41" s="108"/>
      <c r="D41" s="10"/>
      <c r="E41" s="10"/>
      <c r="F41" s="10"/>
      <c r="G41" s="10"/>
      <c r="H41" s="10"/>
      <c r="I41" s="10"/>
      <c r="J41" s="10"/>
    </row>
    <row r="42" spans="1:10" ht="20.100000000000001" customHeight="1">
      <c r="A42" s="108"/>
      <c r="D42" s="10"/>
      <c r="E42" s="10"/>
      <c r="F42" s="10"/>
      <c r="G42" s="10"/>
      <c r="H42" s="10"/>
      <c r="I42" s="10"/>
      <c r="J42" s="10"/>
    </row>
    <row r="43" spans="1:10" ht="20.100000000000001" customHeight="1">
      <c r="A43" s="108"/>
      <c r="D43" s="10"/>
      <c r="E43" s="10"/>
      <c r="F43" s="10"/>
      <c r="G43" s="10"/>
      <c r="H43" s="10"/>
      <c r="I43" s="10"/>
      <c r="J43" s="10"/>
    </row>
    <row r="44" spans="1:10" ht="20.100000000000001" customHeight="1">
      <c r="A44" s="108"/>
      <c r="D44" s="10"/>
      <c r="E44" s="10"/>
      <c r="F44" s="10"/>
      <c r="G44" s="10"/>
      <c r="H44" s="10"/>
      <c r="I44" s="10"/>
      <c r="J44" s="10"/>
    </row>
    <row r="45" spans="1:10" ht="20.100000000000001" customHeight="1">
      <c r="A45" s="108"/>
      <c r="D45" s="10"/>
      <c r="E45" s="10"/>
      <c r="F45" s="10"/>
      <c r="G45" s="10"/>
      <c r="H45" s="10"/>
      <c r="I45" s="10"/>
      <c r="J45" s="10"/>
    </row>
    <row r="46" spans="1:10" ht="16.5" customHeight="1">
      <c r="A46" s="108"/>
      <c r="D46" s="10"/>
      <c r="E46" s="10"/>
      <c r="F46" s="10"/>
      <c r="G46" s="10"/>
      <c r="H46" s="10"/>
      <c r="I46" s="10"/>
      <c r="J46" s="10"/>
    </row>
    <row r="47" spans="1:10" ht="20.100000000000001" customHeight="1">
      <c r="A47" s="106" t="str">
        <f>'BS2-4'!A46</f>
        <v>หมายเหตุประกอบข้อมูลทางการเงินระหว่างกาลในหน้า 12 ถึง 66 เป็นส่วนหนึ่งของข้อมูลทางการเงินระหว่างกาลนี้</v>
      </c>
      <c r="B47" s="30"/>
      <c r="C47" s="24"/>
      <c r="D47" s="27"/>
      <c r="E47" s="27"/>
      <c r="F47" s="27"/>
      <c r="G47" s="27"/>
      <c r="H47" s="27"/>
      <c r="I47" s="27"/>
      <c r="J47" s="27"/>
    </row>
    <row r="48" spans="1:10" ht="20.100000000000001" customHeight="1">
      <c r="J48" s="32">
        <v>5</v>
      </c>
    </row>
    <row r="49" spans="1:10" ht="17.45" customHeight="1">
      <c r="A49" s="151" t="str">
        <f>+A1</f>
        <v>ธนาคาร ซีไอเอ็มบี ไทย จำกัด (มหาชน)</v>
      </c>
      <c r="B49" s="148"/>
      <c r="C49" s="148"/>
      <c r="D49" s="148"/>
      <c r="E49" s="148"/>
      <c r="F49" s="148"/>
      <c r="G49" s="148"/>
      <c r="H49" s="148"/>
      <c r="I49" s="148"/>
      <c r="J49" s="148"/>
    </row>
    <row r="50" spans="1:10" ht="17.45" customHeight="1">
      <c r="A50" s="108" t="s">
        <v>203</v>
      </c>
      <c r="B50" s="39"/>
      <c r="C50" s="105"/>
      <c r="D50" s="6"/>
      <c r="E50" s="6"/>
      <c r="F50" s="6"/>
      <c r="G50" s="6"/>
      <c r="H50" s="6"/>
      <c r="I50" s="6"/>
      <c r="J50" s="6"/>
    </row>
    <row r="51" spans="1:10" ht="17.45" customHeight="1">
      <c r="A51" s="103" t="str">
        <f>+A3</f>
        <v>สำหรับงวดสามเดือนสิ้นสุดวันที่ 31 มีนาคม พ.ศ. 2560</v>
      </c>
      <c r="B51" s="13"/>
      <c r="C51" s="104"/>
      <c r="D51" s="40"/>
      <c r="E51" s="40"/>
      <c r="F51" s="40"/>
      <c r="G51" s="40"/>
      <c r="H51" s="40"/>
      <c r="I51" s="40"/>
      <c r="J51" s="40"/>
    </row>
    <row r="52" spans="1:10" ht="17.45" customHeight="1">
      <c r="A52" s="108"/>
      <c r="B52" s="39"/>
      <c r="C52" s="105"/>
      <c r="D52" s="6"/>
      <c r="E52" s="6"/>
      <c r="F52" s="6"/>
      <c r="G52" s="6"/>
      <c r="H52" s="6"/>
      <c r="I52" s="6"/>
      <c r="J52" s="42"/>
    </row>
    <row r="53" spans="1:10" ht="17.45" customHeight="1">
      <c r="B53" s="39"/>
      <c r="C53" s="11"/>
      <c r="D53" s="147" t="str">
        <f>+D5</f>
        <v>ข้อมูลทางการเงินรวม</v>
      </c>
      <c r="E53" s="147"/>
      <c r="F53" s="147"/>
      <c r="G53" s="43"/>
      <c r="H53" s="147" t="str">
        <f>+H5</f>
        <v>ข้อมูลทางการเงินเฉพาะธนาคาร</v>
      </c>
      <c r="I53" s="147"/>
      <c r="J53" s="147"/>
    </row>
    <row r="54" spans="1:10" ht="17.45" customHeight="1">
      <c r="B54" s="4"/>
      <c r="C54" s="11"/>
      <c r="D54" s="50" t="str">
        <f>D6</f>
        <v>พ.ศ. 2560</v>
      </c>
      <c r="E54" s="12"/>
      <c r="F54" s="50" t="str">
        <f>F6</f>
        <v>พ.ศ. 2559</v>
      </c>
      <c r="G54" s="12"/>
      <c r="H54" s="50" t="str">
        <f>H6</f>
        <v>พ.ศ. 2560</v>
      </c>
      <c r="I54" s="12"/>
      <c r="J54" s="50" t="str">
        <f>J6</f>
        <v>พ.ศ. 2559</v>
      </c>
    </row>
    <row r="55" spans="1:10" ht="17.45" customHeight="1">
      <c r="B55" s="13" t="s">
        <v>0</v>
      </c>
      <c r="C55" s="11"/>
      <c r="D55" s="14" t="str">
        <f>D7</f>
        <v>พันบาท</v>
      </c>
      <c r="E55" s="12"/>
      <c r="F55" s="14" t="str">
        <f>F7</f>
        <v>พันบาท</v>
      </c>
      <c r="G55" s="12"/>
      <c r="H55" s="14" t="str">
        <f>H7</f>
        <v>พันบาท</v>
      </c>
      <c r="I55" s="12"/>
      <c r="J55" s="14" t="str">
        <f>J7</f>
        <v>พันบาท</v>
      </c>
    </row>
    <row r="56" spans="1:10" ht="17.45" customHeight="1">
      <c r="A56" s="108" t="s">
        <v>184</v>
      </c>
      <c r="D56" s="3"/>
      <c r="E56" s="3"/>
      <c r="F56" s="3"/>
      <c r="G56" s="3"/>
      <c r="H56" s="3"/>
      <c r="I56" s="3"/>
      <c r="J56" s="3"/>
    </row>
    <row r="57" spans="1:10" s="48" customFormat="1" ht="17.45" customHeight="1">
      <c r="A57" s="108" t="s">
        <v>166</v>
      </c>
      <c r="B57" s="51"/>
      <c r="C57" s="52"/>
      <c r="D57" s="53"/>
      <c r="E57" s="53"/>
      <c r="F57" s="53"/>
      <c r="G57" s="53"/>
      <c r="H57" s="53"/>
      <c r="I57" s="53"/>
      <c r="J57" s="53"/>
    </row>
    <row r="58" spans="1:10" s="48" customFormat="1" ht="17.45" customHeight="1">
      <c r="A58" s="108" t="s">
        <v>162</v>
      </c>
      <c r="B58" s="51"/>
      <c r="C58" s="52"/>
      <c r="D58" s="53"/>
      <c r="E58" s="53"/>
      <c r="F58" s="53"/>
      <c r="G58" s="53"/>
      <c r="H58" s="53"/>
      <c r="I58" s="53"/>
      <c r="J58" s="53"/>
    </row>
    <row r="59" spans="1:10" ht="17.45" customHeight="1">
      <c r="A59" s="38" t="s">
        <v>159</v>
      </c>
      <c r="D59" s="3">
        <v>92773</v>
      </c>
      <c r="E59" s="3"/>
      <c r="F59" s="3">
        <v>118142</v>
      </c>
      <c r="G59" s="3"/>
      <c r="H59" s="3">
        <v>92773</v>
      </c>
      <c r="I59" s="3"/>
      <c r="J59" s="3">
        <v>118142</v>
      </c>
    </row>
    <row r="60" spans="1:10" ht="17.45" customHeight="1">
      <c r="A60" s="38" t="s">
        <v>160</v>
      </c>
      <c r="D60" s="3">
        <v>-14201</v>
      </c>
      <c r="E60" s="3"/>
      <c r="F60" s="3">
        <v>-4750</v>
      </c>
      <c r="G60" s="3"/>
      <c r="H60" s="3">
        <v>-14201</v>
      </c>
      <c r="I60" s="3"/>
      <c r="J60" s="3">
        <v>-4750</v>
      </c>
    </row>
    <row r="61" spans="1:10" ht="17.45" customHeight="1">
      <c r="A61" s="38" t="s">
        <v>229</v>
      </c>
      <c r="D61" s="3"/>
      <c r="E61" s="3"/>
      <c r="F61" s="3"/>
      <c r="G61" s="3"/>
      <c r="H61" s="3"/>
      <c r="I61" s="3"/>
      <c r="J61" s="3"/>
    </row>
    <row r="62" spans="1:10" ht="17.45" customHeight="1">
      <c r="A62" s="38" t="s">
        <v>151</v>
      </c>
      <c r="D62" s="3">
        <v>30573</v>
      </c>
      <c r="E62" s="3"/>
      <c r="F62" s="3">
        <v>-2530</v>
      </c>
      <c r="G62" s="3"/>
      <c r="H62" s="3">
        <v>30573</v>
      </c>
      <c r="I62" s="3"/>
      <c r="J62" s="3">
        <v>-2530</v>
      </c>
    </row>
    <row r="63" spans="1:10" ht="17.45" customHeight="1">
      <c r="A63" s="38" t="s">
        <v>167</v>
      </c>
      <c r="D63" s="3"/>
      <c r="E63" s="3"/>
      <c r="F63" s="3"/>
      <c r="G63" s="3"/>
      <c r="H63" s="3"/>
      <c r="I63" s="3"/>
      <c r="J63" s="3"/>
    </row>
    <row r="64" spans="1:10" s="48" customFormat="1" ht="17.45" customHeight="1">
      <c r="A64" s="38" t="s">
        <v>164</v>
      </c>
      <c r="B64" s="51"/>
      <c r="C64" s="52"/>
      <c r="D64" s="27">
        <v>-24669</v>
      </c>
      <c r="E64" s="3"/>
      <c r="F64" s="27">
        <v>-23122</v>
      </c>
      <c r="G64" s="3"/>
      <c r="H64" s="27">
        <v>-24669</v>
      </c>
      <c r="I64" s="3"/>
      <c r="J64" s="27">
        <v>-23122</v>
      </c>
    </row>
    <row r="65" spans="1:10" ht="6" customHeight="1">
      <c r="D65" s="3"/>
      <c r="E65" s="3"/>
      <c r="F65" s="3"/>
      <c r="G65" s="3"/>
      <c r="H65" s="3"/>
      <c r="I65" s="3"/>
      <c r="J65" s="3"/>
    </row>
    <row r="66" spans="1:10" ht="17.45" customHeight="1">
      <c r="A66" s="108" t="s">
        <v>168</v>
      </c>
      <c r="D66" s="3"/>
      <c r="E66" s="3"/>
      <c r="F66" s="3"/>
      <c r="G66" s="3"/>
      <c r="H66" s="3"/>
      <c r="I66" s="3"/>
      <c r="J66" s="3"/>
    </row>
    <row r="67" spans="1:10" ht="17.45" customHeight="1">
      <c r="A67" s="108" t="s">
        <v>162</v>
      </c>
      <c r="D67" s="27">
        <f>SUM(D59:D64)</f>
        <v>84476</v>
      </c>
      <c r="E67" s="3"/>
      <c r="F67" s="27">
        <f>SUM(F59:F64)</f>
        <v>87740</v>
      </c>
      <c r="G67" s="3"/>
      <c r="H67" s="27">
        <f>SUM(H59:H64)</f>
        <v>84476</v>
      </c>
      <c r="I67" s="3"/>
      <c r="J67" s="27">
        <f>SUM(J59:J64)</f>
        <v>87740</v>
      </c>
    </row>
    <row r="68" spans="1:10" ht="6" customHeight="1">
      <c r="A68" s="108"/>
      <c r="D68" s="3"/>
      <c r="E68" s="3"/>
      <c r="F68" s="3"/>
      <c r="G68" s="3"/>
      <c r="H68" s="3"/>
      <c r="I68" s="3"/>
      <c r="J68" s="3"/>
    </row>
    <row r="69" spans="1:10" ht="17.45" customHeight="1">
      <c r="A69" s="108" t="s">
        <v>161</v>
      </c>
      <c r="D69" s="3"/>
      <c r="E69" s="3"/>
      <c r="F69" s="3"/>
      <c r="G69" s="3"/>
      <c r="H69" s="3"/>
      <c r="I69" s="3"/>
      <c r="J69" s="3"/>
    </row>
    <row r="70" spans="1:10" ht="17.45" customHeight="1">
      <c r="A70" s="108" t="s">
        <v>162</v>
      </c>
      <c r="D70" s="3"/>
      <c r="E70" s="3"/>
      <c r="F70" s="3"/>
      <c r="G70" s="3"/>
      <c r="H70" s="3"/>
      <c r="I70" s="3"/>
      <c r="J70" s="3"/>
    </row>
    <row r="71" spans="1:10" ht="17.45" customHeight="1">
      <c r="A71" s="21" t="s">
        <v>86</v>
      </c>
      <c r="D71" s="3">
        <v>-4737</v>
      </c>
      <c r="E71" s="3"/>
      <c r="F71" s="3">
        <v>-3904</v>
      </c>
      <c r="G71" s="3"/>
      <c r="H71" s="3">
        <v>-4737</v>
      </c>
      <c r="I71" s="3"/>
      <c r="J71" s="3">
        <v>-3904</v>
      </c>
    </row>
    <row r="72" spans="1:10" s="48" customFormat="1" ht="17.45" customHeight="1">
      <c r="A72" s="38" t="s">
        <v>169</v>
      </c>
      <c r="B72" s="51"/>
      <c r="C72" s="52"/>
      <c r="D72" s="3">
        <v>0</v>
      </c>
      <c r="E72" s="3"/>
      <c r="F72" s="3">
        <v>0</v>
      </c>
      <c r="G72" s="3"/>
      <c r="H72" s="3">
        <v>0</v>
      </c>
      <c r="I72" s="3"/>
      <c r="J72" s="3">
        <v>0</v>
      </c>
    </row>
    <row r="73" spans="1:10" s="48" customFormat="1" ht="17.45" customHeight="1">
      <c r="A73" s="38" t="s">
        <v>163</v>
      </c>
      <c r="B73" s="51"/>
      <c r="C73" s="52"/>
      <c r="D73" s="3"/>
      <c r="E73" s="3"/>
      <c r="F73" s="3"/>
      <c r="G73" s="3"/>
      <c r="H73" s="3"/>
      <c r="I73" s="3"/>
      <c r="J73" s="3"/>
    </row>
    <row r="74" spans="1:10" s="48" customFormat="1" ht="17.45" customHeight="1">
      <c r="A74" s="38" t="s">
        <v>164</v>
      </c>
      <c r="B74" s="51"/>
      <c r="C74" s="52"/>
      <c r="D74" s="27">
        <v>948</v>
      </c>
      <c r="E74" s="3"/>
      <c r="F74" s="27">
        <v>781</v>
      </c>
      <c r="G74" s="3"/>
      <c r="H74" s="27">
        <v>948</v>
      </c>
      <c r="I74" s="3"/>
      <c r="J74" s="27">
        <v>781</v>
      </c>
    </row>
    <row r="75" spans="1:10" s="48" customFormat="1" ht="6" customHeight="1">
      <c r="A75" s="38"/>
      <c r="B75" s="51"/>
      <c r="C75" s="52"/>
      <c r="D75" s="53"/>
      <c r="E75" s="53"/>
      <c r="F75" s="53"/>
      <c r="G75" s="53"/>
      <c r="H75" s="53"/>
      <c r="I75" s="53"/>
      <c r="J75" s="53"/>
    </row>
    <row r="76" spans="1:10" s="48" customFormat="1" ht="17.45" customHeight="1">
      <c r="A76" s="108" t="s">
        <v>165</v>
      </c>
      <c r="B76" s="51"/>
      <c r="C76" s="52"/>
      <c r="D76" s="53"/>
      <c r="E76" s="53"/>
      <c r="F76" s="53"/>
      <c r="G76" s="53"/>
      <c r="H76" s="53"/>
      <c r="I76" s="53"/>
      <c r="J76" s="53"/>
    </row>
    <row r="77" spans="1:10" s="48" customFormat="1" ht="17.45" customHeight="1">
      <c r="A77" s="108" t="s">
        <v>162</v>
      </c>
      <c r="B77" s="51"/>
      <c r="C77" s="52"/>
      <c r="D77" s="27">
        <f>SUM(D71:D74)</f>
        <v>-3789</v>
      </c>
      <c r="E77" s="3"/>
      <c r="F77" s="27">
        <f>SUM(F71:F74)</f>
        <v>-3123</v>
      </c>
      <c r="G77" s="3"/>
      <c r="H77" s="27">
        <f>SUM(H71:H74)</f>
        <v>-3789</v>
      </c>
      <c r="I77" s="3"/>
      <c r="J77" s="27">
        <f>SUM(J71:J74)</f>
        <v>-3123</v>
      </c>
    </row>
    <row r="78" spans="1:10" s="48" customFormat="1" ht="6" customHeight="1">
      <c r="A78" s="38"/>
      <c r="B78" s="51"/>
      <c r="C78" s="52"/>
      <c r="D78" s="53"/>
      <c r="E78" s="53"/>
      <c r="F78" s="53"/>
      <c r="G78" s="53"/>
      <c r="H78" s="53"/>
      <c r="I78" s="53"/>
      <c r="J78" s="53"/>
    </row>
    <row r="79" spans="1:10" ht="17.45" customHeight="1">
      <c r="A79" s="108" t="s">
        <v>183</v>
      </c>
      <c r="D79" s="27">
        <f>D77+D67</f>
        <v>80687</v>
      </c>
      <c r="E79" s="3"/>
      <c r="F79" s="27">
        <f>F77+F67</f>
        <v>84617</v>
      </c>
      <c r="G79" s="3"/>
      <c r="H79" s="27">
        <f>H77+H67</f>
        <v>80687</v>
      </c>
      <c r="I79" s="3"/>
      <c r="J79" s="27">
        <f>J77+J67</f>
        <v>84617</v>
      </c>
    </row>
    <row r="80" spans="1:10" ht="6" customHeight="1">
      <c r="D80" s="3"/>
      <c r="E80" s="3"/>
      <c r="F80" s="3"/>
      <c r="G80" s="3"/>
      <c r="H80" s="3"/>
      <c r="I80" s="3"/>
      <c r="J80" s="3"/>
    </row>
    <row r="81" spans="1:10" ht="17.45" customHeight="1" thickBot="1">
      <c r="A81" s="11" t="s">
        <v>217</v>
      </c>
      <c r="D81" s="28">
        <f>D79+D40</f>
        <v>201893</v>
      </c>
      <c r="E81" s="3"/>
      <c r="F81" s="28">
        <f>F79+F40</f>
        <v>411964</v>
      </c>
      <c r="G81" s="3"/>
      <c r="H81" s="28">
        <f>H79+H40</f>
        <v>-38655</v>
      </c>
      <c r="I81" s="3"/>
      <c r="J81" s="28">
        <f>J79+J40</f>
        <v>255466</v>
      </c>
    </row>
    <row r="82" spans="1:10" ht="6" customHeight="1" thickTop="1">
      <c r="D82" s="3"/>
      <c r="E82" s="3"/>
      <c r="F82" s="3"/>
      <c r="G82" s="3"/>
      <c r="H82" s="3"/>
      <c r="I82" s="3"/>
      <c r="J82" s="3"/>
    </row>
    <row r="83" spans="1:10" ht="17.45" customHeight="1">
      <c r="A83" s="54" t="s">
        <v>213</v>
      </c>
      <c r="D83" s="3"/>
      <c r="E83" s="3"/>
      <c r="F83" s="3"/>
      <c r="G83" s="3"/>
      <c r="H83" s="3"/>
      <c r="I83" s="3"/>
      <c r="J83" s="3"/>
    </row>
    <row r="84" spans="1:10" ht="6" customHeight="1">
      <c r="A84" s="55"/>
      <c r="D84" s="20"/>
      <c r="E84" s="20"/>
      <c r="F84" s="20"/>
      <c r="G84" s="20"/>
      <c r="H84" s="20"/>
      <c r="I84" s="20"/>
      <c r="J84" s="20"/>
    </row>
    <row r="85" spans="1:10" ht="17.45" customHeight="1">
      <c r="A85" s="55" t="s">
        <v>117</v>
      </c>
      <c r="D85" s="3">
        <f>D40</f>
        <v>121206</v>
      </c>
      <c r="E85" s="3"/>
      <c r="F85" s="3">
        <f>F40</f>
        <v>327347</v>
      </c>
      <c r="G85" s="3"/>
      <c r="H85" s="3">
        <f>H40</f>
        <v>-119342</v>
      </c>
      <c r="I85" s="3"/>
      <c r="J85" s="3">
        <f>J40</f>
        <v>170849</v>
      </c>
    </row>
    <row r="86" spans="1:10" ht="17.45" customHeight="1">
      <c r="A86" s="55" t="s">
        <v>88</v>
      </c>
      <c r="D86" s="46">
        <v>0</v>
      </c>
      <c r="E86" s="20"/>
      <c r="F86" s="46">
        <v>0</v>
      </c>
      <c r="G86" s="20"/>
      <c r="H86" s="46">
        <v>0</v>
      </c>
      <c r="I86" s="20"/>
      <c r="J86" s="46">
        <v>0</v>
      </c>
    </row>
    <row r="87" spans="1:10" ht="6" customHeight="1">
      <c r="A87" s="55"/>
      <c r="D87" s="20"/>
      <c r="E87" s="20"/>
      <c r="F87" s="20"/>
      <c r="G87" s="20"/>
      <c r="H87" s="20"/>
      <c r="I87" s="20"/>
      <c r="J87" s="20"/>
    </row>
    <row r="88" spans="1:10" ht="17.45" customHeight="1" thickBot="1">
      <c r="D88" s="28">
        <f>SUM(D85:D87)</f>
        <v>121206</v>
      </c>
      <c r="E88" s="3"/>
      <c r="F88" s="28">
        <f>SUM(F85:F87)</f>
        <v>327347</v>
      </c>
      <c r="G88" s="3"/>
      <c r="H88" s="28">
        <f>SUM(H85:H87)</f>
        <v>-119342</v>
      </c>
      <c r="I88" s="3"/>
      <c r="J88" s="28">
        <f>SUM(J85:J87)</f>
        <v>170849</v>
      </c>
    </row>
    <row r="89" spans="1:10" ht="6" customHeight="1" thickTop="1">
      <c r="D89" s="3"/>
      <c r="E89" s="3"/>
      <c r="F89" s="3"/>
      <c r="G89" s="3"/>
      <c r="H89" s="3"/>
      <c r="I89" s="3"/>
      <c r="J89" s="3"/>
    </row>
    <row r="90" spans="1:10" ht="17.45" customHeight="1">
      <c r="A90" s="54" t="s">
        <v>214</v>
      </c>
      <c r="D90" s="3"/>
      <c r="E90" s="3"/>
      <c r="F90" s="3"/>
      <c r="G90" s="3"/>
      <c r="H90" s="3"/>
      <c r="I90" s="3"/>
      <c r="J90" s="3"/>
    </row>
    <row r="91" spans="1:10" ht="6" customHeight="1">
      <c r="A91" s="55"/>
      <c r="D91" s="20"/>
      <c r="E91" s="20"/>
      <c r="F91" s="20"/>
      <c r="G91" s="20"/>
      <c r="H91" s="20"/>
      <c r="I91" s="20"/>
      <c r="J91" s="20"/>
    </row>
    <row r="92" spans="1:10" ht="17.45" customHeight="1">
      <c r="A92" s="55" t="s">
        <v>117</v>
      </c>
      <c r="D92" s="3">
        <f>D81</f>
        <v>201893</v>
      </c>
      <c r="E92" s="3"/>
      <c r="F92" s="3">
        <f>F81</f>
        <v>411964</v>
      </c>
      <c r="G92" s="3"/>
      <c r="H92" s="3">
        <f>H81</f>
        <v>-38655</v>
      </c>
      <c r="I92" s="3"/>
      <c r="J92" s="3">
        <f>J81</f>
        <v>255466</v>
      </c>
    </row>
    <row r="93" spans="1:10" ht="17.45" customHeight="1">
      <c r="A93" s="55" t="s">
        <v>88</v>
      </c>
      <c r="D93" s="46">
        <v>0</v>
      </c>
      <c r="E93" s="20"/>
      <c r="F93" s="46">
        <v>0</v>
      </c>
      <c r="G93" s="20"/>
      <c r="H93" s="46">
        <v>0</v>
      </c>
      <c r="I93" s="20"/>
      <c r="J93" s="46">
        <v>0</v>
      </c>
    </row>
    <row r="94" spans="1:10" ht="6" customHeight="1">
      <c r="A94" s="55"/>
      <c r="D94" s="20"/>
      <c r="E94" s="20"/>
      <c r="F94" s="20"/>
      <c r="G94" s="20"/>
      <c r="H94" s="20"/>
      <c r="I94" s="20"/>
      <c r="J94" s="20"/>
    </row>
    <row r="95" spans="1:10" ht="17.45" customHeight="1" thickBot="1">
      <c r="D95" s="28">
        <f>SUM(D92:D93)</f>
        <v>201893</v>
      </c>
      <c r="E95" s="3"/>
      <c r="F95" s="28">
        <f>SUM(F92:F93)</f>
        <v>411964</v>
      </c>
      <c r="G95" s="3"/>
      <c r="H95" s="28">
        <f>SUM(H92:H93)</f>
        <v>-38655</v>
      </c>
      <c r="I95" s="3"/>
      <c r="J95" s="28">
        <f>SUM(J92:J93)</f>
        <v>255466</v>
      </c>
    </row>
    <row r="96" spans="1:10" ht="6" customHeight="1" thickTop="1">
      <c r="D96" s="3"/>
      <c r="E96" s="3"/>
      <c r="F96" s="3"/>
      <c r="G96" s="3"/>
      <c r="H96" s="3"/>
      <c r="I96" s="3"/>
      <c r="J96" s="3"/>
    </row>
    <row r="97" spans="1:10" ht="17.45" customHeight="1">
      <c r="A97" s="108" t="s">
        <v>215</v>
      </c>
      <c r="B97" s="19">
        <v>32</v>
      </c>
      <c r="D97" s="20"/>
      <c r="E97" s="20"/>
      <c r="F97" s="20"/>
      <c r="G97" s="20"/>
      <c r="H97" s="20"/>
      <c r="I97" s="3"/>
      <c r="J97" s="20"/>
    </row>
    <row r="98" spans="1:10" ht="6" customHeight="1">
      <c r="A98" s="55"/>
      <c r="D98" s="20"/>
      <c r="E98" s="20"/>
      <c r="F98" s="20"/>
      <c r="G98" s="20"/>
      <c r="H98" s="20"/>
      <c r="I98" s="20"/>
      <c r="J98" s="20"/>
    </row>
    <row r="99" spans="1:10" ht="17.45" customHeight="1" thickBot="1">
      <c r="A99" s="38" t="s">
        <v>216</v>
      </c>
      <c r="B99" s="47"/>
      <c r="C99" s="47"/>
      <c r="D99" s="56">
        <f>D85/(D101/1000)</f>
        <v>4.8923234192981705E-3</v>
      </c>
      <c r="E99" s="3"/>
      <c r="F99" s="56">
        <f>F85/(F101/1000)</f>
        <v>1.3212938256662197E-2</v>
      </c>
      <c r="G99" s="3"/>
      <c r="H99" s="56">
        <f>H85/(H101/1000)</f>
        <v>-4.8170854702397764E-3</v>
      </c>
      <c r="I99" s="3"/>
      <c r="J99" s="56">
        <f>J85/(J101/1000)</f>
        <v>6.8960989048699999E-3</v>
      </c>
    </row>
    <row r="100" spans="1:10" s="21" customFormat="1" ht="6" customHeight="1" thickTop="1">
      <c r="B100" s="47"/>
      <c r="C100" s="47"/>
      <c r="D100" s="3"/>
      <c r="E100" s="3"/>
      <c r="F100" s="3"/>
      <c r="G100" s="49"/>
      <c r="H100" s="3"/>
      <c r="I100" s="3"/>
      <c r="J100" s="3"/>
    </row>
    <row r="101" spans="1:10" ht="17.45" customHeight="1" thickBot="1">
      <c r="A101" s="21" t="s">
        <v>31</v>
      </c>
      <c r="D101" s="57">
        <v>24774731679</v>
      </c>
      <c r="E101" s="20"/>
      <c r="F101" s="57">
        <v>24774731679</v>
      </c>
      <c r="G101" s="20"/>
      <c r="H101" s="57">
        <v>24774731679</v>
      </c>
      <c r="I101" s="3"/>
      <c r="J101" s="57">
        <v>24774731679</v>
      </c>
    </row>
    <row r="102" spans="1:10" ht="17.45" customHeight="1" thickTop="1">
      <c r="D102" s="20"/>
      <c r="E102" s="20"/>
      <c r="F102" s="20"/>
      <c r="G102" s="20"/>
      <c r="H102" s="20"/>
      <c r="I102" s="3"/>
      <c r="J102" s="20"/>
    </row>
    <row r="103" spans="1:10" ht="17.45" customHeight="1">
      <c r="D103" s="20"/>
      <c r="E103" s="20"/>
      <c r="F103" s="20"/>
      <c r="G103" s="20"/>
      <c r="H103" s="20"/>
      <c r="I103" s="3"/>
      <c r="J103" s="20"/>
    </row>
    <row r="104" spans="1:10" ht="17.45" customHeight="1">
      <c r="D104" s="20"/>
      <c r="E104" s="20"/>
      <c r="F104" s="20"/>
      <c r="G104" s="20"/>
      <c r="H104" s="20"/>
      <c r="I104" s="3"/>
      <c r="J104" s="20"/>
    </row>
    <row r="105" spans="1:10" ht="6.75" customHeight="1">
      <c r="D105" s="20"/>
      <c r="E105" s="20"/>
      <c r="F105" s="20"/>
      <c r="G105" s="20"/>
      <c r="H105" s="20"/>
      <c r="I105" s="3"/>
      <c r="J105" s="20"/>
    </row>
    <row r="106" spans="1:10" ht="20.100000000000001" customHeight="1">
      <c r="A106" s="106" t="str">
        <f>A47</f>
        <v>หมายเหตุประกอบข้อมูลทางการเงินระหว่างกาลในหน้า 12 ถึง 66 เป็นส่วนหนึ่งของข้อมูลทางการเงินระหว่างกาลนี้</v>
      </c>
      <c r="B106" s="30"/>
      <c r="C106" s="24"/>
      <c r="D106" s="27"/>
      <c r="E106" s="27"/>
      <c r="F106" s="27"/>
      <c r="G106" s="27"/>
      <c r="H106" s="27"/>
      <c r="I106" s="27"/>
      <c r="J106" s="27"/>
    </row>
    <row r="107" spans="1:10" ht="20.100000000000001" customHeight="1">
      <c r="D107" s="3"/>
      <c r="E107" s="3"/>
      <c r="F107" s="3"/>
      <c r="G107" s="3"/>
      <c r="H107" s="3"/>
      <c r="I107" s="3"/>
      <c r="J107" s="3">
        <v>6</v>
      </c>
    </row>
    <row r="109" spans="1:10" ht="20.100000000000001" customHeight="1">
      <c r="D109" s="159"/>
      <c r="E109" s="159"/>
      <c r="F109" s="159"/>
      <c r="G109" s="159"/>
      <c r="H109" s="159"/>
      <c r="I109" s="159"/>
      <c r="J109" s="159"/>
    </row>
    <row r="147" spans="2:10" s="21" customFormat="1" ht="20.100000000000001" customHeight="1">
      <c r="B147" s="19"/>
      <c r="D147" s="32"/>
      <c r="E147" s="32"/>
      <c r="F147" s="32"/>
      <c r="G147" s="32"/>
      <c r="H147" s="32"/>
      <c r="I147" s="32"/>
      <c r="J147" s="32"/>
    </row>
    <row r="148" spans="2:10" s="21" customFormat="1" ht="20.100000000000001" customHeight="1">
      <c r="B148" s="19"/>
      <c r="D148" s="32"/>
      <c r="E148" s="32"/>
      <c r="F148" s="32"/>
      <c r="G148" s="32"/>
      <c r="H148" s="32"/>
      <c r="I148" s="32"/>
      <c r="J148" s="32"/>
    </row>
    <row r="149" spans="2:10" s="21" customFormat="1" ht="20.100000000000001" customHeight="1">
      <c r="B149" s="19"/>
      <c r="D149" s="32"/>
      <c r="E149" s="32"/>
      <c r="F149" s="32"/>
      <c r="G149" s="32"/>
      <c r="H149" s="32"/>
      <c r="I149" s="32"/>
      <c r="J149" s="32"/>
    </row>
    <row r="150" spans="2:10" s="21" customFormat="1" ht="20.100000000000001" customHeight="1">
      <c r="B150" s="19"/>
      <c r="D150" s="32"/>
      <c r="E150" s="32"/>
      <c r="F150" s="32"/>
      <c r="G150" s="32"/>
      <c r="H150" s="32"/>
      <c r="I150" s="32"/>
      <c r="J150" s="32"/>
    </row>
  </sheetData>
  <mergeCells count="6">
    <mergeCell ref="D53:F53"/>
    <mergeCell ref="H53:J53"/>
    <mergeCell ref="A1:J1"/>
    <mergeCell ref="D5:F5"/>
    <mergeCell ref="H5:J5"/>
    <mergeCell ref="A49:J49"/>
  </mergeCells>
  <phoneticPr fontId="2" type="noConversion"/>
  <pageMargins left="0.8" right="0.5" top="0.5" bottom="0.4" header="0.49" footer="0.4"/>
  <pageSetup paperSize="9" scale="95" fitToHeight="0" orientation="portrait" horizontalDpi="1200" verticalDpi="1200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topLeftCell="B26" zoomScaleNormal="100" workbookViewId="0">
      <selection activeCell="K13" sqref="K13"/>
    </sheetView>
  </sheetViews>
  <sheetFormatPr defaultColWidth="8" defaultRowHeight="16.5"/>
  <cols>
    <col min="1" max="1" width="9.625" style="62" customWidth="1"/>
    <col min="2" max="2" width="14.5" style="62" customWidth="1"/>
    <col min="3" max="3" width="8.625" style="80" customWidth="1"/>
    <col min="4" max="4" width="0.5" style="80" customWidth="1"/>
    <col min="5" max="5" width="9.625" style="80" customWidth="1"/>
    <col min="6" max="6" width="0.5" style="80" customWidth="1"/>
    <col min="7" max="7" width="9.625" style="80" customWidth="1"/>
    <col min="8" max="8" width="0.5" style="80" customWidth="1"/>
    <col min="9" max="9" width="10.625" style="80" customWidth="1"/>
    <col min="10" max="10" width="0.5" style="80" customWidth="1"/>
    <col min="11" max="11" width="11.625" style="80" customWidth="1"/>
    <col min="12" max="12" width="0.5" style="80" customWidth="1"/>
    <col min="13" max="13" width="11.625" style="80" customWidth="1"/>
    <col min="14" max="14" width="0.5" style="80" customWidth="1"/>
    <col min="15" max="15" width="16.125" style="80" customWidth="1"/>
    <col min="16" max="16" width="0.5" style="80" customWidth="1"/>
    <col min="17" max="17" width="11.625" style="80" customWidth="1"/>
    <col min="18" max="18" width="0.5" style="80" customWidth="1"/>
    <col min="19" max="19" width="11.625" style="80" customWidth="1"/>
    <col min="20" max="20" width="0.5" style="80" customWidth="1"/>
    <col min="21" max="21" width="10.625" style="80" customWidth="1"/>
    <col min="22" max="22" width="0.5" style="80" customWidth="1"/>
    <col min="23" max="23" width="9.5" style="80" bestFit="1" customWidth="1"/>
    <col min="24" max="24" width="0.5" style="80" customWidth="1"/>
    <col min="25" max="25" width="9.25" style="80" bestFit="1" customWidth="1"/>
    <col min="26" max="26" width="0.5" style="80" customWidth="1"/>
    <col min="27" max="27" width="10" style="80" customWidth="1"/>
    <col min="28" max="16384" width="8" style="62"/>
  </cols>
  <sheetData>
    <row r="1" spans="1:27" s="61" customFormat="1" ht="20.100000000000001" customHeight="1">
      <c r="A1" s="59" t="str">
        <f>'PL 5-6'!A1:J1</f>
        <v>ธนาคาร ซีไอเอ็มบี ไทย จำกัด (มหาชน)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</row>
    <row r="2" spans="1:27" ht="20.100000000000001" customHeight="1">
      <c r="A2" s="60" t="s">
        <v>225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</row>
    <row r="3" spans="1:27" ht="20.100000000000001" customHeight="1">
      <c r="A3" s="63" t="str">
        <f>'PL 5-6'!A3</f>
        <v>สำหรับงวดสามเดือนสิ้นสุดวันที่ 31 มีนาคม พ.ศ. 2560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</row>
    <row r="4" spans="1:27" ht="20.100000000000001" customHeight="1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s="68" customFormat="1" ht="20.100000000000001" customHeight="1">
      <c r="A5" s="67"/>
      <c r="B5" s="67"/>
      <c r="C5" s="152" t="s">
        <v>137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</row>
    <row r="6" spans="1:27" s="68" customFormat="1" ht="20.100000000000001" customHeight="1">
      <c r="A6" s="67"/>
      <c r="B6" s="67"/>
      <c r="C6" s="153" t="s">
        <v>121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</row>
    <row r="7" spans="1:27" s="68" customFormat="1" ht="20.100000000000001" customHeight="1">
      <c r="A7" s="67"/>
      <c r="B7" s="67"/>
      <c r="C7" s="69"/>
      <c r="D7" s="69"/>
      <c r="E7" s="69"/>
      <c r="F7" s="69"/>
      <c r="G7" s="153" t="s">
        <v>87</v>
      </c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69"/>
      <c r="U7" s="69"/>
      <c r="V7" s="69"/>
      <c r="W7" s="69"/>
      <c r="X7" s="69"/>
      <c r="Y7" s="69"/>
      <c r="Z7" s="69"/>
      <c r="AA7" s="69"/>
    </row>
    <row r="8" spans="1:27" s="70" customFormat="1" ht="20.100000000000001" customHeight="1">
      <c r="I8" s="71" t="s">
        <v>170</v>
      </c>
      <c r="M8" s="71" t="s">
        <v>152</v>
      </c>
      <c r="O8" s="71" t="s">
        <v>231</v>
      </c>
      <c r="U8" s="90" t="s">
        <v>131</v>
      </c>
    </row>
    <row r="9" spans="1:27" s="67" customFormat="1" ht="20.100000000000001" customHeight="1">
      <c r="G9" s="72" t="s">
        <v>9</v>
      </c>
      <c r="H9" s="72"/>
      <c r="I9" s="72" t="s">
        <v>171</v>
      </c>
      <c r="J9" s="73"/>
      <c r="K9" s="72" t="s">
        <v>54</v>
      </c>
      <c r="L9" s="72"/>
      <c r="M9" s="72" t="s">
        <v>153</v>
      </c>
      <c r="N9" s="72"/>
      <c r="O9" s="72" t="s">
        <v>154</v>
      </c>
      <c r="P9" s="73"/>
      <c r="Q9" s="90" t="s">
        <v>128</v>
      </c>
      <c r="R9" s="73"/>
      <c r="S9" s="74" t="s">
        <v>108</v>
      </c>
      <c r="U9" s="91" t="s">
        <v>134</v>
      </c>
    </row>
    <row r="10" spans="1:27" s="67" customFormat="1" ht="20.100000000000001" customHeight="1">
      <c r="C10" s="73" t="s">
        <v>10</v>
      </c>
      <c r="D10" s="72"/>
      <c r="E10" s="73" t="s">
        <v>125</v>
      </c>
      <c r="F10" s="73"/>
      <c r="G10" s="73" t="s">
        <v>11</v>
      </c>
      <c r="H10" s="73"/>
      <c r="I10" s="73" t="s">
        <v>172</v>
      </c>
      <c r="J10" s="73"/>
      <c r="K10" s="73" t="s">
        <v>43</v>
      </c>
      <c r="L10" s="73"/>
      <c r="M10" s="73" t="s">
        <v>155</v>
      </c>
      <c r="N10" s="73"/>
      <c r="O10" s="73" t="s">
        <v>156</v>
      </c>
      <c r="P10" s="73"/>
      <c r="Q10" s="75" t="s">
        <v>129</v>
      </c>
      <c r="R10" s="73"/>
      <c r="S10" s="72" t="s">
        <v>109</v>
      </c>
      <c r="T10" s="72"/>
      <c r="U10" s="75" t="s">
        <v>135</v>
      </c>
      <c r="V10" s="73"/>
      <c r="W10" s="72" t="s">
        <v>95</v>
      </c>
      <c r="X10" s="73"/>
      <c r="Y10" s="72"/>
      <c r="Z10" s="73"/>
      <c r="AA10" s="72" t="s">
        <v>118</v>
      </c>
    </row>
    <row r="11" spans="1:27" s="67" customFormat="1" ht="20.100000000000001" customHeight="1">
      <c r="C11" s="73" t="s">
        <v>12</v>
      </c>
      <c r="D11" s="73"/>
      <c r="E11" s="73" t="s">
        <v>58</v>
      </c>
      <c r="F11" s="73"/>
      <c r="G11" s="73" t="s">
        <v>18</v>
      </c>
      <c r="H11" s="73"/>
      <c r="I11" s="73" t="s">
        <v>173</v>
      </c>
      <c r="J11" s="73"/>
      <c r="K11" s="73" t="s">
        <v>13</v>
      </c>
      <c r="L11" s="73"/>
      <c r="M11" s="73" t="s">
        <v>157</v>
      </c>
      <c r="N11" s="73"/>
      <c r="O11" s="73" t="s">
        <v>158</v>
      </c>
      <c r="P11" s="73"/>
      <c r="Q11" s="76" t="s">
        <v>130</v>
      </c>
      <c r="R11" s="73"/>
      <c r="S11" s="73" t="s">
        <v>110</v>
      </c>
      <c r="T11" s="73"/>
      <c r="U11" s="73" t="s">
        <v>133</v>
      </c>
      <c r="V11" s="73"/>
      <c r="W11" s="73" t="s">
        <v>96</v>
      </c>
      <c r="X11" s="73"/>
      <c r="Y11" s="73" t="s">
        <v>46</v>
      </c>
      <c r="Z11" s="73"/>
      <c r="AA11" s="73" t="s">
        <v>111</v>
      </c>
    </row>
    <row r="12" spans="1:27" s="67" customFormat="1" ht="20.100000000000001" customHeight="1">
      <c r="C12" s="77" t="s">
        <v>136</v>
      </c>
      <c r="D12" s="72"/>
      <c r="E12" s="77" t="str">
        <f>+C12</f>
        <v>พันบาท</v>
      </c>
      <c r="F12" s="72"/>
      <c r="G12" s="77" t="str">
        <f>+E12</f>
        <v>พันบาท</v>
      </c>
      <c r="H12" s="73"/>
      <c r="I12" s="77" t="str">
        <f>+M12</f>
        <v>พันบาท</v>
      </c>
      <c r="J12" s="73"/>
      <c r="K12" s="77" t="str">
        <f>+G12</f>
        <v>พันบาท</v>
      </c>
      <c r="L12" s="73"/>
      <c r="M12" s="77" t="str">
        <f>+K12</f>
        <v>พันบาท</v>
      </c>
      <c r="N12" s="73"/>
      <c r="O12" s="77" t="str">
        <f>+I12</f>
        <v>พันบาท</v>
      </c>
      <c r="P12" s="72"/>
      <c r="Q12" s="77" t="str">
        <f>+K12</f>
        <v>พันบาท</v>
      </c>
      <c r="R12" s="72"/>
      <c r="S12" s="77" t="str">
        <f>C12</f>
        <v>พันบาท</v>
      </c>
      <c r="T12" s="73"/>
      <c r="U12" s="77" t="str">
        <f>+S12</f>
        <v>พันบาท</v>
      </c>
      <c r="V12" s="72"/>
      <c r="W12" s="77" t="str">
        <f>+U12</f>
        <v>พันบาท</v>
      </c>
      <c r="X12" s="72"/>
      <c r="Y12" s="77" t="str">
        <f>+W12</f>
        <v>พันบาท</v>
      </c>
      <c r="Z12" s="73"/>
      <c r="AA12" s="77" t="str">
        <f>+Y12</f>
        <v>พันบาท</v>
      </c>
    </row>
    <row r="13" spans="1:27" s="67" customFormat="1" ht="8.1" customHeight="1">
      <c r="C13" s="73"/>
      <c r="D13" s="72"/>
      <c r="E13" s="73"/>
      <c r="F13" s="72"/>
      <c r="G13" s="73"/>
      <c r="H13" s="73"/>
      <c r="I13" s="73"/>
      <c r="J13" s="73"/>
      <c r="K13" s="73"/>
      <c r="L13" s="73"/>
      <c r="M13" s="73"/>
      <c r="N13" s="73"/>
      <c r="O13" s="73"/>
      <c r="P13" s="72"/>
      <c r="Q13" s="73"/>
      <c r="R13" s="72"/>
      <c r="S13" s="73"/>
      <c r="T13" s="73"/>
      <c r="U13" s="73"/>
      <c r="V13" s="72"/>
      <c r="W13" s="73"/>
      <c r="X13" s="72"/>
      <c r="Y13" s="73"/>
      <c r="Z13" s="73"/>
      <c r="AA13" s="73"/>
    </row>
    <row r="14" spans="1:27" s="67" customFormat="1" ht="20.100000000000001" customHeight="1">
      <c r="A14" s="78" t="s">
        <v>207</v>
      </c>
      <c r="C14" s="79">
        <v>12387366</v>
      </c>
      <c r="D14" s="80"/>
      <c r="E14" s="79">
        <v>5712665</v>
      </c>
      <c r="F14" s="80"/>
      <c r="G14" s="79">
        <v>2048158</v>
      </c>
      <c r="H14" s="79"/>
      <c r="I14" s="79">
        <v>-255520</v>
      </c>
      <c r="J14" s="79"/>
      <c r="K14" s="79">
        <v>-352419</v>
      </c>
      <c r="L14" s="79"/>
      <c r="M14" s="79">
        <v>35095</v>
      </c>
      <c r="N14" s="79"/>
      <c r="O14" s="79">
        <v>-116488</v>
      </c>
      <c r="P14" s="80"/>
      <c r="Q14" s="79">
        <v>-264746</v>
      </c>
      <c r="R14" s="80"/>
      <c r="S14" s="79">
        <f>SUM(G14:Q14)</f>
        <v>1094080</v>
      </c>
      <c r="T14" s="79"/>
      <c r="U14" s="79">
        <v>-42754</v>
      </c>
      <c r="V14" s="80"/>
      <c r="W14" s="79">
        <v>397800</v>
      </c>
      <c r="X14" s="80"/>
      <c r="Y14" s="79">
        <v>7156263</v>
      </c>
      <c r="Z14" s="79"/>
      <c r="AA14" s="79">
        <f>C14+E14+S14+U14+W14+Y14</f>
        <v>26705420</v>
      </c>
    </row>
    <row r="15" spans="1:27" s="67" customFormat="1" ht="20.100000000000001" customHeight="1">
      <c r="A15" s="81" t="s">
        <v>230</v>
      </c>
      <c r="C15" s="79">
        <v>0</v>
      </c>
      <c r="D15" s="80"/>
      <c r="E15" s="79">
        <v>0</v>
      </c>
      <c r="F15" s="80"/>
      <c r="G15" s="79">
        <f>'PL 5-6'!D71</f>
        <v>-4737</v>
      </c>
      <c r="H15" s="79"/>
      <c r="I15" s="79">
        <f>'PL 5-6'!D72</f>
        <v>0</v>
      </c>
      <c r="J15" s="79"/>
      <c r="K15" s="79">
        <f>'PL 5-6'!D59</f>
        <v>92773</v>
      </c>
      <c r="L15" s="79"/>
      <c r="M15" s="79">
        <f>'PL 5-6'!D60</f>
        <v>-14201</v>
      </c>
      <c r="N15" s="79"/>
      <c r="O15" s="79">
        <f>'PL 5-6'!D62</f>
        <v>30573</v>
      </c>
      <c r="P15" s="80"/>
      <c r="Q15" s="79">
        <f>'PL 5-6'!D64+'PL 5-6'!D74</f>
        <v>-23721</v>
      </c>
      <c r="R15" s="80"/>
      <c r="S15" s="79">
        <f>SUM(G15:Q15)</f>
        <v>80687</v>
      </c>
      <c r="T15" s="79"/>
      <c r="U15" s="79">
        <v>0</v>
      </c>
      <c r="V15" s="80"/>
      <c r="W15" s="79">
        <v>0</v>
      </c>
      <c r="X15" s="80"/>
      <c r="Y15" s="79">
        <f>'PL 5-6'!D85</f>
        <v>121206</v>
      </c>
      <c r="Z15" s="79"/>
      <c r="AA15" s="79">
        <f t="shared" ref="AA15:AA16" si="0">C15+E15+S15+U15+W15+Y15</f>
        <v>201893</v>
      </c>
    </row>
    <row r="16" spans="1:27" s="67" customFormat="1" ht="20.100000000000001" customHeight="1">
      <c r="A16" s="81" t="s">
        <v>98</v>
      </c>
      <c r="C16" s="82">
        <v>0</v>
      </c>
      <c r="D16" s="80"/>
      <c r="E16" s="82">
        <v>0</v>
      </c>
      <c r="F16" s="80"/>
      <c r="G16" s="82">
        <v>0</v>
      </c>
      <c r="H16" s="79"/>
      <c r="I16" s="82">
        <v>0</v>
      </c>
      <c r="J16" s="79"/>
      <c r="K16" s="82">
        <v>0</v>
      </c>
      <c r="L16" s="79"/>
      <c r="M16" s="82">
        <v>0</v>
      </c>
      <c r="N16" s="79"/>
      <c r="O16" s="82">
        <v>0</v>
      </c>
      <c r="P16" s="80"/>
      <c r="Q16" s="82">
        <v>0</v>
      </c>
      <c r="R16" s="80"/>
      <c r="S16" s="82">
        <f>SUM(G16:Q16)</f>
        <v>0</v>
      </c>
      <c r="T16" s="79"/>
      <c r="U16" s="82">
        <v>0</v>
      </c>
      <c r="V16" s="80"/>
      <c r="W16" s="82">
        <v>0</v>
      </c>
      <c r="X16" s="80"/>
      <c r="Y16" s="82">
        <f>-(G15+948)</f>
        <v>3789</v>
      </c>
      <c r="Z16" s="79"/>
      <c r="AA16" s="82">
        <f t="shared" si="0"/>
        <v>3789</v>
      </c>
    </row>
    <row r="17" spans="1:27" s="67" customFormat="1" ht="8.1" customHeight="1">
      <c r="A17" s="109"/>
      <c r="C17" s="79"/>
      <c r="D17" s="80"/>
      <c r="E17" s="79"/>
      <c r="F17" s="80"/>
      <c r="G17" s="79"/>
      <c r="H17" s="79"/>
      <c r="I17" s="79"/>
      <c r="J17" s="79"/>
      <c r="K17" s="79"/>
      <c r="L17" s="79"/>
      <c r="M17" s="79"/>
      <c r="N17" s="79"/>
      <c r="O17" s="79"/>
      <c r="P17" s="80"/>
      <c r="Q17" s="79"/>
      <c r="R17" s="80"/>
      <c r="S17" s="79"/>
      <c r="T17" s="79"/>
      <c r="U17" s="79"/>
      <c r="V17" s="80"/>
      <c r="W17" s="79"/>
      <c r="X17" s="80"/>
      <c r="Y17" s="79"/>
      <c r="Z17" s="79"/>
      <c r="AA17" s="79"/>
    </row>
    <row r="18" spans="1:27" s="67" customFormat="1" ht="20.100000000000001" customHeight="1" thickBot="1">
      <c r="A18" s="109" t="s">
        <v>208</v>
      </c>
      <c r="C18" s="84">
        <f>SUM(C14:C16)</f>
        <v>12387366</v>
      </c>
      <c r="D18" s="80"/>
      <c r="E18" s="84">
        <f>SUM(E14:E16)</f>
        <v>5712665</v>
      </c>
      <c r="F18" s="80"/>
      <c r="G18" s="84">
        <f>SUM(G14:G15)</f>
        <v>2043421</v>
      </c>
      <c r="H18" s="79"/>
      <c r="I18" s="84">
        <f>SUM(I14:I16)</f>
        <v>-255520</v>
      </c>
      <c r="J18" s="79"/>
      <c r="K18" s="84">
        <f>SUM(K14:K16)</f>
        <v>-259646</v>
      </c>
      <c r="L18" s="79"/>
      <c r="M18" s="84">
        <f>SUM(M14:M16)</f>
        <v>20894</v>
      </c>
      <c r="N18" s="79"/>
      <c r="O18" s="84">
        <f>SUM(O14:O16)</f>
        <v>-85915</v>
      </c>
      <c r="P18" s="80"/>
      <c r="Q18" s="84">
        <f>SUM(Q14:Q16)</f>
        <v>-288467</v>
      </c>
      <c r="R18" s="80"/>
      <c r="S18" s="84">
        <f>SUM(S14:S16)</f>
        <v>1174767</v>
      </c>
      <c r="T18" s="79"/>
      <c r="U18" s="84">
        <f>SUM(U14:U16)</f>
        <v>-42754</v>
      </c>
      <c r="V18" s="80"/>
      <c r="W18" s="84">
        <f>SUM(W14:W16)</f>
        <v>397800</v>
      </c>
      <c r="X18" s="80"/>
      <c r="Y18" s="84">
        <f>SUM(Y14:Y16)</f>
        <v>7281258</v>
      </c>
      <c r="Z18" s="79"/>
      <c r="AA18" s="84">
        <f>SUM(AA14:AA16)</f>
        <v>26911102</v>
      </c>
    </row>
    <row r="19" spans="1:27" s="67" customFormat="1" ht="20.100000000000001" customHeight="1" thickTop="1">
      <c r="C19" s="79"/>
      <c r="D19" s="80"/>
      <c r="E19" s="79"/>
      <c r="F19" s="80"/>
      <c r="G19" s="79"/>
      <c r="H19" s="79"/>
      <c r="I19" s="79"/>
      <c r="J19" s="79"/>
      <c r="K19" s="79"/>
      <c r="L19" s="79"/>
      <c r="M19" s="79"/>
      <c r="N19" s="79"/>
      <c r="O19" s="79"/>
      <c r="P19" s="80"/>
      <c r="Q19" s="79"/>
      <c r="R19" s="80"/>
      <c r="S19" s="79"/>
      <c r="T19" s="79"/>
      <c r="U19" s="79"/>
      <c r="V19" s="80"/>
      <c r="W19" s="79"/>
      <c r="X19" s="80"/>
      <c r="Y19" s="79"/>
      <c r="Z19" s="79"/>
      <c r="AA19" s="79"/>
    </row>
    <row r="20" spans="1:27" ht="20.100000000000001" customHeight="1">
      <c r="A20" s="78" t="s">
        <v>180</v>
      </c>
      <c r="C20" s="85">
        <v>12387366</v>
      </c>
      <c r="D20" s="85"/>
      <c r="E20" s="85">
        <v>5712665</v>
      </c>
      <c r="F20" s="85"/>
      <c r="G20" s="85">
        <v>969953</v>
      </c>
      <c r="H20" s="85"/>
      <c r="I20" s="85">
        <v>-231252</v>
      </c>
      <c r="J20" s="85"/>
      <c r="K20" s="85">
        <v>291737</v>
      </c>
      <c r="L20" s="85"/>
      <c r="M20" s="85">
        <v>36302</v>
      </c>
      <c r="N20" s="85"/>
      <c r="O20" s="85">
        <v>-174934</v>
      </c>
      <c r="P20" s="85"/>
      <c r="Q20" s="85">
        <v>-171101</v>
      </c>
      <c r="R20" s="85"/>
      <c r="S20" s="85">
        <f>SUM(G20:R20)</f>
        <v>720705</v>
      </c>
      <c r="T20" s="85"/>
      <c r="U20" s="85">
        <v>-42754</v>
      </c>
      <c r="V20" s="85"/>
      <c r="W20" s="85">
        <v>365950</v>
      </c>
      <c r="X20" s="85"/>
      <c r="Y20" s="85">
        <v>7964078</v>
      </c>
      <c r="Z20" s="85"/>
      <c r="AA20" s="85">
        <f>C20+E20+S20+U20+W20+Y20</f>
        <v>27108010</v>
      </c>
    </row>
    <row r="21" spans="1:27" ht="20.100000000000001" customHeight="1">
      <c r="A21" s="81" t="s">
        <v>230</v>
      </c>
      <c r="C21" s="85" t="s">
        <v>116</v>
      </c>
      <c r="D21" s="85"/>
      <c r="E21" s="85" t="s">
        <v>116</v>
      </c>
      <c r="F21" s="85"/>
      <c r="G21" s="85">
        <f>'PL 5-6'!F71</f>
        <v>-3904</v>
      </c>
      <c r="H21" s="85"/>
      <c r="I21" s="85">
        <f>'PL 5-6'!F72</f>
        <v>0</v>
      </c>
      <c r="J21" s="85"/>
      <c r="K21" s="85">
        <f>'PL 5-6'!F59</f>
        <v>118142</v>
      </c>
      <c r="L21" s="85"/>
      <c r="M21" s="85">
        <f>'PL 5-6'!F60</f>
        <v>-4750</v>
      </c>
      <c r="N21" s="85"/>
      <c r="O21" s="85">
        <f>'PL 5-6'!F62</f>
        <v>-2530</v>
      </c>
      <c r="P21" s="85"/>
      <c r="Q21" s="85">
        <f>'PL 5-6'!F64+'PL 5-6'!F74</f>
        <v>-22341</v>
      </c>
      <c r="R21" s="85"/>
      <c r="S21" s="85">
        <f>SUM(G21:R21)</f>
        <v>84617</v>
      </c>
      <c r="T21" s="85"/>
      <c r="U21" s="85">
        <v>0</v>
      </c>
      <c r="V21" s="85"/>
      <c r="W21" s="85" t="s">
        <v>116</v>
      </c>
      <c r="X21" s="85"/>
      <c r="Y21" s="85">
        <f>'PL 5-6'!F85</f>
        <v>327347</v>
      </c>
      <c r="Z21" s="85"/>
      <c r="AA21" s="85">
        <f>SUM(C21:E21,S21,W21:Y21)</f>
        <v>411964</v>
      </c>
    </row>
    <row r="22" spans="1:27" ht="20.100000000000001" customHeight="1">
      <c r="A22" s="81" t="s">
        <v>98</v>
      </c>
      <c r="C22" s="86" t="s">
        <v>116</v>
      </c>
      <c r="D22" s="85"/>
      <c r="E22" s="86" t="s">
        <v>116</v>
      </c>
      <c r="F22" s="85"/>
      <c r="G22" s="86">
        <v>0</v>
      </c>
      <c r="H22" s="85"/>
      <c r="I22" s="86">
        <v>0</v>
      </c>
      <c r="J22" s="85"/>
      <c r="K22" s="86" t="s">
        <v>116</v>
      </c>
      <c r="L22" s="85"/>
      <c r="M22" s="86">
        <v>0</v>
      </c>
      <c r="N22" s="85"/>
      <c r="O22" s="86">
        <v>0</v>
      </c>
      <c r="P22" s="85"/>
      <c r="Q22" s="86" t="s">
        <v>116</v>
      </c>
      <c r="R22" s="85"/>
      <c r="S22" s="86">
        <f>SUM(G22:R22)</f>
        <v>0</v>
      </c>
      <c r="T22" s="85"/>
      <c r="U22" s="86">
        <v>0</v>
      </c>
      <c r="V22" s="85"/>
      <c r="W22" s="86" t="s">
        <v>116</v>
      </c>
      <c r="X22" s="85"/>
      <c r="Y22" s="86">
        <f>-(G21+781)</f>
        <v>3123</v>
      </c>
      <c r="Z22" s="85"/>
      <c r="AA22" s="86">
        <f>SUM(C22:E22,S22,W22:Y22)</f>
        <v>3123</v>
      </c>
    </row>
    <row r="23" spans="1:27" ht="8.1" customHeight="1">
      <c r="A23" s="109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</row>
    <row r="24" spans="1:27" ht="20.100000000000001" customHeight="1" thickBot="1">
      <c r="A24" s="109" t="s">
        <v>181</v>
      </c>
      <c r="C24" s="87">
        <f>SUM(C20:C23)</f>
        <v>12387366</v>
      </c>
      <c r="D24" s="85"/>
      <c r="E24" s="87">
        <f>SUM(E20:E23)</f>
        <v>5712665</v>
      </c>
      <c r="F24" s="85"/>
      <c r="G24" s="87">
        <f>SUM(G20:G23)</f>
        <v>966049</v>
      </c>
      <c r="H24" s="85"/>
      <c r="I24" s="87">
        <f>SUM(I20:I23)</f>
        <v>-231252</v>
      </c>
      <c r="J24" s="85"/>
      <c r="K24" s="87">
        <f>SUM(K20:K23)</f>
        <v>409879</v>
      </c>
      <c r="L24" s="85"/>
      <c r="M24" s="87">
        <f>SUM(M20:M23)</f>
        <v>31552</v>
      </c>
      <c r="N24" s="85"/>
      <c r="O24" s="87">
        <f>SUM(O20:O23)</f>
        <v>-177464</v>
      </c>
      <c r="P24" s="85"/>
      <c r="Q24" s="87">
        <f>SUM(Q20:Q23)</f>
        <v>-193442</v>
      </c>
      <c r="R24" s="85"/>
      <c r="S24" s="87">
        <f>SUM(S20:S23)</f>
        <v>805322</v>
      </c>
      <c r="T24" s="85"/>
      <c r="U24" s="87">
        <f>SUM(U20:U23)</f>
        <v>-42754</v>
      </c>
      <c r="V24" s="85"/>
      <c r="W24" s="87">
        <f>SUM(W20:W23)</f>
        <v>365950</v>
      </c>
      <c r="X24" s="85"/>
      <c r="Y24" s="87">
        <f>SUM(Y20:Y23)</f>
        <v>8294548</v>
      </c>
      <c r="Z24" s="85"/>
      <c r="AA24" s="87">
        <f>SUM(AA20:AA23)</f>
        <v>27523097</v>
      </c>
    </row>
    <row r="25" spans="1:27" ht="20.100000000000001" customHeight="1" thickTop="1">
      <c r="A25" s="109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</row>
    <row r="26" spans="1:27" ht="20.100000000000001" customHeight="1">
      <c r="A26" s="109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</row>
    <row r="27" spans="1:27" ht="20.100000000000001" customHeight="1">
      <c r="A27" s="109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ht="20.100000000000001" customHeight="1">
      <c r="A28" s="109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</row>
    <row r="29" spans="1:27" ht="20.100000000000001" customHeight="1">
      <c r="A29" s="109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</row>
    <row r="30" spans="1:27" ht="20.100000000000001" customHeight="1">
      <c r="A30" s="109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</row>
    <row r="31" spans="1:27" ht="20.100000000000001" customHeight="1">
      <c r="A31" s="109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</row>
    <row r="32" spans="1:27" ht="20.100000000000001" customHeight="1">
      <c r="A32" s="109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</row>
    <row r="33" spans="1:27" ht="20.100000000000001" customHeight="1">
      <c r="A33" s="109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</row>
    <row r="34" spans="1:27" ht="20.100000000000001" customHeight="1">
      <c r="A34" s="109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</row>
    <row r="35" spans="1:27" ht="12.75" customHeight="1">
      <c r="A35" s="143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</row>
    <row r="36" spans="1:27" ht="20.100000000000001" customHeight="1">
      <c r="A36" s="109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</row>
    <row r="37" spans="1:27" ht="17.25" customHeight="1">
      <c r="A37" s="109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</row>
    <row r="38" spans="1:27" ht="20.100000000000001" customHeight="1">
      <c r="A38" s="88" t="str">
        <f>'BS2-4'!A46</f>
        <v>หมายเหตุประกอบข้อมูลทางการเงินระหว่างกาลในหน้า 12 ถึง 66 เป็นส่วนหนึ่งของข้อมูลทางการเงินระหว่างกาลนี้</v>
      </c>
      <c r="B38" s="89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9"/>
    </row>
    <row r="39" spans="1:27" ht="20.100000000000001" customHeight="1">
      <c r="AA39" s="80">
        <v>7</v>
      </c>
    </row>
  </sheetData>
  <mergeCells count="3">
    <mergeCell ref="C5:AA5"/>
    <mergeCell ref="C6:AA6"/>
    <mergeCell ref="G7:S7"/>
  </mergeCells>
  <pageMargins left="0.5" right="0.5" top="0.5" bottom="0.4" header="0.49" footer="0.4"/>
  <pageSetup paperSize="9" scale="75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3"/>
  <sheetViews>
    <sheetView topLeftCell="A25" zoomScaleNormal="100" workbookViewId="0">
      <selection activeCell="K13" sqref="K13"/>
    </sheetView>
  </sheetViews>
  <sheetFormatPr defaultColWidth="8" defaultRowHeight="20.100000000000001" customHeight="1"/>
  <cols>
    <col min="1" max="1" width="5" style="62" customWidth="1"/>
    <col min="2" max="2" width="18.25" style="62" customWidth="1"/>
    <col min="3" max="3" width="2.5" style="62" customWidth="1"/>
    <col min="4" max="4" width="8.625" style="80" customWidth="1"/>
    <col min="5" max="5" width="0.75" style="80" customWidth="1"/>
    <col min="6" max="6" width="8.625" style="80" customWidth="1"/>
    <col min="7" max="7" width="0.75" style="80" customWidth="1"/>
    <col min="8" max="8" width="10.625" style="80" customWidth="1"/>
    <col min="9" max="9" width="0.75" style="80" customWidth="1"/>
    <col min="10" max="10" width="10.625" style="80" customWidth="1"/>
    <col min="11" max="11" width="0.75" style="80" customWidth="1"/>
    <col min="12" max="12" width="10.625" style="80" customWidth="1"/>
    <col min="13" max="13" width="0.75" style="80" customWidth="1"/>
    <col min="14" max="14" width="12.625" style="80" customWidth="1"/>
    <col min="15" max="15" width="0.75" style="80" customWidth="1"/>
    <col min="16" max="16" width="16.375" style="80" customWidth="1"/>
    <col min="17" max="17" width="0.75" style="80" customWidth="1"/>
    <col min="18" max="18" width="12.625" style="80" customWidth="1"/>
    <col min="19" max="19" width="0.75" style="80" customWidth="1"/>
    <col min="20" max="20" width="10.625" style="80" customWidth="1"/>
    <col min="21" max="21" width="0.75" style="80" customWidth="1"/>
    <col min="22" max="22" width="8.625" style="80" customWidth="1"/>
    <col min="23" max="23" width="0.75" style="80" customWidth="1"/>
    <col min="24" max="24" width="8.625" style="80" customWidth="1"/>
    <col min="25" max="25" width="0.75" style="80" customWidth="1"/>
    <col min="26" max="26" width="8.625" style="80" customWidth="1"/>
    <col min="27" max="16384" width="8" style="62"/>
  </cols>
  <sheetData>
    <row r="1" spans="1:26" s="61" customFormat="1" ht="20.100000000000001" customHeight="1">
      <c r="A1" s="154" t="str">
        <f>'BS2-4'!A1:L1</f>
        <v>ธนาคาร ซีไอเอ็มบี ไทย จำกัด (มหาชน)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</row>
    <row r="2" spans="1:26" ht="20.100000000000001" customHeight="1">
      <c r="A2" s="156" t="s">
        <v>226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</row>
    <row r="3" spans="1:26" ht="20.100000000000001" customHeight="1">
      <c r="A3" s="157" t="str">
        <f>'PL 5-6'!A3</f>
        <v>สำหรับงวดสามเดือนสิ้นสุดวันที่ 31 มีนาคม พ.ศ. 2560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</row>
    <row r="4" spans="1:26" ht="20.100000000000001" customHeight="1">
      <c r="A4" s="83"/>
      <c r="B4" s="93"/>
      <c r="C4" s="93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94"/>
    </row>
    <row r="5" spans="1:26" ht="20.100000000000001" customHeight="1">
      <c r="A5" s="95"/>
      <c r="B5" s="95"/>
      <c r="D5" s="152" t="s">
        <v>138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20.100000000000001" customHeight="1">
      <c r="A6" s="95"/>
      <c r="B6" s="95"/>
      <c r="D6" s="69"/>
      <c r="E6" s="69"/>
      <c r="F6" s="69"/>
      <c r="G6" s="69"/>
      <c r="H6" s="153" t="s">
        <v>87</v>
      </c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69"/>
      <c r="V6" s="69"/>
      <c r="W6" s="69"/>
      <c r="X6" s="69"/>
      <c r="Y6" s="69"/>
      <c r="Z6" s="69"/>
    </row>
    <row r="7" spans="1:26" ht="20.100000000000001" customHeight="1">
      <c r="A7" s="95"/>
      <c r="B7" s="95"/>
      <c r="D7" s="69"/>
      <c r="E7" s="69"/>
      <c r="F7" s="69"/>
      <c r="G7" s="69"/>
      <c r="H7" s="69"/>
      <c r="I7" s="69"/>
      <c r="J7" s="71" t="s">
        <v>170</v>
      </c>
      <c r="K7" s="69"/>
      <c r="L7" s="69"/>
      <c r="M7" s="69"/>
      <c r="N7" s="71" t="s">
        <v>152</v>
      </c>
      <c r="O7" s="69"/>
      <c r="P7" s="71" t="s">
        <v>231</v>
      </c>
      <c r="Q7" s="69"/>
      <c r="R7" s="69"/>
      <c r="S7" s="69"/>
      <c r="T7" s="69"/>
      <c r="U7" s="69" t="s">
        <v>227</v>
      </c>
      <c r="V7" s="69"/>
      <c r="W7" s="69"/>
      <c r="X7" s="69"/>
      <c r="Y7" s="69"/>
      <c r="Z7" s="69"/>
    </row>
    <row r="8" spans="1:26" s="95" customFormat="1" ht="20.100000000000001" customHeight="1">
      <c r="D8" s="80"/>
      <c r="E8" s="80"/>
      <c r="F8" s="80"/>
      <c r="G8" s="80"/>
      <c r="H8" s="72" t="s">
        <v>9</v>
      </c>
      <c r="I8" s="72"/>
      <c r="J8" s="72" t="s">
        <v>171</v>
      </c>
      <c r="K8" s="72"/>
      <c r="L8" s="72" t="s">
        <v>54</v>
      </c>
      <c r="M8" s="72"/>
      <c r="N8" s="72" t="s">
        <v>153</v>
      </c>
      <c r="O8" s="72"/>
      <c r="P8" s="72" t="s">
        <v>154</v>
      </c>
      <c r="Q8" s="80"/>
      <c r="R8" s="72" t="s">
        <v>128</v>
      </c>
      <c r="S8" s="80"/>
      <c r="T8" s="72" t="s">
        <v>108</v>
      </c>
      <c r="U8" s="80"/>
      <c r="V8" s="80"/>
      <c r="W8" s="80"/>
      <c r="X8" s="80"/>
      <c r="Y8" s="80"/>
      <c r="Z8" s="80"/>
    </row>
    <row r="9" spans="1:26" s="95" customFormat="1" ht="20.100000000000001" customHeight="1">
      <c r="D9" s="72" t="s">
        <v>10</v>
      </c>
      <c r="E9" s="73"/>
      <c r="F9" s="72" t="s">
        <v>125</v>
      </c>
      <c r="G9" s="72"/>
      <c r="H9" s="72" t="s">
        <v>11</v>
      </c>
      <c r="I9" s="72"/>
      <c r="J9" s="73" t="s">
        <v>172</v>
      </c>
      <c r="K9" s="72"/>
      <c r="L9" s="72" t="s">
        <v>43</v>
      </c>
      <c r="M9" s="72"/>
      <c r="N9" s="73" t="s">
        <v>155</v>
      </c>
      <c r="O9" s="72"/>
      <c r="P9" s="73" t="s">
        <v>156</v>
      </c>
      <c r="Q9" s="72"/>
      <c r="R9" s="72" t="s">
        <v>129</v>
      </c>
      <c r="S9" s="72"/>
      <c r="T9" s="72" t="s">
        <v>112</v>
      </c>
      <c r="U9" s="72"/>
      <c r="V9" s="72" t="s">
        <v>95</v>
      </c>
      <c r="W9" s="72"/>
      <c r="X9" s="72"/>
      <c r="Y9" s="72"/>
      <c r="Z9" s="72"/>
    </row>
    <row r="10" spans="1:26" s="96" customFormat="1" ht="20.100000000000001" customHeight="1">
      <c r="D10" s="73" t="s">
        <v>12</v>
      </c>
      <c r="E10" s="73"/>
      <c r="F10" s="73" t="s">
        <v>58</v>
      </c>
      <c r="G10" s="73"/>
      <c r="H10" s="73" t="s">
        <v>18</v>
      </c>
      <c r="I10" s="73"/>
      <c r="J10" s="73" t="s">
        <v>173</v>
      </c>
      <c r="K10" s="73"/>
      <c r="L10" s="73" t="s">
        <v>13</v>
      </c>
      <c r="M10" s="73"/>
      <c r="N10" s="73" t="s">
        <v>157</v>
      </c>
      <c r="O10" s="73"/>
      <c r="P10" s="73" t="s">
        <v>158</v>
      </c>
      <c r="Q10" s="73"/>
      <c r="R10" s="73" t="s">
        <v>130</v>
      </c>
      <c r="S10" s="73"/>
      <c r="T10" s="72" t="s">
        <v>111</v>
      </c>
      <c r="U10" s="73"/>
      <c r="V10" s="73" t="s">
        <v>96</v>
      </c>
      <c r="W10" s="73"/>
      <c r="X10" s="73" t="s">
        <v>46</v>
      </c>
      <c r="Y10" s="73"/>
      <c r="Z10" s="73" t="s">
        <v>14</v>
      </c>
    </row>
    <row r="11" spans="1:26" s="67" customFormat="1" ht="20.100000000000001" customHeight="1">
      <c r="D11" s="77" t="s">
        <v>136</v>
      </c>
      <c r="E11" s="72"/>
      <c r="F11" s="77" t="str">
        <f>+D11</f>
        <v>พันบาท</v>
      </c>
      <c r="G11" s="72"/>
      <c r="H11" s="77" t="str">
        <f>+F11</f>
        <v>พันบาท</v>
      </c>
      <c r="I11" s="73"/>
      <c r="J11" s="77" t="str">
        <f>+N11</f>
        <v>พันบาท</v>
      </c>
      <c r="K11" s="73"/>
      <c r="L11" s="77" t="str">
        <f>+H11</f>
        <v>พันบาท</v>
      </c>
      <c r="M11" s="73"/>
      <c r="N11" s="77" t="str">
        <f>+L11</f>
        <v>พันบาท</v>
      </c>
      <c r="O11" s="73"/>
      <c r="P11" s="77" t="str">
        <f>+J11</f>
        <v>พันบาท</v>
      </c>
      <c r="Q11" s="72"/>
      <c r="R11" s="77" t="str">
        <f>+L11</f>
        <v>พันบาท</v>
      </c>
      <c r="S11" s="72"/>
      <c r="T11" s="77" t="str">
        <f>+R11</f>
        <v>พันบาท</v>
      </c>
      <c r="U11" s="72"/>
      <c r="V11" s="77" t="str">
        <f>+T11</f>
        <v>พันบาท</v>
      </c>
      <c r="W11" s="72"/>
      <c r="X11" s="77" t="str">
        <f>+V11</f>
        <v>พันบาท</v>
      </c>
      <c r="Y11" s="72"/>
      <c r="Z11" s="77" t="str">
        <f>+X11</f>
        <v>พันบาท</v>
      </c>
    </row>
    <row r="12" spans="1:26" s="67" customFormat="1" ht="8.1" customHeight="1">
      <c r="D12" s="73"/>
      <c r="E12" s="72"/>
      <c r="F12" s="73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2"/>
      <c r="R12" s="73"/>
      <c r="S12" s="72"/>
      <c r="T12" s="73"/>
      <c r="U12" s="72"/>
      <c r="V12" s="73"/>
      <c r="W12" s="72"/>
      <c r="X12" s="73"/>
      <c r="Y12" s="72"/>
      <c r="Z12" s="73"/>
    </row>
    <row r="13" spans="1:26" s="67" customFormat="1" ht="20.100000000000001" customHeight="1">
      <c r="A13" s="78" t="s">
        <v>207</v>
      </c>
      <c r="D13" s="79">
        <v>12387366</v>
      </c>
      <c r="E13" s="80"/>
      <c r="F13" s="79">
        <v>5712665</v>
      </c>
      <c r="G13" s="80"/>
      <c r="H13" s="79">
        <v>2048158</v>
      </c>
      <c r="I13" s="79"/>
      <c r="J13" s="79">
        <v>-228892</v>
      </c>
      <c r="K13" s="79"/>
      <c r="L13" s="79">
        <v>-352419</v>
      </c>
      <c r="M13" s="79"/>
      <c r="N13" s="79">
        <v>35095</v>
      </c>
      <c r="O13" s="79"/>
      <c r="P13" s="79">
        <v>-116488</v>
      </c>
      <c r="Q13" s="80"/>
      <c r="R13" s="79">
        <v>-270072</v>
      </c>
      <c r="S13" s="80"/>
      <c r="T13" s="79">
        <f>SUM(H13:R13)</f>
        <v>1115382</v>
      </c>
      <c r="U13" s="80"/>
      <c r="V13" s="79">
        <v>397800</v>
      </c>
      <c r="W13" s="80"/>
      <c r="X13" s="79">
        <v>5675063</v>
      </c>
      <c r="Y13" s="80"/>
      <c r="Z13" s="79">
        <f>D13+F13+T13+V13+X13</f>
        <v>25288276</v>
      </c>
    </row>
    <row r="14" spans="1:26" s="67" customFormat="1" ht="20.100000000000001" customHeight="1">
      <c r="A14" s="81" t="s">
        <v>230</v>
      </c>
      <c r="D14" s="79">
        <v>0</v>
      </c>
      <c r="E14" s="80"/>
      <c r="F14" s="79">
        <v>0</v>
      </c>
      <c r="G14" s="80"/>
      <c r="H14" s="79">
        <f>'PL 5-6'!H71</f>
        <v>-4737</v>
      </c>
      <c r="I14" s="79"/>
      <c r="J14" s="79">
        <f>'PL 5-6'!H72</f>
        <v>0</v>
      </c>
      <c r="K14" s="79"/>
      <c r="L14" s="79">
        <f>'PL 5-6'!H59</f>
        <v>92773</v>
      </c>
      <c r="M14" s="79"/>
      <c r="N14" s="79">
        <f>'PL 5-6'!H60</f>
        <v>-14201</v>
      </c>
      <c r="O14" s="79"/>
      <c r="P14" s="79">
        <f>'PL 5-6'!H62</f>
        <v>30573</v>
      </c>
      <c r="Q14" s="80"/>
      <c r="R14" s="79">
        <f>'PL 5-6'!H64+'PL 5-6'!H74</f>
        <v>-23721</v>
      </c>
      <c r="S14" s="80"/>
      <c r="T14" s="79">
        <f>SUM(H14:R14)</f>
        <v>80687</v>
      </c>
      <c r="U14" s="80"/>
      <c r="V14" s="79">
        <v>0</v>
      </c>
      <c r="W14" s="80"/>
      <c r="X14" s="79">
        <f>'PL 5-6'!H85</f>
        <v>-119342</v>
      </c>
      <c r="Y14" s="80"/>
      <c r="Z14" s="79">
        <f t="shared" ref="Z14:Z15" si="0">D14+F14+T14+V14+X14</f>
        <v>-38655</v>
      </c>
    </row>
    <row r="15" spans="1:26" s="67" customFormat="1" ht="20.100000000000001" customHeight="1">
      <c r="A15" s="81" t="s">
        <v>98</v>
      </c>
      <c r="D15" s="82">
        <v>0</v>
      </c>
      <c r="E15" s="80"/>
      <c r="F15" s="82">
        <v>0</v>
      </c>
      <c r="G15" s="80"/>
      <c r="H15" s="82">
        <v>0</v>
      </c>
      <c r="I15" s="79"/>
      <c r="J15" s="82">
        <v>0</v>
      </c>
      <c r="K15" s="79"/>
      <c r="L15" s="82">
        <v>0</v>
      </c>
      <c r="M15" s="79"/>
      <c r="N15" s="82">
        <v>0</v>
      </c>
      <c r="O15" s="79"/>
      <c r="P15" s="82">
        <v>0</v>
      </c>
      <c r="Q15" s="80"/>
      <c r="R15" s="82">
        <v>0</v>
      </c>
      <c r="S15" s="80"/>
      <c r="T15" s="82">
        <f>SUM(H15:R15)</f>
        <v>0</v>
      </c>
      <c r="U15" s="80"/>
      <c r="V15" s="82">
        <v>0</v>
      </c>
      <c r="W15" s="80"/>
      <c r="X15" s="82">
        <f>-(H14+948)</f>
        <v>3789</v>
      </c>
      <c r="Y15" s="80"/>
      <c r="Z15" s="82">
        <f t="shared" si="0"/>
        <v>3789</v>
      </c>
    </row>
    <row r="16" spans="1:26" s="67" customFormat="1" ht="8.1" customHeight="1">
      <c r="A16" s="96"/>
      <c r="D16" s="79"/>
      <c r="E16" s="80"/>
      <c r="F16" s="79"/>
      <c r="G16" s="80"/>
      <c r="H16" s="79"/>
      <c r="I16" s="79"/>
      <c r="J16" s="79"/>
      <c r="K16" s="79"/>
      <c r="L16" s="79"/>
      <c r="M16" s="79"/>
      <c r="N16" s="79"/>
      <c r="O16" s="79"/>
      <c r="P16" s="79"/>
      <c r="Q16" s="80"/>
      <c r="R16" s="79"/>
      <c r="S16" s="80"/>
      <c r="T16" s="79"/>
      <c r="U16" s="80"/>
      <c r="V16" s="79"/>
      <c r="W16" s="80"/>
      <c r="X16" s="79"/>
      <c r="Y16" s="80"/>
      <c r="Z16" s="79"/>
    </row>
    <row r="17" spans="1:28" s="67" customFormat="1" ht="20.100000000000001" customHeight="1" thickBot="1">
      <c r="A17" s="83" t="s">
        <v>208</v>
      </c>
      <c r="D17" s="84">
        <f>SUM(D13:D15)</f>
        <v>12387366</v>
      </c>
      <c r="E17" s="80"/>
      <c r="F17" s="84">
        <f>SUM(F13:F15)</f>
        <v>5712665</v>
      </c>
      <c r="G17" s="80"/>
      <c r="H17" s="84">
        <f>SUM(H13:H14)</f>
        <v>2043421</v>
      </c>
      <c r="I17" s="79"/>
      <c r="J17" s="84">
        <f>SUM(J13:J15)</f>
        <v>-228892</v>
      </c>
      <c r="K17" s="79"/>
      <c r="L17" s="84">
        <f>SUM(L13:L15)</f>
        <v>-259646</v>
      </c>
      <c r="M17" s="79"/>
      <c r="N17" s="84">
        <f>SUM(N13:N15)</f>
        <v>20894</v>
      </c>
      <c r="O17" s="79"/>
      <c r="P17" s="84">
        <f>SUM(P13:P15)</f>
        <v>-85915</v>
      </c>
      <c r="Q17" s="80"/>
      <c r="R17" s="84">
        <f>SUM(R13:R15)</f>
        <v>-293793</v>
      </c>
      <c r="S17" s="80"/>
      <c r="T17" s="84">
        <f>SUM(T13:T15)</f>
        <v>1196069</v>
      </c>
      <c r="U17" s="80"/>
      <c r="V17" s="84">
        <f>SUM(V13:V15)</f>
        <v>397800</v>
      </c>
      <c r="W17" s="80"/>
      <c r="X17" s="84">
        <f>SUM(X13:X15)</f>
        <v>5559510</v>
      </c>
      <c r="Y17" s="80"/>
      <c r="Z17" s="84">
        <f>SUM(Z13:Z15)</f>
        <v>25253410</v>
      </c>
      <c r="AB17" s="97"/>
    </row>
    <row r="18" spans="1:28" s="67" customFormat="1" ht="20.100000000000001" customHeight="1" thickTop="1">
      <c r="D18" s="73"/>
      <c r="E18" s="72"/>
      <c r="F18" s="73"/>
      <c r="G18" s="72"/>
      <c r="H18" s="73"/>
      <c r="I18" s="73"/>
      <c r="J18" s="73"/>
      <c r="K18" s="73"/>
      <c r="L18" s="73"/>
      <c r="M18" s="73"/>
      <c r="N18" s="73"/>
      <c r="O18" s="73"/>
      <c r="P18" s="73"/>
      <c r="Q18" s="72"/>
      <c r="R18" s="73"/>
      <c r="S18" s="72"/>
      <c r="T18" s="73"/>
      <c r="U18" s="72"/>
      <c r="V18" s="73"/>
      <c r="W18" s="72"/>
      <c r="X18" s="73"/>
      <c r="Y18" s="72"/>
      <c r="Z18" s="73"/>
    </row>
    <row r="19" spans="1:28" ht="20.100000000000001" customHeight="1">
      <c r="A19" s="78" t="s">
        <v>180</v>
      </c>
      <c r="D19" s="85">
        <v>12387366</v>
      </c>
      <c r="E19" s="85"/>
      <c r="F19" s="85">
        <v>5712665</v>
      </c>
      <c r="G19" s="79"/>
      <c r="H19" s="85">
        <v>969953</v>
      </c>
      <c r="I19" s="85"/>
      <c r="J19" s="85">
        <v>-210798</v>
      </c>
      <c r="K19" s="85"/>
      <c r="L19" s="85">
        <v>291737</v>
      </c>
      <c r="M19" s="85"/>
      <c r="N19" s="85">
        <v>36302</v>
      </c>
      <c r="O19" s="85"/>
      <c r="P19" s="85">
        <v>-174934</v>
      </c>
      <c r="Q19" s="79"/>
      <c r="R19" s="85">
        <v>-175192</v>
      </c>
      <c r="S19" s="79"/>
      <c r="T19" s="85">
        <f>SUM(H19:R19)</f>
        <v>737068</v>
      </c>
      <c r="U19" s="79"/>
      <c r="V19" s="85">
        <v>365950</v>
      </c>
      <c r="W19" s="79"/>
      <c r="X19" s="85">
        <v>7113574</v>
      </c>
      <c r="Y19" s="79"/>
      <c r="Z19" s="85">
        <f>SUM(D19:F19,T19,V19:X19)</f>
        <v>26316623</v>
      </c>
    </row>
    <row r="20" spans="1:28" s="98" customFormat="1" ht="20.100000000000001" customHeight="1">
      <c r="A20" s="81" t="s">
        <v>230</v>
      </c>
      <c r="D20" s="85" t="s">
        <v>116</v>
      </c>
      <c r="E20" s="85"/>
      <c r="F20" s="85" t="s">
        <v>116</v>
      </c>
      <c r="G20" s="79"/>
      <c r="H20" s="85">
        <f>'PL 5-6'!J71</f>
        <v>-3904</v>
      </c>
      <c r="I20" s="85"/>
      <c r="J20" s="85">
        <f>'PL 5-6'!J72</f>
        <v>0</v>
      </c>
      <c r="K20" s="85"/>
      <c r="L20" s="85">
        <f>'PL 5-6'!J59</f>
        <v>118142</v>
      </c>
      <c r="M20" s="85"/>
      <c r="N20" s="85">
        <f>'PL 5-6'!J60</f>
        <v>-4750</v>
      </c>
      <c r="O20" s="85"/>
      <c r="P20" s="85">
        <f>'PL 5-6'!J62</f>
        <v>-2530</v>
      </c>
      <c r="Q20" s="85"/>
      <c r="R20" s="85">
        <f>'PL 5-6'!J64+'PL 5-6'!J74</f>
        <v>-22341</v>
      </c>
      <c r="S20" s="85"/>
      <c r="T20" s="85">
        <f>SUM(H20:R20)</f>
        <v>84617</v>
      </c>
      <c r="U20" s="85"/>
      <c r="V20" s="85" t="s">
        <v>116</v>
      </c>
      <c r="W20" s="85"/>
      <c r="X20" s="85">
        <f>'PL 5-6'!J85</f>
        <v>170849</v>
      </c>
      <c r="Y20" s="79"/>
      <c r="Z20" s="85">
        <f>SUM(D20:F20,T20,V20:X20)</f>
        <v>255466</v>
      </c>
      <c r="AA20" s="99"/>
    </row>
    <row r="21" spans="1:28" s="98" customFormat="1" ht="20.100000000000001" customHeight="1">
      <c r="A21" s="81" t="s">
        <v>98</v>
      </c>
      <c r="D21" s="86" t="s">
        <v>116</v>
      </c>
      <c r="E21" s="85"/>
      <c r="F21" s="86" t="s">
        <v>116</v>
      </c>
      <c r="G21" s="79"/>
      <c r="H21" s="86">
        <v>0</v>
      </c>
      <c r="I21" s="85"/>
      <c r="J21" s="86">
        <v>0</v>
      </c>
      <c r="K21" s="85"/>
      <c r="L21" s="86" t="s">
        <v>116</v>
      </c>
      <c r="M21" s="85"/>
      <c r="N21" s="86">
        <v>0</v>
      </c>
      <c r="O21" s="85"/>
      <c r="P21" s="86">
        <v>0</v>
      </c>
      <c r="Q21" s="85"/>
      <c r="R21" s="86" t="s">
        <v>116</v>
      </c>
      <c r="S21" s="85"/>
      <c r="T21" s="86">
        <f>SUM(H21:R21)</f>
        <v>0</v>
      </c>
      <c r="U21" s="85"/>
      <c r="V21" s="86" t="s">
        <v>116</v>
      </c>
      <c r="W21" s="85"/>
      <c r="X21" s="86">
        <f>-(H20+781)</f>
        <v>3123</v>
      </c>
      <c r="Y21" s="79"/>
      <c r="Z21" s="86">
        <f>SUM(D21:F21,T21,V21:X21)</f>
        <v>3123</v>
      </c>
      <c r="AA21" s="99"/>
    </row>
    <row r="22" spans="1:28" s="96" customFormat="1" ht="8.1" customHeight="1"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99"/>
      <c r="AB22" s="98"/>
    </row>
    <row r="23" spans="1:28" ht="20.100000000000001" customHeight="1" thickBot="1">
      <c r="A23" s="83" t="s">
        <v>181</v>
      </c>
      <c r="D23" s="100">
        <f>SUM(D19:D22)</f>
        <v>12387366</v>
      </c>
      <c r="E23" s="85"/>
      <c r="F23" s="100">
        <f>SUM(F19:F22)</f>
        <v>5712665</v>
      </c>
      <c r="G23" s="79"/>
      <c r="H23" s="100">
        <f>SUM(H19:H22)</f>
        <v>966049</v>
      </c>
      <c r="I23" s="101"/>
      <c r="J23" s="100">
        <f>SUM(J19:J22)</f>
        <v>-210798</v>
      </c>
      <c r="K23" s="101"/>
      <c r="L23" s="100">
        <f>SUM(L19:L22)</f>
        <v>409879</v>
      </c>
      <c r="M23" s="101"/>
      <c r="N23" s="100">
        <f>SUM(N19:N22)</f>
        <v>31552</v>
      </c>
      <c r="O23" s="101"/>
      <c r="P23" s="100">
        <f>SUM(P19:P22)</f>
        <v>-177464</v>
      </c>
      <c r="Q23" s="79"/>
      <c r="R23" s="100">
        <f>SUM(R19:R22)</f>
        <v>-197533</v>
      </c>
      <c r="S23" s="79"/>
      <c r="T23" s="100">
        <f>SUM(T19:T22)</f>
        <v>821685</v>
      </c>
      <c r="U23" s="79"/>
      <c r="V23" s="100">
        <f>SUM(V19:V22)</f>
        <v>365950</v>
      </c>
      <c r="W23" s="79"/>
      <c r="X23" s="100">
        <f>SUM(X19:X22)</f>
        <v>7287546</v>
      </c>
      <c r="Y23" s="79"/>
      <c r="Z23" s="100">
        <f>SUM(Z19:Z22)</f>
        <v>26575212</v>
      </c>
      <c r="AA23" s="99"/>
      <c r="AB23" s="98"/>
    </row>
    <row r="24" spans="1:28" ht="20.100000000000001" customHeight="1" thickTop="1">
      <c r="A24" s="83"/>
      <c r="D24" s="101"/>
      <c r="E24" s="85"/>
      <c r="F24" s="101"/>
      <c r="G24" s="79"/>
      <c r="H24" s="101"/>
      <c r="I24" s="101"/>
      <c r="J24" s="101"/>
      <c r="K24" s="101"/>
      <c r="L24" s="101"/>
      <c r="M24" s="101"/>
      <c r="N24" s="101"/>
      <c r="O24" s="101"/>
      <c r="P24" s="101"/>
      <c r="Q24" s="79"/>
      <c r="R24" s="101"/>
      <c r="S24" s="79"/>
      <c r="T24" s="101"/>
      <c r="U24" s="79"/>
      <c r="V24" s="101"/>
      <c r="W24" s="79"/>
      <c r="X24" s="101"/>
      <c r="Y24" s="79"/>
      <c r="Z24" s="101"/>
      <c r="AA24" s="99"/>
      <c r="AB24" s="98"/>
    </row>
    <row r="25" spans="1:28" ht="20.100000000000001" customHeight="1">
      <c r="A25" s="83"/>
      <c r="D25" s="101"/>
      <c r="E25" s="85"/>
      <c r="F25" s="101"/>
      <c r="G25" s="79"/>
      <c r="H25" s="101"/>
      <c r="I25" s="101"/>
      <c r="J25" s="101"/>
      <c r="K25" s="101"/>
      <c r="L25" s="101"/>
      <c r="M25" s="101"/>
      <c r="N25" s="101"/>
      <c r="O25" s="101"/>
      <c r="P25" s="101"/>
      <c r="Q25" s="79"/>
      <c r="R25" s="101"/>
      <c r="S25" s="79"/>
      <c r="T25" s="101"/>
      <c r="U25" s="79"/>
      <c r="V25" s="101"/>
      <c r="W25" s="79"/>
      <c r="X25" s="101"/>
      <c r="Y25" s="79"/>
      <c r="Z25" s="101"/>
      <c r="AA25" s="99"/>
      <c r="AB25" s="98"/>
    </row>
    <row r="26" spans="1:28" ht="20.100000000000001" customHeight="1">
      <c r="A26" s="83"/>
      <c r="D26" s="101"/>
      <c r="E26" s="85"/>
      <c r="F26" s="101"/>
      <c r="G26" s="79"/>
      <c r="H26" s="101"/>
      <c r="I26" s="101"/>
      <c r="J26" s="101"/>
      <c r="K26" s="101"/>
      <c r="L26" s="101"/>
      <c r="M26" s="101"/>
      <c r="N26" s="101"/>
      <c r="O26" s="101"/>
      <c r="P26" s="101"/>
      <c r="Q26" s="79"/>
      <c r="R26" s="101"/>
      <c r="S26" s="79"/>
      <c r="T26" s="101"/>
      <c r="U26" s="79"/>
      <c r="V26" s="101"/>
      <c r="W26" s="79"/>
      <c r="X26" s="101"/>
      <c r="Y26" s="79"/>
      <c r="Z26" s="101"/>
      <c r="AA26" s="99"/>
      <c r="AB26" s="98"/>
    </row>
    <row r="27" spans="1:28" ht="20.100000000000001" customHeight="1">
      <c r="A27" s="83"/>
      <c r="D27" s="101"/>
      <c r="E27" s="85"/>
      <c r="F27" s="101"/>
      <c r="G27" s="79"/>
      <c r="H27" s="101"/>
      <c r="I27" s="101"/>
      <c r="J27" s="101"/>
      <c r="K27" s="101"/>
      <c r="L27" s="101"/>
      <c r="M27" s="101"/>
      <c r="N27" s="101"/>
      <c r="O27" s="101"/>
      <c r="P27" s="101"/>
      <c r="Q27" s="79"/>
      <c r="R27" s="101"/>
      <c r="S27" s="79"/>
      <c r="T27" s="101"/>
      <c r="U27" s="79"/>
      <c r="V27" s="101"/>
      <c r="W27" s="79"/>
      <c r="X27" s="101"/>
      <c r="Y27" s="79"/>
      <c r="Z27" s="101"/>
      <c r="AA27" s="99"/>
      <c r="AB27" s="98"/>
    </row>
    <row r="28" spans="1:28" ht="20.100000000000001" customHeight="1">
      <c r="A28" s="83"/>
      <c r="D28" s="101"/>
      <c r="E28" s="85"/>
      <c r="F28" s="101"/>
      <c r="G28" s="79"/>
      <c r="H28" s="101"/>
      <c r="I28" s="101"/>
      <c r="J28" s="101"/>
      <c r="K28" s="101"/>
      <c r="L28" s="101"/>
      <c r="M28" s="101"/>
      <c r="N28" s="101"/>
      <c r="O28" s="101"/>
      <c r="P28" s="101"/>
      <c r="Q28" s="79"/>
      <c r="R28" s="101"/>
      <c r="S28" s="79"/>
      <c r="T28" s="101"/>
      <c r="U28" s="79"/>
      <c r="V28" s="101"/>
      <c r="W28" s="79"/>
      <c r="X28" s="101"/>
      <c r="Y28" s="79"/>
      <c r="Z28" s="101"/>
      <c r="AA28" s="99"/>
      <c r="AB28" s="98"/>
    </row>
    <row r="29" spans="1:28" ht="20.100000000000001" customHeight="1">
      <c r="A29" s="83"/>
      <c r="D29" s="101"/>
      <c r="E29" s="85"/>
      <c r="F29" s="101"/>
      <c r="G29" s="79"/>
      <c r="H29" s="101"/>
      <c r="I29" s="101"/>
      <c r="J29" s="101"/>
      <c r="K29" s="101"/>
      <c r="L29" s="101"/>
      <c r="M29" s="101"/>
      <c r="N29" s="101"/>
      <c r="O29" s="101"/>
      <c r="P29" s="101"/>
      <c r="Q29" s="79"/>
      <c r="R29" s="101"/>
      <c r="S29" s="79"/>
      <c r="T29" s="101"/>
      <c r="U29" s="79"/>
      <c r="V29" s="101"/>
      <c r="W29" s="79"/>
      <c r="X29" s="101"/>
      <c r="Y29" s="79"/>
      <c r="Z29" s="101"/>
      <c r="AA29" s="99"/>
      <c r="AB29" s="98"/>
    </row>
    <row r="30" spans="1:28" ht="20.100000000000001" customHeight="1">
      <c r="A30" s="83"/>
      <c r="D30" s="101"/>
      <c r="E30" s="85"/>
      <c r="F30" s="101"/>
      <c r="G30" s="79"/>
      <c r="H30" s="101"/>
      <c r="I30" s="101"/>
      <c r="J30" s="101"/>
      <c r="K30" s="101"/>
      <c r="L30" s="101"/>
      <c r="M30" s="101"/>
      <c r="N30" s="101"/>
      <c r="O30" s="101"/>
      <c r="P30" s="101"/>
      <c r="Q30" s="79"/>
      <c r="R30" s="101"/>
      <c r="S30" s="79"/>
      <c r="T30" s="101"/>
      <c r="U30" s="79"/>
      <c r="V30" s="101"/>
      <c r="W30" s="79"/>
      <c r="X30" s="101"/>
      <c r="Y30" s="79"/>
      <c r="Z30" s="101"/>
      <c r="AA30" s="99"/>
      <c r="AB30" s="98"/>
    </row>
    <row r="31" spans="1:28" ht="20.100000000000001" customHeight="1">
      <c r="A31" s="83"/>
      <c r="D31" s="101"/>
      <c r="E31" s="85"/>
      <c r="F31" s="101"/>
      <c r="G31" s="79"/>
      <c r="H31" s="101"/>
      <c r="I31" s="101"/>
      <c r="J31" s="101"/>
      <c r="K31" s="101"/>
      <c r="L31" s="101"/>
      <c r="M31" s="101"/>
      <c r="N31" s="101"/>
      <c r="O31" s="101"/>
      <c r="P31" s="101"/>
      <c r="Q31" s="79"/>
      <c r="R31" s="101"/>
      <c r="S31" s="79"/>
      <c r="T31" s="101"/>
      <c r="U31" s="79"/>
      <c r="V31" s="101"/>
      <c r="W31" s="79"/>
      <c r="X31" s="101"/>
      <c r="Y31" s="79"/>
      <c r="Z31" s="101"/>
      <c r="AA31" s="99"/>
      <c r="AB31" s="98"/>
    </row>
    <row r="32" spans="1:28" ht="20.100000000000001" customHeight="1">
      <c r="A32" s="83"/>
      <c r="D32" s="101"/>
      <c r="E32" s="85"/>
      <c r="F32" s="101"/>
      <c r="G32" s="79"/>
      <c r="H32" s="101"/>
      <c r="I32" s="101"/>
      <c r="J32" s="101"/>
      <c r="K32" s="101"/>
      <c r="L32" s="101"/>
      <c r="M32" s="101"/>
      <c r="N32" s="101"/>
      <c r="O32" s="101"/>
      <c r="P32" s="101"/>
      <c r="Q32" s="79"/>
      <c r="R32" s="101"/>
      <c r="S32" s="79"/>
      <c r="T32" s="101"/>
      <c r="U32" s="79"/>
      <c r="V32" s="101"/>
      <c r="W32" s="79"/>
      <c r="X32" s="101"/>
      <c r="Y32" s="79"/>
      <c r="Z32" s="101"/>
      <c r="AA32" s="99"/>
      <c r="AB32" s="98"/>
    </row>
    <row r="33" spans="1:28" ht="20.100000000000001" customHeight="1">
      <c r="A33" s="83"/>
      <c r="D33" s="101"/>
      <c r="E33" s="85"/>
      <c r="F33" s="101"/>
      <c r="G33" s="79"/>
      <c r="H33" s="101"/>
      <c r="I33" s="101"/>
      <c r="J33" s="101"/>
      <c r="K33" s="101"/>
      <c r="L33" s="101"/>
      <c r="M33" s="101"/>
      <c r="N33" s="101"/>
      <c r="O33" s="101"/>
      <c r="P33" s="101"/>
      <c r="Q33" s="79"/>
      <c r="R33" s="101"/>
      <c r="S33" s="79"/>
      <c r="T33" s="101"/>
      <c r="U33" s="79"/>
      <c r="V33" s="101"/>
      <c r="W33" s="79"/>
      <c r="X33" s="101"/>
      <c r="Y33" s="79"/>
      <c r="Z33" s="101"/>
      <c r="AA33" s="99"/>
      <c r="AB33" s="98"/>
    </row>
    <row r="34" spans="1:28" ht="20.100000000000001" customHeight="1">
      <c r="A34" s="83"/>
      <c r="D34" s="101"/>
      <c r="E34" s="85"/>
      <c r="F34" s="101"/>
      <c r="G34" s="79"/>
      <c r="H34" s="101"/>
      <c r="I34" s="101"/>
      <c r="J34" s="101"/>
      <c r="K34" s="101"/>
      <c r="L34" s="101"/>
      <c r="M34" s="101"/>
      <c r="N34" s="101"/>
      <c r="O34" s="101"/>
      <c r="P34" s="101"/>
      <c r="Q34" s="79"/>
      <c r="R34" s="101"/>
      <c r="S34" s="79"/>
      <c r="T34" s="101"/>
      <c r="U34" s="79"/>
      <c r="V34" s="101"/>
      <c r="W34" s="79"/>
      <c r="X34" s="101"/>
      <c r="Y34" s="79"/>
      <c r="Z34" s="101"/>
      <c r="AA34" s="99"/>
      <c r="AB34" s="98"/>
    </row>
    <row r="35" spans="1:28" ht="12.75" customHeight="1">
      <c r="A35" s="83"/>
      <c r="D35" s="101"/>
      <c r="E35" s="85"/>
      <c r="F35" s="101"/>
      <c r="G35" s="79"/>
      <c r="H35" s="101"/>
      <c r="I35" s="101"/>
      <c r="J35" s="101"/>
      <c r="K35" s="101"/>
      <c r="L35" s="101"/>
      <c r="M35" s="101"/>
      <c r="N35" s="101"/>
      <c r="O35" s="101"/>
      <c r="P35" s="101"/>
      <c r="Q35" s="79"/>
      <c r="R35" s="101"/>
      <c r="S35" s="79"/>
      <c r="T35" s="101"/>
      <c r="U35" s="79"/>
      <c r="V35" s="101"/>
      <c r="W35" s="79"/>
      <c r="X35" s="101"/>
      <c r="Y35" s="79"/>
      <c r="Z35" s="101"/>
      <c r="AA35" s="99"/>
      <c r="AB35" s="98"/>
    </row>
    <row r="36" spans="1:28" ht="20.100000000000001" customHeight="1">
      <c r="A36" s="83"/>
      <c r="D36" s="101"/>
      <c r="E36" s="85"/>
      <c r="F36" s="101"/>
      <c r="G36" s="79"/>
      <c r="H36" s="101"/>
      <c r="I36" s="101"/>
      <c r="J36" s="101"/>
      <c r="K36" s="101"/>
      <c r="L36" s="101"/>
      <c r="M36" s="101"/>
      <c r="N36" s="101"/>
      <c r="O36" s="101"/>
      <c r="P36" s="101"/>
      <c r="Q36" s="79"/>
      <c r="R36" s="101"/>
      <c r="S36" s="79"/>
      <c r="T36" s="101"/>
      <c r="U36" s="79"/>
      <c r="V36" s="101"/>
      <c r="W36" s="79"/>
      <c r="X36" s="101"/>
      <c r="Y36" s="79"/>
      <c r="Z36" s="101"/>
      <c r="AA36" s="99"/>
      <c r="AB36" s="98"/>
    </row>
    <row r="37" spans="1:28" ht="17.25" customHeight="1">
      <c r="A37" s="83"/>
      <c r="D37" s="101"/>
      <c r="E37" s="85"/>
      <c r="F37" s="101"/>
      <c r="G37" s="79"/>
      <c r="H37" s="101"/>
      <c r="I37" s="101"/>
      <c r="J37" s="101"/>
      <c r="K37" s="101"/>
      <c r="L37" s="101"/>
      <c r="M37" s="101"/>
      <c r="N37" s="101"/>
      <c r="O37" s="101"/>
      <c r="P37" s="101"/>
      <c r="Q37" s="79"/>
      <c r="R37" s="101"/>
      <c r="S37" s="79"/>
      <c r="T37" s="101"/>
      <c r="U37" s="79"/>
      <c r="V37" s="101"/>
      <c r="W37" s="79"/>
      <c r="X37" s="101"/>
      <c r="Y37" s="79"/>
      <c r="Z37" s="101"/>
      <c r="AA37" s="99"/>
      <c r="AB37" s="98"/>
    </row>
    <row r="38" spans="1:28" ht="20.100000000000001" customHeight="1">
      <c r="A38" s="88" t="str">
        <f>'BS2-4'!A46</f>
        <v>หมายเหตุประกอบข้อมูลทางการเงินระหว่างกาลในหน้า 12 ถึง 66 เป็นส่วนหนึ่งของข้อมูลทางการเงินระหว่างกาลนี้</v>
      </c>
      <c r="B38" s="89"/>
      <c r="C38" s="89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spans="1:28" ht="20.100000000000001" customHeight="1">
      <c r="Z39" s="80">
        <v>8</v>
      </c>
    </row>
    <row r="67" spans="11:26" ht="20.100000000000001" customHeight="1"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</row>
    <row r="68" spans="11:26" ht="20.100000000000001" customHeight="1"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</row>
    <row r="74" spans="11:26" ht="20.100000000000001" customHeight="1"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</row>
    <row r="75" spans="11:26" ht="20.100000000000001" customHeight="1"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</row>
    <row r="77" spans="11:26" ht="20.100000000000001" customHeight="1"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</row>
    <row r="78" spans="11:26" ht="20.100000000000001" customHeight="1"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</row>
    <row r="82" spans="11:26" ht="20.100000000000001" customHeight="1"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</row>
    <row r="84" spans="11:26" ht="20.100000000000001" customHeight="1"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</row>
    <row r="85" spans="11:26" ht="20.100000000000001" customHeight="1"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</row>
    <row r="89" spans="11:26" ht="20.100000000000001" customHeight="1"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</row>
    <row r="90" spans="11:26" ht="20.100000000000001" customHeight="1"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</row>
    <row r="91" spans="11:26" ht="20.100000000000001" customHeight="1"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</row>
    <row r="92" spans="11:26" ht="20.100000000000001" customHeight="1"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</row>
    <row r="94" spans="11:26" ht="20.100000000000001" customHeight="1"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133" spans="4:26" ht="20.100000000000001" customHeight="1">
      <c r="D133" s="62"/>
      <c r="E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</row>
  </sheetData>
  <mergeCells count="5">
    <mergeCell ref="A1:K1"/>
    <mergeCell ref="A2:Z2"/>
    <mergeCell ref="A3:Z3"/>
    <mergeCell ref="D5:Z5"/>
    <mergeCell ref="H6:T6"/>
  </mergeCells>
  <pageMargins left="0.8" right="0.8" top="0.5" bottom="0.4" header="0.49" footer="0.4"/>
  <pageSetup paperSize="9" scale="75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topLeftCell="A82" zoomScaleNormal="100" workbookViewId="0">
      <selection activeCell="K13" sqref="K13"/>
    </sheetView>
  </sheetViews>
  <sheetFormatPr defaultColWidth="9.375" defaultRowHeight="17.100000000000001" customHeight="1"/>
  <cols>
    <col min="1" max="1" width="39.125" style="117" customWidth="1"/>
    <col min="2" max="2" width="4.125" style="4" customWidth="1"/>
    <col min="3" max="3" width="10.625" style="116" customWidth="1"/>
    <col min="4" max="4" width="0.625" style="116" customWidth="1"/>
    <col min="5" max="5" width="10.625" style="116" customWidth="1"/>
    <col min="6" max="6" width="0.625" style="116" customWidth="1"/>
    <col min="7" max="7" width="10.625" style="116" customWidth="1"/>
    <col min="8" max="8" width="0.625" style="116" customWidth="1"/>
    <col min="9" max="9" width="10.625" style="116" customWidth="1"/>
    <col min="10" max="210" width="9.375" style="4"/>
    <col min="211" max="211" width="32.625" style="4" customWidth="1"/>
    <col min="212" max="213" width="4.5" style="4" customWidth="1"/>
    <col min="214" max="214" width="10.75" style="4" customWidth="1"/>
    <col min="215" max="215" width="0.625" style="4" customWidth="1"/>
    <col min="216" max="216" width="10.75" style="4" customWidth="1"/>
    <col min="217" max="217" width="0.625" style="4" customWidth="1"/>
    <col min="218" max="218" width="10.75" style="4" customWidth="1"/>
    <col min="219" max="219" width="0.625" style="4" customWidth="1"/>
    <col min="220" max="220" width="10.75" style="4" customWidth="1"/>
    <col min="221" max="466" width="9.375" style="4"/>
    <col min="467" max="467" width="32.625" style="4" customWidth="1"/>
    <col min="468" max="469" width="4.5" style="4" customWidth="1"/>
    <col min="470" max="470" width="10.75" style="4" customWidth="1"/>
    <col min="471" max="471" width="0.625" style="4" customWidth="1"/>
    <col min="472" max="472" width="10.75" style="4" customWidth="1"/>
    <col min="473" max="473" width="0.625" style="4" customWidth="1"/>
    <col min="474" max="474" width="10.75" style="4" customWidth="1"/>
    <col min="475" max="475" width="0.625" style="4" customWidth="1"/>
    <col min="476" max="476" width="10.75" style="4" customWidth="1"/>
    <col min="477" max="722" width="9.375" style="4"/>
    <col min="723" max="723" width="32.625" style="4" customWidth="1"/>
    <col min="724" max="725" width="4.5" style="4" customWidth="1"/>
    <col min="726" max="726" width="10.75" style="4" customWidth="1"/>
    <col min="727" max="727" width="0.625" style="4" customWidth="1"/>
    <col min="728" max="728" width="10.75" style="4" customWidth="1"/>
    <col min="729" max="729" width="0.625" style="4" customWidth="1"/>
    <col min="730" max="730" width="10.75" style="4" customWidth="1"/>
    <col min="731" max="731" width="0.625" style="4" customWidth="1"/>
    <col min="732" max="732" width="10.75" style="4" customWidth="1"/>
    <col min="733" max="978" width="9.375" style="4"/>
    <col min="979" max="979" width="32.625" style="4" customWidth="1"/>
    <col min="980" max="981" width="4.5" style="4" customWidth="1"/>
    <col min="982" max="982" width="10.75" style="4" customWidth="1"/>
    <col min="983" max="983" width="0.625" style="4" customWidth="1"/>
    <col min="984" max="984" width="10.75" style="4" customWidth="1"/>
    <col min="985" max="985" width="0.625" style="4" customWidth="1"/>
    <col min="986" max="986" width="10.75" style="4" customWidth="1"/>
    <col min="987" max="987" width="0.625" style="4" customWidth="1"/>
    <col min="988" max="988" width="10.75" style="4" customWidth="1"/>
    <col min="989" max="1234" width="9.375" style="4"/>
    <col min="1235" max="1235" width="32.625" style="4" customWidth="1"/>
    <col min="1236" max="1237" width="4.5" style="4" customWidth="1"/>
    <col min="1238" max="1238" width="10.75" style="4" customWidth="1"/>
    <col min="1239" max="1239" width="0.625" style="4" customWidth="1"/>
    <col min="1240" max="1240" width="10.75" style="4" customWidth="1"/>
    <col min="1241" max="1241" width="0.625" style="4" customWidth="1"/>
    <col min="1242" max="1242" width="10.75" style="4" customWidth="1"/>
    <col min="1243" max="1243" width="0.625" style="4" customWidth="1"/>
    <col min="1244" max="1244" width="10.75" style="4" customWidth="1"/>
    <col min="1245" max="1490" width="9.375" style="4"/>
    <col min="1491" max="1491" width="32.625" style="4" customWidth="1"/>
    <col min="1492" max="1493" width="4.5" style="4" customWidth="1"/>
    <col min="1494" max="1494" width="10.75" style="4" customWidth="1"/>
    <col min="1495" max="1495" width="0.625" style="4" customWidth="1"/>
    <col min="1496" max="1496" width="10.75" style="4" customWidth="1"/>
    <col min="1497" max="1497" width="0.625" style="4" customWidth="1"/>
    <col min="1498" max="1498" width="10.75" style="4" customWidth="1"/>
    <col min="1499" max="1499" width="0.625" style="4" customWidth="1"/>
    <col min="1500" max="1500" width="10.75" style="4" customWidth="1"/>
    <col min="1501" max="1746" width="9.375" style="4"/>
    <col min="1747" max="1747" width="32.625" style="4" customWidth="1"/>
    <col min="1748" max="1749" width="4.5" style="4" customWidth="1"/>
    <col min="1750" max="1750" width="10.75" style="4" customWidth="1"/>
    <col min="1751" max="1751" width="0.625" style="4" customWidth="1"/>
    <col min="1752" max="1752" width="10.75" style="4" customWidth="1"/>
    <col min="1753" max="1753" width="0.625" style="4" customWidth="1"/>
    <col min="1754" max="1754" width="10.75" style="4" customWidth="1"/>
    <col min="1755" max="1755" width="0.625" style="4" customWidth="1"/>
    <col min="1756" max="1756" width="10.75" style="4" customWidth="1"/>
    <col min="1757" max="2002" width="9.375" style="4"/>
    <col min="2003" max="2003" width="32.625" style="4" customWidth="1"/>
    <col min="2004" max="2005" width="4.5" style="4" customWidth="1"/>
    <col min="2006" max="2006" width="10.75" style="4" customWidth="1"/>
    <col min="2007" max="2007" width="0.625" style="4" customWidth="1"/>
    <col min="2008" max="2008" width="10.75" style="4" customWidth="1"/>
    <col min="2009" max="2009" width="0.625" style="4" customWidth="1"/>
    <col min="2010" max="2010" width="10.75" style="4" customWidth="1"/>
    <col min="2011" max="2011" width="0.625" style="4" customWidth="1"/>
    <col min="2012" max="2012" width="10.75" style="4" customWidth="1"/>
    <col min="2013" max="2258" width="9.375" style="4"/>
    <col min="2259" max="2259" width="32.625" style="4" customWidth="1"/>
    <col min="2260" max="2261" width="4.5" style="4" customWidth="1"/>
    <col min="2262" max="2262" width="10.75" style="4" customWidth="1"/>
    <col min="2263" max="2263" width="0.625" style="4" customWidth="1"/>
    <col min="2264" max="2264" width="10.75" style="4" customWidth="1"/>
    <col min="2265" max="2265" width="0.625" style="4" customWidth="1"/>
    <col min="2266" max="2266" width="10.75" style="4" customWidth="1"/>
    <col min="2267" max="2267" width="0.625" style="4" customWidth="1"/>
    <col min="2268" max="2268" width="10.75" style="4" customWidth="1"/>
    <col min="2269" max="2514" width="9.375" style="4"/>
    <col min="2515" max="2515" width="32.625" style="4" customWidth="1"/>
    <col min="2516" max="2517" width="4.5" style="4" customWidth="1"/>
    <col min="2518" max="2518" width="10.75" style="4" customWidth="1"/>
    <col min="2519" max="2519" width="0.625" style="4" customWidth="1"/>
    <col min="2520" max="2520" width="10.75" style="4" customWidth="1"/>
    <col min="2521" max="2521" width="0.625" style="4" customWidth="1"/>
    <col min="2522" max="2522" width="10.75" style="4" customWidth="1"/>
    <col min="2523" max="2523" width="0.625" style="4" customWidth="1"/>
    <col min="2524" max="2524" width="10.75" style="4" customWidth="1"/>
    <col min="2525" max="2770" width="9.375" style="4"/>
    <col min="2771" max="2771" width="32.625" style="4" customWidth="1"/>
    <col min="2772" max="2773" width="4.5" style="4" customWidth="1"/>
    <col min="2774" max="2774" width="10.75" style="4" customWidth="1"/>
    <col min="2775" max="2775" width="0.625" style="4" customWidth="1"/>
    <col min="2776" max="2776" width="10.75" style="4" customWidth="1"/>
    <col min="2777" max="2777" width="0.625" style="4" customWidth="1"/>
    <col min="2778" max="2778" width="10.75" style="4" customWidth="1"/>
    <col min="2779" max="2779" width="0.625" style="4" customWidth="1"/>
    <col min="2780" max="2780" width="10.75" style="4" customWidth="1"/>
    <col min="2781" max="3026" width="9.375" style="4"/>
    <col min="3027" max="3027" width="32.625" style="4" customWidth="1"/>
    <col min="3028" max="3029" width="4.5" style="4" customWidth="1"/>
    <col min="3030" max="3030" width="10.75" style="4" customWidth="1"/>
    <col min="3031" max="3031" width="0.625" style="4" customWidth="1"/>
    <col min="3032" max="3032" width="10.75" style="4" customWidth="1"/>
    <col min="3033" max="3033" width="0.625" style="4" customWidth="1"/>
    <col min="3034" max="3034" width="10.75" style="4" customWidth="1"/>
    <col min="3035" max="3035" width="0.625" style="4" customWidth="1"/>
    <col min="3036" max="3036" width="10.75" style="4" customWidth="1"/>
    <col min="3037" max="3282" width="9.375" style="4"/>
    <col min="3283" max="3283" width="32.625" style="4" customWidth="1"/>
    <col min="3284" max="3285" width="4.5" style="4" customWidth="1"/>
    <col min="3286" max="3286" width="10.75" style="4" customWidth="1"/>
    <col min="3287" max="3287" width="0.625" style="4" customWidth="1"/>
    <col min="3288" max="3288" width="10.75" style="4" customWidth="1"/>
    <col min="3289" max="3289" width="0.625" style="4" customWidth="1"/>
    <col min="3290" max="3290" width="10.75" style="4" customWidth="1"/>
    <col min="3291" max="3291" width="0.625" style="4" customWidth="1"/>
    <col min="3292" max="3292" width="10.75" style="4" customWidth="1"/>
    <col min="3293" max="3538" width="9.375" style="4"/>
    <col min="3539" max="3539" width="32.625" style="4" customWidth="1"/>
    <col min="3540" max="3541" width="4.5" style="4" customWidth="1"/>
    <col min="3542" max="3542" width="10.75" style="4" customWidth="1"/>
    <col min="3543" max="3543" width="0.625" style="4" customWidth="1"/>
    <col min="3544" max="3544" width="10.75" style="4" customWidth="1"/>
    <col min="3545" max="3545" width="0.625" style="4" customWidth="1"/>
    <col min="3546" max="3546" width="10.75" style="4" customWidth="1"/>
    <col min="3547" max="3547" width="0.625" style="4" customWidth="1"/>
    <col min="3548" max="3548" width="10.75" style="4" customWidth="1"/>
    <col min="3549" max="3794" width="9.375" style="4"/>
    <col min="3795" max="3795" width="32.625" style="4" customWidth="1"/>
    <col min="3796" max="3797" width="4.5" style="4" customWidth="1"/>
    <col min="3798" max="3798" width="10.75" style="4" customWidth="1"/>
    <col min="3799" max="3799" width="0.625" style="4" customWidth="1"/>
    <col min="3800" max="3800" width="10.75" style="4" customWidth="1"/>
    <col min="3801" max="3801" width="0.625" style="4" customWidth="1"/>
    <col min="3802" max="3802" width="10.75" style="4" customWidth="1"/>
    <col min="3803" max="3803" width="0.625" style="4" customWidth="1"/>
    <col min="3804" max="3804" width="10.75" style="4" customWidth="1"/>
    <col min="3805" max="4050" width="9.375" style="4"/>
    <col min="4051" max="4051" width="32.625" style="4" customWidth="1"/>
    <col min="4052" max="4053" width="4.5" style="4" customWidth="1"/>
    <col min="4054" max="4054" width="10.75" style="4" customWidth="1"/>
    <col min="4055" max="4055" width="0.625" style="4" customWidth="1"/>
    <col min="4056" max="4056" width="10.75" style="4" customWidth="1"/>
    <col min="4057" max="4057" width="0.625" style="4" customWidth="1"/>
    <col min="4058" max="4058" width="10.75" style="4" customWidth="1"/>
    <col min="4059" max="4059" width="0.625" style="4" customWidth="1"/>
    <col min="4060" max="4060" width="10.75" style="4" customWidth="1"/>
    <col min="4061" max="4306" width="9.375" style="4"/>
    <col min="4307" max="4307" width="32.625" style="4" customWidth="1"/>
    <col min="4308" max="4309" width="4.5" style="4" customWidth="1"/>
    <col min="4310" max="4310" width="10.75" style="4" customWidth="1"/>
    <col min="4311" max="4311" width="0.625" style="4" customWidth="1"/>
    <col min="4312" max="4312" width="10.75" style="4" customWidth="1"/>
    <col min="4313" max="4313" width="0.625" style="4" customWidth="1"/>
    <col min="4314" max="4314" width="10.75" style="4" customWidth="1"/>
    <col min="4315" max="4315" width="0.625" style="4" customWidth="1"/>
    <col min="4316" max="4316" width="10.75" style="4" customWidth="1"/>
    <col min="4317" max="4562" width="9.375" style="4"/>
    <col min="4563" max="4563" width="32.625" style="4" customWidth="1"/>
    <col min="4564" max="4565" width="4.5" style="4" customWidth="1"/>
    <col min="4566" max="4566" width="10.75" style="4" customWidth="1"/>
    <col min="4567" max="4567" width="0.625" style="4" customWidth="1"/>
    <col min="4568" max="4568" width="10.75" style="4" customWidth="1"/>
    <col min="4569" max="4569" width="0.625" style="4" customWidth="1"/>
    <col min="4570" max="4570" width="10.75" style="4" customWidth="1"/>
    <col min="4571" max="4571" width="0.625" style="4" customWidth="1"/>
    <col min="4572" max="4572" width="10.75" style="4" customWidth="1"/>
    <col min="4573" max="4818" width="9.375" style="4"/>
    <col min="4819" max="4819" width="32.625" style="4" customWidth="1"/>
    <col min="4820" max="4821" width="4.5" style="4" customWidth="1"/>
    <col min="4822" max="4822" width="10.75" style="4" customWidth="1"/>
    <col min="4823" max="4823" width="0.625" style="4" customWidth="1"/>
    <col min="4824" max="4824" width="10.75" style="4" customWidth="1"/>
    <col min="4825" max="4825" width="0.625" style="4" customWidth="1"/>
    <col min="4826" max="4826" width="10.75" style="4" customWidth="1"/>
    <col min="4827" max="4827" width="0.625" style="4" customWidth="1"/>
    <col min="4828" max="4828" width="10.75" style="4" customWidth="1"/>
    <col min="4829" max="5074" width="9.375" style="4"/>
    <col min="5075" max="5075" width="32.625" style="4" customWidth="1"/>
    <col min="5076" max="5077" width="4.5" style="4" customWidth="1"/>
    <col min="5078" max="5078" width="10.75" style="4" customWidth="1"/>
    <col min="5079" max="5079" width="0.625" style="4" customWidth="1"/>
    <col min="5080" max="5080" width="10.75" style="4" customWidth="1"/>
    <col min="5081" max="5081" width="0.625" style="4" customWidth="1"/>
    <col min="5082" max="5082" width="10.75" style="4" customWidth="1"/>
    <col min="5083" max="5083" width="0.625" style="4" customWidth="1"/>
    <col min="5084" max="5084" width="10.75" style="4" customWidth="1"/>
    <col min="5085" max="5330" width="9.375" style="4"/>
    <col min="5331" max="5331" width="32.625" style="4" customWidth="1"/>
    <col min="5332" max="5333" width="4.5" style="4" customWidth="1"/>
    <col min="5334" max="5334" width="10.75" style="4" customWidth="1"/>
    <col min="5335" max="5335" width="0.625" style="4" customWidth="1"/>
    <col min="5336" max="5336" width="10.75" style="4" customWidth="1"/>
    <col min="5337" max="5337" width="0.625" style="4" customWidth="1"/>
    <col min="5338" max="5338" width="10.75" style="4" customWidth="1"/>
    <col min="5339" max="5339" width="0.625" style="4" customWidth="1"/>
    <col min="5340" max="5340" width="10.75" style="4" customWidth="1"/>
    <col min="5341" max="5586" width="9.375" style="4"/>
    <col min="5587" max="5587" width="32.625" style="4" customWidth="1"/>
    <col min="5588" max="5589" width="4.5" style="4" customWidth="1"/>
    <col min="5590" max="5590" width="10.75" style="4" customWidth="1"/>
    <col min="5591" max="5591" width="0.625" style="4" customWidth="1"/>
    <col min="5592" max="5592" width="10.75" style="4" customWidth="1"/>
    <col min="5593" max="5593" width="0.625" style="4" customWidth="1"/>
    <col min="5594" max="5594" width="10.75" style="4" customWidth="1"/>
    <col min="5595" max="5595" width="0.625" style="4" customWidth="1"/>
    <col min="5596" max="5596" width="10.75" style="4" customWidth="1"/>
    <col min="5597" max="5842" width="9.375" style="4"/>
    <col min="5843" max="5843" width="32.625" style="4" customWidth="1"/>
    <col min="5844" max="5845" width="4.5" style="4" customWidth="1"/>
    <col min="5846" max="5846" width="10.75" style="4" customWidth="1"/>
    <col min="5847" max="5847" width="0.625" style="4" customWidth="1"/>
    <col min="5848" max="5848" width="10.75" style="4" customWidth="1"/>
    <col min="5849" max="5849" width="0.625" style="4" customWidth="1"/>
    <col min="5850" max="5850" width="10.75" style="4" customWidth="1"/>
    <col min="5851" max="5851" width="0.625" style="4" customWidth="1"/>
    <col min="5852" max="5852" width="10.75" style="4" customWidth="1"/>
    <col min="5853" max="6098" width="9.375" style="4"/>
    <col min="6099" max="6099" width="32.625" style="4" customWidth="1"/>
    <col min="6100" max="6101" width="4.5" style="4" customWidth="1"/>
    <col min="6102" max="6102" width="10.75" style="4" customWidth="1"/>
    <col min="6103" max="6103" width="0.625" style="4" customWidth="1"/>
    <col min="6104" max="6104" width="10.75" style="4" customWidth="1"/>
    <col min="6105" max="6105" width="0.625" style="4" customWidth="1"/>
    <col min="6106" max="6106" width="10.75" style="4" customWidth="1"/>
    <col min="6107" max="6107" width="0.625" style="4" customWidth="1"/>
    <col min="6108" max="6108" width="10.75" style="4" customWidth="1"/>
    <col min="6109" max="6354" width="9.375" style="4"/>
    <col min="6355" max="6355" width="32.625" style="4" customWidth="1"/>
    <col min="6356" max="6357" width="4.5" style="4" customWidth="1"/>
    <col min="6358" max="6358" width="10.75" style="4" customWidth="1"/>
    <col min="6359" max="6359" width="0.625" style="4" customWidth="1"/>
    <col min="6360" max="6360" width="10.75" style="4" customWidth="1"/>
    <col min="6361" max="6361" width="0.625" style="4" customWidth="1"/>
    <col min="6362" max="6362" width="10.75" style="4" customWidth="1"/>
    <col min="6363" max="6363" width="0.625" style="4" customWidth="1"/>
    <col min="6364" max="6364" width="10.75" style="4" customWidth="1"/>
    <col min="6365" max="6610" width="9.375" style="4"/>
    <col min="6611" max="6611" width="32.625" style="4" customWidth="1"/>
    <col min="6612" max="6613" width="4.5" style="4" customWidth="1"/>
    <col min="6614" max="6614" width="10.75" style="4" customWidth="1"/>
    <col min="6615" max="6615" width="0.625" style="4" customWidth="1"/>
    <col min="6616" max="6616" width="10.75" style="4" customWidth="1"/>
    <col min="6617" max="6617" width="0.625" style="4" customWidth="1"/>
    <col min="6618" max="6618" width="10.75" style="4" customWidth="1"/>
    <col min="6619" max="6619" width="0.625" style="4" customWidth="1"/>
    <col min="6620" max="6620" width="10.75" style="4" customWidth="1"/>
    <col min="6621" max="6866" width="9.375" style="4"/>
    <col min="6867" max="6867" width="32.625" style="4" customWidth="1"/>
    <col min="6868" max="6869" width="4.5" style="4" customWidth="1"/>
    <col min="6870" max="6870" width="10.75" style="4" customWidth="1"/>
    <col min="6871" max="6871" width="0.625" style="4" customWidth="1"/>
    <col min="6872" max="6872" width="10.75" style="4" customWidth="1"/>
    <col min="6873" max="6873" width="0.625" style="4" customWidth="1"/>
    <col min="6874" max="6874" width="10.75" style="4" customWidth="1"/>
    <col min="6875" max="6875" width="0.625" style="4" customWidth="1"/>
    <col min="6876" max="6876" width="10.75" style="4" customWidth="1"/>
    <col min="6877" max="7122" width="9.375" style="4"/>
    <col min="7123" max="7123" width="32.625" style="4" customWidth="1"/>
    <col min="7124" max="7125" width="4.5" style="4" customWidth="1"/>
    <col min="7126" max="7126" width="10.75" style="4" customWidth="1"/>
    <col min="7127" max="7127" width="0.625" style="4" customWidth="1"/>
    <col min="7128" max="7128" width="10.75" style="4" customWidth="1"/>
    <col min="7129" max="7129" width="0.625" style="4" customWidth="1"/>
    <col min="7130" max="7130" width="10.75" style="4" customWidth="1"/>
    <col min="7131" max="7131" width="0.625" style="4" customWidth="1"/>
    <col min="7132" max="7132" width="10.75" style="4" customWidth="1"/>
    <col min="7133" max="7378" width="9.375" style="4"/>
    <col min="7379" max="7379" width="32.625" style="4" customWidth="1"/>
    <col min="7380" max="7381" width="4.5" style="4" customWidth="1"/>
    <col min="7382" max="7382" width="10.75" style="4" customWidth="1"/>
    <col min="7383" max="7383" width="0.625" style="4" customWidth="1"/>
    <col min="7384" max="7384" width="10.75" style="4" customWidth="1"/>
    <col min="7385" max="7385" width="0.625" style="4" customWidth="1"/>
    <col min="7386" max="7386" width="10.75" style="4" customWidth="1"/>
    <col min="7387" max="7387" width="0.625" style="4" customWidth="1"/>
    <col min="7388" max="7388" width="10.75" style="4" customWidth="1"/>
    <col min="7389" max="7634" width="9.375" style="4"/>
    <col min="7635" max="7635" width="32.625" style="4" customWidth="1"/>
    <col min="7636" max="7637" width="4.5" style="4" customWidth="1"/>
    <col min="7638" max="7638" width="10.75" style="4" customWidth="1"/>
    <col min="7639" max="7639" width="0.625" style="4" customWidth="1"/>
    <col min="7640" max="7640" width="10.75" style="4" customWidth="1"/>
    <col min="7641" max="7641" width="0.625" style="4" customWidth="1"/>
    <col min="7642" max="7642" width="10.75" style="4" customWidth="1"/>
    <col min="7643" max="7643" width="0.625" style="4" customWidth="1"/>
    <col min="7644" max="7644" width="10.75" style="4" customWidth="1"/>
    <col min="7645" max="7890" width="9.375" style="4"/>
    <col min="7891" max="7891" width="32.625" style="4" customWidth="1"/>
    <col min="7892" max="7893" width="4.5" style="4" customWidth="1"/>
    <col min="7894" max="7894" width="10.75" style="4" customWidth="1"/>
    <col min="7895" max="7895" width="0.625" style="4" customWidth="1"/>
    <col min="7896" max="7896" width="10.75" style="4" customWidth="1"/>
    <col min="7897" max="7897" width="0.625" style="4" customWidth="1"/>
    <col min="7898" max="7898" width="10.75" style="4" customWidth="1"/>
    <col min="7899" max="7899" width="0.625" style="4" customWidth="1"/>
    <col min="7900" max="7900" width="10.75" style="4" customWidth="1"/>
    <col min="7901" max="8146" width="9.375" style="4"/>
    <col min="8147" max="8147" width="32.625" style="4" customWidth="1"/>
    <col min="8148" max="8149" width="4.5" style="4" customWidth="1"/>
    <col min="8150" max="8150" width="10.75" style="4" customWidth="1"/>
    <col min="8151" max="8151" width="0.625" style="4" customWidth="1"/>
    <col min="8152" max="8152" width="10.75" style="4" customWidth="1"/>
    <col min="8153" max="8153" width="0.625" style="4" customWidth="1"/>
    <col min="8154" max="8154" width="10.75" style="4" customWidth="1"/>
    <col min="8155" max="8155" width="0.625" style="4" customWidth="1"/>
    <col min="8156" max="8156" width="10.75" style="4" customWidth="1"/>
    <col min="8157" max="8402" width="9.375" style="4"/>
    <col min="8403" max="8403" width="32.625" style="4" customWidth="1"/>
    <col min="8404" max="8405" width="4.5" style="4" customWidth="1"/>
    <col min="8406" max="8406" width="10.75" style="4" customWidth="1"/>
    <col min="8407" max="8407" width="0.625" style="4" customWidth="1"/>
    <col min="8408" max="8408" width="10.75" style="4" customWidth="1"/>
    <col min="8409" max="8409" width="0.625" style="4" customWidth="1"/>
    <col min="8410" max="8410" width="10.75" style="4" customWidth="1"/>
    <col min="8411" max="8411" width="0.625" style="4" customWidth="1"/>
    <col min="8412" max="8412" width="10.75" style="4" customWidth="1"/>
    <col min="8413" max="8658" width="9.375" style="4"/>
    <col min="8659" max="8659" width="32.625" style="4" customWidth="1"/>
    <col min="8660" max="8661" width="4.5" style="4" customWidth="1"/>
    <col min="8662" max="8662" width="10.75" style="4" customWidth="1"/>
    <col min="8663" max="8663" width="0.625" style="4" customWidth="1"/>
    <col min="8664" max="8664" width="10.75" style="4" customWidth="1"/>
    <col min="8665" max="8665" width="0.625" style="4" customWidth="1"/>
    <col min="8666" max="8666" width="10.75" style="4" customWidth="1"/>
    <col min="8667" max="8667" width="0.625" style="4" customWidth="1"/>
    <col min="8668" max="8668" width="10.75" style="4" customWidth="1"/>
    <col min="8669" max="8914" width="9.375" style="4"/>
    <col min="8915" max="8915" width="32.625" style="4" customWidth="1"/>
    <col min="8916" max="8917" width="4.5" style="4" customWidth="1"/>
    <col min="8918" max="8918" width="10.75" style="4" customWidth="1"/>
    <col min="8919" max="8919" width="0.625" style="4" customWidth="1"/>
    <col min="8920" max="8920" width="10.75" style="4" customWidth="1"/>
    <col min="8921" max="8921" width="0.625" style="4" customWidth="1"/>
    <col min="8922" max="8922" width="10.75" style="4" customWidth="1"/>
    <col min="8923" max="8923" width="0.625" style="4" customWidth="1"/>
    <col min="8924" max="8924" width="10.75" style="4" customWidth="1"/>
    <col min="8925" max="9170" width="9.375" style="4"/>
    <col min="9171" max="9171" width="32.625" style="4" customWidth="1"/>
    <col min="9172" max="9173" width="4.5" style="4" customWidth="1"/>
    <col min="9174" max="9174" width="10.75" style="4" customWidth="1"/>
    <col min="9175" max="9175" width="0.625" style="4" customWidth="1"/>
    <col min="9176" max="9176" width="10.75" style="4" customWidth="1"/>
    <col min="9177" max="9177" width="0.625" style="4" customWidth="1"/>
    <col min="9178" max="9178" width="10.75" style="4" customWidth="1"/>
    <col min="9179" max="9179" width="0.625" style="4" customWidth="1"/>
    <col min="9180" max="9180" width="10.75" style="4" customWidth="1"/>
    <col min="9181" max="9426" width="9.375" style="4"/>
    <col min="9427" max="9427" width="32.625" style="4" customWidth="1"/>
    <col min="9428" max="9429" width="4.5" style="4" customWidth="1"/>
    <col min="9430" max="9430" width="10.75" style="4" customWidth="1"/>
    <col min="9431" max="9431" width="0.625" style="4" customWidth="1"/>
    <col min="9432" max="9432" width="10.75" style="4" customWidth="1"/>
    <col min="9433" max="9433" width="0.625" style="4" customWidth="1"/>
    <col min="9434" max="9434" width="10.75" style="4" customWidth="1"/>
    <col min="9435" max="9435" width="0.625" style="4" customWidth="1"/>
    <col min="9436" max="9436" width="10.75" style="4" customWidth="1"/>
    <col min="9437" max="9682" width="9.375" style="4"/>
    <col min="9683" max="9683" width="32.625" style="4" customWidth="1"/>
    <col min="9684" max="9685" width="4.5" style="4" customWidth="1"/>
    <col min="9686" max="9686" width="10.75" style="4" customWidth="1"/>
    <col min="9687" max="9687" width="0.625" style="4" customWidth="1"/>
    <col min="9688" max="9688" width="10.75" style="4" customWidth="1"/>
    <col min="9689" max="9689" width="0.625" style="4" customWidth="1"/>
    <col min="9690" max="9690" width="10.75" style="4" customWidth="1"/>
    <col min="9691" max="9691" width="0.625" style="4" customWidth="1"/>
    <col min="9692" max="9692" width="10.75" style="4" customWidth="1"/>
    <col min="9693" max="9938" width="9.375" style="4"/>
    <col min="9939" max="9939" width="32.625" style="4" customWidth="1"/>
    <col min="9940" max="9941" width="4.5" style="4" customWidth="1"/>
    <col min="9942" max="9942" width="10.75" style="4" customWidth="1"/>
    <col min="9943" max="9943" width="0.625" style="4" customWidth="1"/>
    <col min="9944" max="9944" width="10.75" style="4" customWidth="1"/>
    <col min="9945" max="9945" width="0.625" style="4" customWidth="1"/>
    <col min="9946" max="9946" width="10.75" style="4" customWidth="1"/>
    <col min="9947" max="9947" width="0.625" style="4" customWidth="1"/>
    <col min="9948" max="9948" width="10.75" style="4" customWidth="1"/>
    <col min="9949" max="10194" width="9.375" style="4"/>
    <col min="10195" max="10195" width="32.625" style="4" customWidth="1"/>
    <col min="10196" max="10197" width="4.5" style="4" customWidth="1"/>
    <col min="10198" max="10198" width="10.75" style="4" customWidth="1"/>
    <col min="10199" max="10199" width="0.625" style="4" customWidth="1"/>
    <col min="10200" max="10200" width="10.75" style="4" customWidth="1"/>
    <col min="10201" max="10201" width="0.625" style="4" customWidth="1"/>
    <col min="10202" max="10202" width="10.75" style="4" customWidth="1"/>
    <col min="10203" max="10203" width="0.625" style="4" customWidth="1"/>
    <col min="10204" max="10204" width="10.75" style="4" customWidth="1"/>
    <col min="10205" max="10450" width="9.375" style="4"/>
    <col min="10451" max="10451" width="32.625" style="4" customWidth="1"/>
    <col min="10452" max="10453" width="4.5" style="4" customWidth="1"/>
    <col min="10454" max="10454" width="10.75" style="4" customWidth="1"/>
    <col min="10455" max="10455" width="0.625" style="4" customWidth="1"/>
    <col min="10456" max="10456" width="10.75" style="4" customWidth="1"/>
    <col min="10457" max="10457" width="0.625" style="4" customWidth="1"/>
    <col min="10458" max="10458" width="10.75" style="4" customWidth="1"/>
    <col min="10459" max="10459" width="0.625" style="4" customWidth="1"/>
    <col min="10460" max="10460" width="10.75" style="4" customWidth="1"/>
    <col min="10461" max="10706" width="9.375" style="4"/>
    <col min="10707" max="10707" width="32.625" style="4" customWidth="1"/>
    <col min="10708" max="10709" width="4.5" style="4" customWidth="1"/>
    <col min="10710" max="10710" width="10.75" style="4" customWidth="1"/>
    <col min="10711" max="10711" width="0.625" style="4" customWidth="1"/>
    <col min="10712" max="10712" width="10.75" style="4" customWidth="1"/>
    <col min="10713" max="10713" width="0.625" style="4" customWidth="1"/>
    <col min="10714" max="10714" width="10.75" style="4" customWidth="1"/>
    <col min="10715" max="10715" width="0.625" style="4" customWidth="1"/>
    <col min="10716" max="10716" width="10.75" style="4" customWidth="1"/>
    <col min="10717" max="10962" width="9.375" style="4"/>
    <col min="10963" max="10963" width="32.625" style="4" customWidth="1"/>
    <col min="10964" max="10965" width="4.5" style="4" customWidth="1"/>
    <col min="10966" max="10966" width="10.75" style="4" customWidth="1"/>
    <col min="10967" max="10967" width="0.625" style="4" customWidth="1"/>
    <col min="10968" max="10968" width="10.75" style="4" customWidth="1"/>
    <col min="10969" max="10969" width="0.625" style="4" customWidth="1"/>
    <col min="10970" max="10970" width="10.75" style="4" customWidth="1"/>
    <col min="10971" max="10971" width="0.625" style="4" customWidth="1"/>
    <col min="10972" max="10972" width="10.75" style="4" customWidth="1"/>
    <col min="10973" max="11218" width="9.375" style="4"/>
    <col min="11219" max="11219" width="32.625" style="4" customWidth="1"/>
    <col min="11220" max="11221" width="4.5" style="4" customWidth="1"/>
    <col min="11222" max="11222" width="10.75" style="4" customWidth="1"/>
    <col min="11223" max="11223" width="0.625" style="4" customWidth="1"/>
    <col min="11224" max="11224" width="10.75" style="4" customWidth="1"/>
    <col min="11225" max="11225" width="0.625" style="4" customWidth="1"/>
    <col min="11226" max="11226" width="10.75" style="4" customWidth="1"/>
    <col min="11227" max="11227" width="0.625" style="4" customWidth="1"/>
    <col min="11228" max="11228" width="10.75" style="4" customWidth="1"/>
    <col min="11229" max="11474" width="9.375" style="4"/>
    <col min="11475" max="11475" width="32.625" style="4" customWidth="1"/>
    <col min="11476" max="11477" width="4.5" style="4" customWidth="1"/>
    <col min="11478" max="11478" width="10.75" style="4" customWidth="1"/>
    <col min="11479" max="11479" width="0.625" style="4" customWidth="1"/>
    <col min="11480" max="11480" width="10.75" style="4" customWidth="1"/>
    <col min="11481" max="11481" width="0.625" style="4" customWidth="1"/>
    <col min="11482" max="11482" width="10.75" style="4" customWidth="1"/>
    <col min="11483" max="11483" width="0.625" style="4" customWidth="1"/>
    <col min="11484" max="11484" width="10.75" style="4" customWidth="1"/>
    <col min="11485" max="11730" width="9.375" style="4"/>
    <col min="11731" max="11731" width="32.625" style="4" customWidth="1"/>
    <col min="11732" max="11733" width="4.5" style="4" customWidth="1"/>
    <col min="11734" max="11734" width="10.75" style="4" customWidth="1"/>
    <col min="11735" max="11735" width="0.625" style="4" customWidth="1"/>
    <col min="11736" max="11736" width="10.75" style="4" customWidth="1"/>
    <col min="11737" max="11737" width="0.625" style="4" customWidth="1"/>
    <col min="11738" max="11738" width="10.75" style="4" customWidth="1"/>
    <col min="11739" max="11739" width="0.625" style="4" customWidth="1"/>
    <col min="11740" max="11740" width="10.75" style="4" customWidth="1"/>
    <col min="11741" max="11986" width="9.375" style="4"/>
    <col min="11987" max="11987" width="32.625" style="4" customWidth="1"/>
    <col min="11988" max="11989" width="4.5" style="4" customWidth="1"/>
    <col min="11990" max="11990" width="10.75" style="4" customWidth="1"/>
    <col min="11991" max="11991" width="0.625" style="4" customWidth="1"/>
    <col min="11992" max="11992" width="10.75" style="4" customWidth="1"/>
    <col min="11993" max="11993" width="0.625" style="4" customWidth="1"/>
    <col min="11994" max="11994" width="10.75" style="4" customWidth="1"/>
    <col min="11995" max="11995" width="0.625" style="4" customWidth="1"/>
    <col min="11996" max="11996" width="10.75" style="4" customWidth="1"/>
    <col min="11997" max="12242" width="9.375" style="4"/>
    <col min="12243" max="12243" width="32.625" style="4" customWidth="1"/>
    <col min="12244" max="12245" width="4.5" style="4" customWidth="1"/>
    <col min="12246" max="12246" width="10.75" style="4" customWidth="1"/>
    <col min="12247" max="12247" width="0.625" style="4" customWidth="1"/>
    <col min="12248" max="12248" width="10.75" style="4" customWidth="1"/>
    <col min="12249" max="12249" width="0.625" style="4" customWidth="1"/>
    <col min="12250" max="12250" width="10.75" style="4" customWidth="1"/>
    <col min="12251" max="12251" width="0.625" style="4" customWidth="1"/>
    <col min="12252" max="12252" width="10.75" style="4" customWidth="1"/>
    <col min="12253" max="12498" width="9.375" style="4"/>
    <col min="12499" max="12499" width="32.625" style="4" customWidth="1"/>
    <col min="12500" max="12501" width="4.5" style="4" customWidth="1"/>
    <col min="12502" max="12502" width="10.75" style="4" customWidth="1"/>
    <col min="12503" max="12503" width="0.625" style="4" customWidth="1"/>
    <col min="12504" max="12504" width="10.75" style="4" customWidth="1"/>
    <col min="12505" max="12505" width="0.625" style="4" customWidth="1"/>
    <col min="12506" max="12506" width="10.75" style="4" customWidth="1"/>
    <col min="12507" max="12507" width="0.625" style="4" customWidth="1"/>
    <col min="12508" max="12508" width="10.75" style="4" customWidth="1"/>
    <col min="12509" max="12754" width="9.375" style="4"/>
    <col min="12755" max="12755" width="32.625" style="4" customWidth="1"/>
    <col min="12756" max="12757" width="4.5" style="4" customWidth="1"/>
    <col min="12758" max="12758" width="10.75" style="4" customWidth="1"/>
    <col min="12759" max="12759" width="0.625" style="4" customWidth="1"/>
    <col min="12760" max="12760" width="10.75" style="4" customWidth="1"/>
    <col min="12761" max="12761" width="0.625" style="4" customWidth="1"/>
    <col min="12762" max="12762" width="10.75" style="4" customWidth="1"/>
    <col min="12763" max="12763" width="0.625" style="4" customWidth="1"/>
    <col min="12764" max="12764" width="10.75" style="4" customWidth="1"/>
    <col min="12765" max="13010" width="9.375" style="4"/>
    <col min="13011" max="13011" width="32.625" style="4" customWidth="1"/>
    <col min="13012" max="13013" width="4.5" style="4" customWidth="1"/>
    <col min="13014" max="13014" width="10.75" style="4" customWidth="1"/>
    <col min="13015" max="13015" width="0.625" style="4" customWidth="1"/>
    <col min="13016" max="13016" width="10.75" style="4" customWidth="1"/>
    <col min="13017" max="13017" width="0.625" style="4" customWidth="1"/>
    <col min="13018" max="13018" width="10.75" style="4" customWidth="1"/>
    <col min="13019" max="13019" width="0.625" style="4" customWidth="1"/>
    <col min="13020" max="13020" width="10.75" style="4" customWidth="1"/>
    <col min="13021" max="13266" width="9.375" style="4"/>
    <col min="13267" max="13267" width="32.625" style="4" customWidth="1"/>
    <col min="13268" max="13269" width="4.5" style="4" customWidth="1"/>
    <col min="13270" max="13270" width="10.75" style="4" customWidth="1"/>
    <col min="13271" max="13271" width="0.625" style="4" customWidth="1"/>
    <col min="13272" max="13272" width="10.75" style="4" customWidth="1"/>
    <col min="13273" max="13273" width="0.625" style="4" customWidth="1"/>
    <col min="13274" max="13274" width="10.75" style="4" customWidth="1"/>
    <col min="13275" max="13275" width="0.625" style="4" customWidth="1"/>
    <col min="13276" max="13276" width="10.75" style="4" customWidth="1"/>
    <col min="13277" max="13522" width="9.375" style="4"/>
    <col min="13523" max="13523" width="32.625" style="4" customWidth="1"/>
    <col min="13524" max="13525" width="4.5" style="4" customWidth="1"/>
    <col min="13526" max="13526" width="10.75" style="4" customWidth="1"/>
    <col min="13527" max="13527" width="0.625" style="4" customWidth="1"/>
    <col min="13528" max="13528" width="10.75" style="4" customWidth="1"/>
    <col min="13529" max="13529" width="0.625" style="4" customWidth="1"/>
    <col min="13530" max="13530" width="10.75" style="4" customWidth="1"/>
    <col min="13531" max="13531" width="0.625" style="4" customWidth="1"/>
    <col min="13532" max="13532" width="10.75" style="4" customWidth="1"/>
    <col min="13533" max="13778" width="9.375" style="4"/>
    <col min="13779" max="13779" width="32.625" style="4" customWidth="1"/>
    <col min="13780" max="13781" width="4.5" style="4" customWidth="1"/>
    <col min="13782" max="13782" width="10.75" style="4" customWidth="1"/>
    <col min="13783" max="13783" width="0.625" style="4" customWidth="1"/>
    <col min="13784" max="13784" width="10.75" style="4" customWidth="1"/>
    <col min="13785" max="13785" width="0.625" style="4" customWidth="1"/>
    <col min="13786" max="13786" width="10.75" style="4" customWidth="1"/>
    <col min="13787" max="13787" width="0.625" style="4" customWidth="1"/>
    <col min="13788" max="13788" width="10.75" style="4" customWidth="1"/>
    <col min="13789" max="14034" width="9.375" style="4"/>
    <col min="14035" max="14035" width="32.625" style="4" customWidth="1"/>
    <col min="14036" max="14037" width="4.5" style="4" customWidth="1"/>
    <col min="14038" max="14038" width="10.75" style="4" customWidth="1"/>
    <col min="14039" max="14039" width="0.625" style="4" customWidth="1"/>
    <col min="14040" max="14040" width="10.75" style="4" customWidth="1"/>
    <col min="14041" max="14041" width="0.625" style="4" customWidth="1"/>
    <col min="14042" max="14042" width="10.75" style="4" customWidth="1"/>
    <col min="14043" max="14043" width="0.625" style="4" customWidth="1"/>
    <col min="14044" max="14044" width="10.75" style="4" customWidth="1"/>
    <col min="14045" max="14290" width="9.375" style="4"/>
    <col min="14291" max="14291" width="32.625" style="4" customWidth="1"/>
    <col min="14292" max="14293" width="4.5" style="4" customWidth="1"/>
    <col min="14294" max="14294" width="10.75" style="4" customWidth="1"/>
    <col min="14295" max="14295" width="0.625" style="4" customWidth="1"/>
    <col min="14296" max="14296" width="10.75" style="4" customWidth="1"/>
    <col min="14297" max="14297" width="0.625" style="4" customWidth="1"/>
    <col min="14298" max="14298" width="10.75" style="4" customWidth="1"/>
    <col min="14299" max="14299" width="0.625" style="4" customWidth="1"/>
    <col min="14300" max="14300" width="10.75" style="4" customWidth="1"/>
    <col min="14301" max="14546" width="9.375" style="4"/>
    <col min="14547" max="14547" width="32.625" style="4" customWidth="1"/>
    <col min="14548" max="14549" width="4.5" style="4" customWidth="1"/>
    <col min="14550" max="14550" width="10.75" style="4" customWidth="1"/>
    <col min="14551" max="14551" width="0.625" style="4" customWidth="1"/>
    <col min="14552" max="14552" width="10.75" style="4" customWidth="1"/>
    <col min="14553" max="14553" width="0.625" style="4" customWidth="1"/>
    <col min="14554" max="14554" width="10.75" style="4" customWidth="1"/>
    <col min="14555" max="14555" width="0.625" style="4" customWidth="1"/>
    <col min="14556" max="14556" width="10.75" style="4" customWidth="1"/>
    <col min="14557" max="14802" width="9.375" style="4"/>
    <col min="14803" max="14803" width="32.625" style="4" customWidth="1"/>
    <col min="14804" max="14805" width="4.5" style="4" customWidth="1"/>
    <col min="14806" max="14806" width="10.75" style="4" customWidth="1"/>
    <col min="14807" max="14807" width="0.625" style="4" customWidth="1"/>
    <col min="14808" max="14808" width="10.75" style="4" customWidth="1"/>
    <col min="14809" max="14809" width="0.625" style="4" customWidth="1"/>
    <col min="14810" max="14810" width="10.75" style="4" customWidth="1"/>
    <col min="14811" max="14811" width="0.625" style="4" customWidth="1"/>
    <col min="14812" max="14812" width="10.75" style="4" customWidth="1"/>
    <col min="14813" max="15058" width="9.375" style="4"/>
    <col min="15059" max="15059" width="32.625" style="4" customWidth="1"/>
    <col min="15060" max="15061" width="4.5" style="4" customWidth="1"/>
    <col min="15062" max="15062" width="10.75" style="4" customWidth="1"/>
    <col min="15063" max="15063" width="0.625" style="4" customWidth="1"/>
    <col min="15064" max="15064" width="10.75" style="4" customWidth="1"/>
    <col min="15065" max="15065" width="0.625" style="4" customWidth="1"/>
    <col min="15066" max="15066" width="10.75" style="4" customWidth="1"/>
    <col min="15067" max="15067" width="0.625" style="4" customWidth="1"/>
    <col min="15068" max="15068" width="10.75" style="4" customWidth="1"/>
    <col min="15069" max="15314" width="9.375" style="4"/>
    <col min="15315" max="15315" width="32.625" style="4" customWidth="1"/>
    <col min="15316" max="15317" width="4.5" style="4" customWidth="1"/>
    <col min="15318" max="15318" width="10.75" style="4" customWidth="1"/>
    <col min="15319" max="15319" width="0.625" style="4" customWidth="1"/>
    <col min="15320" max="15320" width="10.75" style="4" customWidth="1"/>
    <col min="15321" max="15321" width="0.625" style="4" customWidth="1"/>
    <col min="15322" max="15322" width="10.75" style="4" customWidth="1"/>
    <col min="15323" max="15323" width="0.625" style="4" customWidth="1"/>
    <col min="15324" max="15324" width="10.75" style="4" customWidth="1"/>
    <col min="15325" max="15570" width="9.375" style="4"/>
    <col min="15571" max="15571" width="32.625" style="4" customWidth="1"/>
    <col min="15572" max="15573" width="4.5" style="4" customWidth="1"/>
    <col min="15574" max="15574" width="10.75" style="4" customWidth="1"/>
    <col min="15575" max="15575" width="0.625" style="4" customWidth="1"/>
    <col min="15576" max="15576" width="10.75" style="4" customWidth="1"/>
    <col min="15577" max="15577" width="0.625" style="4" customWidth="1"/>
    <col min="15578" max="15578" width="10.75" style="4" customWidth="1"/>
    <col min="15579" max="15579" width="0.625" style="4" customWidth="1"/>
    <col min="15580" max="15580" width="10.75" style="4" customWidth="1"/>
    <col min="15581" max="15826" width="9.375" style="4"/>
    <col min="15827" max="15827" width="32.625" style="4" customWidth="1"/>
    <col min="15828" max="15829" width="4.5" style="4" customWidth="1"/>
    <col min="15830" max="15830" width="10.75" style="4" customWidth="1"/>
    <col min="15831" max="15831" width="0.625" style="4" customWidth="1"/>
    <col min="15832" max="15832" width="10.75" style="4" customWidth="1"/>
    <col min="15833" max="15833" width="0.625" style="4" customWidth="1"/>
    <col min="15834" max="15834" width="10.75" style="4" customWidth="1"/>
    <col min="15835" max="15835" width="0.625" style="4" customWidth="1"/>
    <col min="15836" max="15836" width="10.75" style="4" customWidth="1"/>
    <col min="15837" max="16082" width="9.375" style="4"/>
    <col min="16083" max="16083" width="32.625" style="4" customWidth="1"/>
    <col min="16084" max="16085" width="4.5" style="4" customWidth="1"/>
    <col min="16086" max="16086" width="10.75" style="4" customWidth="1"/>
    <col min="16087" max="16087" width="0.625" style="4" customWidth="1"/>
    <col min="16088" max="16088" width="10.75" style="4" customWidth="1"/>
    <col min="16089" max="16089" width="0.625" style="4" customWidth="1"/>
    <col min="16090" max="16090" width="10.75" style="4" customWidth="1"/>
    <col min="16091" max="16091" width="0.625" style="4" customWidth="1"/>
    <col min="16092" max="16092" width="10.75" style="4" customWidth="1"/>
    <col min="16093" max="16384" width="9.375" style="4"/>
  </cols>
  <sheetData>
    <row r="1" spans="1:9" ht="18" customHeight="1">
      <c r="A1" s="102" t="s">
        <v>52</v>
      </c>
      <c r="B1" s="102"/>
      <c r="C1" s="110"/>
      <c r="D1" s="110"/>
      <c r="E1" s="110"/>
      <c r="F1" s="110"/>
      <c r="G1" s="110"/>
      <c r="H1" s="110"/>
      <c r="I1" s="110"/>
    </row>
    <row r="2" spans="1:9" ht="18" customHeight="1">
      <c r="A2" s="5" t="s">
        <v>149</v>
      </c>
      <c r="B2" s="102"/>
      <c r="C2" s="110"/>
      <c r="D2" s="110"/>
      <c r="E2" s="110"/>
      <c r="F2" s="110"/>
      <c r="G2" s="110"/>
      <c r="H2" s="110"/>
      <c r="I2" s="110"/>
    </row>
    <row r="3" spans="1:9" ht="18" customHeight="1">
      <c r="A3" s="103" t="str">
        <f>'PL 5-6'!A51</f>
        <v>สำหรับงวดสามเดือนสิ้นสุดวันที่ 31 มีนาคม พ.ศ. 2560</v>
      </c>
      <c r="B3" s="104"/>
      <c r="C3" s="14"/>
      <c r="D3" s="14"/>
      <c r="E3" s="14"/>
      <c r="F3" s="14"/>
      <c r="G3" s="14"/>
      <c r="H3" s="14"/>
      <c r="I3" s="14"/>
    </row>
    <row r="4" spans="1:9" ht="18" customHeight="1">
      <c r="A4" s="5"/>
      <c r="B4" s="102"/>
      <c r="C4" s="110"/>
      <c r="D4" s="110"/>
      <c r="E4" s="110"/>
      <c r="F4" s="110"/>
      <c r="G4" s="110"/>
      <c r="H4" s="110"/>
      <c r="I4" s="111"/>
    </row>
    <row r="5" spans="1:9" ht="18" customHeight="1">
      <c r="A5" s="4"/>
      <c r="B5" s="8"/>
      <c r="C5" s="147" t="s">
        <v>137</v>
      </c>
      <c r="D5" s="147"/>
      <c r="E5" s="147"/>
      <c r="F5" s="112"/>
      <c r="G5" s="147" t="s">
        <v>138</v>
      </c>
      <c r="H5" s="147"/>
      <c r="I5" s="147"/>
    </row>
    <row r="6" spans="1:9" ht="18" customHeight="1">
      <c r="A6" s="4"/>
      <c r="B6" s="21"/>
      <c r="C6" s="44" t="s">
        <v>205</v>
      </c>
      <c r="D6" s="113"/>
      <c r="E6" s="113" t="s">
        <v>179</v>
      </c>
      <c r="F6" s="113"/>
      <c r="G6" s="44" t="s">
        <v>205</v>
      </c>
      <c r="H6" s="113"/>
      <c r="I6" s="113" t="s">
        <v>179</v>
      </c>
    </row>
    <row r="7" spans="1:9" ht="18" customHeight="1">
      <c r="A7" s="4"/>
      <c r="B7" s="21"/>
      <c r="C7" s="114" t="s">
        <v>136</v>
      </c>
      <c r="D7" s="113"/>
      <c r="E7" s="114" t="s">
        <v>136</v>
      </c>
      <c r="F7" s="113"/>
      <c r="G7" s="114" t="s">
        <v>136</v>
      </c>
      <c r="H7" s="113"/>
      <c r="I7" s="114" t="s">
        <v>136</v>
      </c>
    </row>
    <row r="8" spans="1:9" ht="18" customHeight="1">
      <c r="A8" s="115" t="s">
        <v>15</v>
      </c>
    </row>
    <row r="9" spans="1:9" ht="18" customHeight="1">
      <c r="A9" s="117" t="s">
        <v>210</v>
      </c>
      <c r="C9" s="116">
        <f>'PL 5-6'!D37</f>
        <v>152461</v>
      </c>
      <c r="E9" s="116">
        <f>'PL 5-6'!F37</f>
        <v>409190</v>
      </c>
      <c r="G9" s="116">
        <f>'PL 5-6'!H37</f>
        <v>-147628</v>
      </c>
      <c r="I9" s="116">
        <f>'PL 5-6'!J37</f>
        <v>214777</v>
      </c>
    </row>
    <row r="10" spans="1:9" ht="18" customHeight="1">
      <c r="A10" s="2" t="s">
        <v>141</v>
      </c>
    </row>
    <row r="11" spans="1:9" ht="18" customHeight="1">
      <c r="A11" s="117" t="s">
        <v>232</v>
      </c>
    </row>
    <row r="12" spans="1:9" ht="18" customHeight="1">
      <c r="A12" s="117" t="s">
        <v>29</v>
      </c>
      <c r="C12" s="3">
        <v>101339</v>
      </c>
      <c r="E12" s="3">
        <v>113417</v>
      </c>
      <c r="F12" s="118"/>
      <c r="G12" s="18">
        <v>94995</v>
      </c>
      <c r="H12" s="118"/>
      <c r="I12" s="18">
        <v>107265</v>
      </c>
    </row>
    <row r="13" spans="1:9" ht="18" customHeight="1">
      <c r="A13" s="117" t="s">
        <v>53</v>
      </c>
      <c r="C13" s="3">
        <v>1230122</v>
      </c>
      <c r="E13" s="3">
        <v>1150096</v>
      </c>
      <c r="F13" s="119"/>
      <c r="G13" s="18">
        <v>1099440</v>
      </c>
      <c r="H13" s="119"/>
      <c r="I13" s="18">
        <v>1037600</v>
      </c>
    </row>
    <row r="14" spans="1:9" ht="18" customHeight="1">
      <c r="A14" s="117" t="s">
        <v>115</v>
      </c>
      <c r="C14" s="3">
        <v>4415</v>
      </c>
      <c r="E14" s="3">
        <v>-9916</v>
      </c>
      <c r="F14" s="119"/>
      <c r="G14" s="18">
        <v>4415</v>
      </c>
      <c r="H14" s="119"/>
      <c r="I14" s="18">
        <v>-9916</v>
      </c>
    </row>
    <row r="15" spans="1:9" ht="18" customHeight="1">
      <c r="A15" s="120" t="s">
        <v>36</v>
      </c>
      <c r="C15" s="3">
        <v>73910</v>
      </c>
      <c r="E15" s="3">
        <v>40741</v>
      </c>
      <c r="G15" s="18">
        <f>49878+21630</f>
        <v>71508</v>
      </c>
      <c r="I15" s="18">
        <v>38040</v>
      </c>
    </row>
    <row r="16" spans="1:9" ht="18" customHeight="1">
      <c r="A16" s="120" t="s">
        <v>228</v>
      </c>
      <c r="C16" s="3">
        <v>18075</v>
      </c>
      <c r="E16" s="3">
        <v>-5980</v>
      </c>
      <c r="G16" s="18">
        <v>17696</v>
      </c>
      <c r="I16" s="18">
        <v>1389</v>
      </c>
    </row>
    <row r="17" spans="1:9" ht="18" customHeight="1">
      <c r="A17" s="120" t="s">
        <v>218</v>
      </c>
      <c r="C17" s="3">
        <v>-6</v>
      </c>
      <c r="E17" s="3">
        <v>-9949</v>
      </c>
      <c r="G17" s="18">
        <v>-6</v>
      </c>
      <c r="I17" s="18">
        <v>-9949</v>
      </c>
    </row>
    <row r="18" spans="1:9" ht="18" customHeight="1">
      <c r="A18" s="121" t="s">
        <v>187</v>
      </c>
      <c r="B18" s="17"/>
      <c r="C18" s="3"/>
      <c r="E18" s="3"/>
      <c r="F18" s="119"/>
      <c r="G18" s="18"/>
      <c r="H18" s="119"/>
      <c r="I18" s="18"/>
    </row>
    <row r="19" spans="1:9" ht="18" customHeight="1">
      <c r="A19" s="122" t="s">
        <v>32</v>
      </c>
      <c r="B19" s="17"/>
      <c r="C19" s="18">
        <v>-703223</v>
      </c>
      <c r="E19" s="18">
        <v>-1693375</v>
      </c>
      <c r="F19" s="118"/>
      <c r="G19" s="18">
        <v>-703223</v>
      </c>
      <c r="H19" s="118"/>
      <c r="I19" s="18">
        <v>-1693375</v>
      </c>
    </row>
    <row r="20" spans="1:9" ht="18" customHeight="1">
      <c r="A20" s="120" t="s">
        <v>219</v>
      </c>
      <c r="B20" s="17"/>
      <c r="C20" s="3">
        <v>48638</v>
      </c>
      <c r="E20" s="3">
        <v>88179</v>
      </c>
      <c r="F20" s="118"/>
      <c r="G20" s="18">
        <v>-46739</v>
      </c>
      <c r="H20" s="118"/>
      <c r="I20" s="18">
        <v>-6189</v>
      </c>
    </row>
    <row r="21" spans="1:9" ht="18" customHeight="1">
      <c r="A21" s="120" t="s">
        <v>188</v>
      </c>
      <c r="C21" s="3">
        <v>-113932</v>
      </c>
      <c r="E21" s="3">
        <v>-5096</v>
      </c>
      <c r="F21" s="119"/>
      <c r="G21" s="18">
        <v>-113932</v>
      </c>
      <c r="H21" s="119"/>
      <c r="I21" s="18">
        <v>-5096</v>
      </c>
    </row>
    <row r="22" spans="1:9" ht="18" customHeight="1">
      <c r="A22" s="123" t="s">
        <v>189</v>
      </c>
      <c r="B22" s="17"/>
      <c r="C22" s="3">
        <v>-7282</v>
      </c>
      <c r="E22" s="3">
        <v>-376023</v>
      </c>
      <c r="F22" s="118"/>
      <c r="G22" s="18">
        <v>-7282</v>
      </c>
      <c r="H22" s="118"/>
      <c r="I22" s="18">
        <v>-376023</v>
      </c>
    </row>
    <row r="23" spans="1:9" ht="18" customHeight="1">
      <c r="A23" s="120" t="s">
        <v>190</v>
      </c>
      <c r="B23" s="17"/>
      <c r="C23" s="3">
        <v>-9513</v>
      </c>
      <c r="E23" s="3">
        <v>-2783</v>
      </c>
      <c r="F23" s="18"/>
      <c r="G23" s="18">
        <v>-9512</v>
      </c>
      <c r="H23" s="118"/>
      <c r="I23" s="18">
        <v>-2370</v>
      </c>
    </row>
    <row r="24" spans="1:9" ht="18" customHeight="1">
      <c r="A24" s="1" t="s">
        <v>142</v>
      </c>
      <c r="B24" s="17"/>
      <c r="C24" s="3">
        <v>2436</v>
      </c>
      <c r="E24" s="3">
        <v>14605</v>
      </c>
      <c r="F24" s="18"/>
      <c r="G24" s="18">
        <v>2436</v>
      </c>
      <c r="H24" s="118"/>
      <c r="I24" s="18">
        <v>14605</v>
      </c>
    </row>
    <row r="25" spans="1:9" ht="18" customHeight="1">
      <c r="A25" s="1" t="s">
        <v>186</v>
      </c>
      <c r="B25" s="17"/>
      <c r="C25" s="3"/>
      <c r="E25" s="3"/>
      <c r="F25" s="18"/>
      <c r="G25" s="18"/>
      <c r="H25" s="118"/>
      <c r="I25" s="18"/>
    </row>
    <row r="26" spans="1:9" ht="18" customHeight="1">
      <c r="A26" s="1" t="s">
        <v>177</v>
      </c>
      <c r="B26" s="17"/>
      <c r="C26" s="58">
        <v>226973</v>
      </c>
      <c r="E26" s="58">
        <v>1547949</v>
      </c>
      <c r="F26" s="18"/>
      <c r="G26" s="18">
        <v>226973</v>
      </c>
      <c r="H26" s="118"/>
      <c r="I26" s="18">
        <v>1547949</v>
      </c>
    </row>
    <row r="27" spans="1:9" ht="18" customHeight="1">
      <c r="A27" s="120" t="s">
        <v>191</v>
      </c>
      <c r="B27" s="17"/>
      <c r="C27" s="18">
        <v>-3616327</v>
      </c>
      <c r="D27" s="3"/>
      <c r="E27" s="18">
        <v>-3682110</v>
      </c>
      <c r="F27" s="118"/>
      <c r="G27" s="18">
        <v>-3047771</v>
      </c>
      <c r="H27" s="118"/>
      <c r="I27" s="18">
        <v>-3234813</v>
      </c>
    </row>
    <row r="28" spans="1:9" ht="18" customHeight="1">
      <c r="A28" s="120" t="s">
        <v>37</v>
      </c>
      <c r="B28" s="17"/>
      <c r="C28" s="23">
        <v>897204</v>
      </c>
      <c r="D28" s="3"/>
      <c r="E28" s="23">
        <v>1039698</v>
      </c>
      <c r="F28" s="118"/>
      <c r="G28" s="23">
        <v>897408</v>
      </c>
      <c r="H28" s="118"/>
      <c r="I28" s="23">
        <v>1039596</v>
      </c>
    </row>
    <row r="29" spans="1:9" ht="6" customHeight="1">
      <c r="A29" s="123"/>
      <c r="C29" s="3"/>
      <c r="E29" s="3"/>
      <c r="F29" s="119"/>
      <c r="G29" s="18"/>
      <c r="H29" s="119"/>
      <c r="I29" s="18"/>
    </row>
    <row r="30" spans="1:9" ht="18" customHeight="1">
      <c r="A30" s="124" t="s">
        <v>44</v>
      </c>
      <c r="C30" s="3"/>
      <c r="E30" s="3"/>
      <c r="G30" s="3"/>
      <c r="I30" s="3"/>
    </row>
    <row r="31" spans="1:9" ht="18" customHeight="1">
      <c r="A31" s="115" t="s">
        <v>33</v>
      </c>
      <c r="C31" s="3">
        <f>SUM(C9:C28)</f>
        <v>-1694710</v>
      </c>
      <c r="E31" s="3">
        <f>SUM(E9:E28)</f>
        <v>-1381357</v>
      </c>
      <c r="G31" s="3">
        <f>SUM(G9:G28)</f>
        <v>-1661222</v>
      </c>
      <c r="I31" s="3">
        <f>SUM(I9:I28)</f>
        <v>-1336510</v>
      </c>
    </row>
    <row r="32" spans="1:9" ht="18" customHeight="1">
      <c r="A32" s="115" t="s">
        <v>124</v>
      </c>
    </row>
    <row r="33" spans="1:9" ht="18" customHeight="1">
      <c r="A33" s="117" t="s">
        <v>21</v>
      </c>
      <c r="C33" s="116">
        <v>-7388713</v>
      </c>
      <c r="E33" s="116">
        <v>2569502</v>
      </c>
      <c r="F33" s="119"/>
      <c r="G33" s="119">
        <v>-7407419</v>
      </c>
      <c r="H33" s="119"/>
      <c r="I33" s="119">
        <v>2556883</v>
      </c>
    </row>
    <row r="34" spans="1:9" ht="18" customHeight="1">
      <c r="A34" s="117" t="s">
        <v>22</v>
      </c>
      <c r="C34" s="3">
        <v>332747</v>
      </c>
      <c r="E34" s="3">
        <v>-3528879</v>
      </c>
      <c r="F34" s="119"/>
      <c r="G34" s="18">
        <v>332747</v>
      </c>
      <c r="H34" s="119"/>
      <c r="I34" s="18">
        <v>-3528879</v>
      </c>
    </row>
    <row r="35" spans="1:9" ht="18" customHeight="1">
      <c r="A35" s="117" t="s">
        <v>20</v>
      </c>
      <c r="C35" s="3">
        <v>2742413</v>
      </c>
      <c r="E35" s="3">
        <v>-2608291</v>
      </c>
      <c r="F35" s="119"/>
      <c r="G35" s="18">
        <v>3578144</v>
      </c>
      <c r="H35" s="119"/>
      <c r="I35" s="18">
        <v>-1975442</v>
      </c>
    </row>
    <row r="36" spans="1:9" ht="18" customHeight="1">
      <c r="A36" s="117" t="s">
        <v>23</v>
      </c>
      <c r="C36" s="116">
        <v>209477</v>
      </c>
      <c r="E36" s="116">
        <v>364904</v>
      </c>
      <c r="F36" s="119"/>
      <c r="G36" s="119">
        <v>67458</v>
      </c>
      <c r="H36" s="119"/>
      <c r="I36" s="119">
        <v>28163</v>
      </c>
    </row>
    <row r="37" spans="1:9" ht="18" customHeight="1">
      <c r="A37" s="117" t="s">
        <v>24</v>
      </c>
      <c r="C37" s="3">
        <v>2286596</v>
      </c>
      <c r="E37" s="3">
        <v>1649617</v>
      </c>
      <c r="F37" s="119"/>
      <c r="G37" s="18">
        <v>2278368</v>
      </c>
      <c r="H37" s="119"/>
      <c r="I37" s="18">
        <v>1659235</v>
      </c>
    </row>
    <row r="38" spans="1:9" ht="18" customHeight="1">
      <c r="C38" s="3"/>
      <c r="E38" s="3"/>
      <c r="F38" s="119"/>
      <c r="G38" s="18"/>
      <c r="H38" s="119"/>
      <c r="I38" s="18"/>
    </row>
    <row r="39" spans="1:9" ht="18" customHeight="1">
      <c r="C39" s="3"/>
      <c r="E39" s="3"/>
      <c r="F39" s="119"/>
      <c r="G39" s="18"/>
      <c r="H39" s="119"/>
      <c r="I39" s="18"/>
    </row>
    <row r="40" spans="1:9" ht="18" customHeight="1">
      <c r="C40" s="3"/>
      <c r="E40" s="3"/>
      <c r="F40" s="119"/>
      <c r="G40" s="18"/>
      <c r="H40" s="119"/>
      <c r="I40" s="18"/>
    </row>
    <row r="41" spans="1:9" ht="18" customHeight="1">
      <c r="C41" s="3"/>
      <c r="E41" s="3"/>
      <c r="F41" s="119"/>
      <c r="G41" s="18"/>
      <c r="H41" s="119"/>
      <c r="I41" s="18"/>
    </row>
    <row r="42" spans="1:9" ht="18" customHeight="1">
      <c r="C42" s="3"/>
      <c r="E42" s="3"/>
      <c r="F42" s="119"/>
      <c r="G42" s="18"/>
      <c r="H42" s="119"/>
      <c r="I42" s="18"/>
    </row>
    <row r="43" spans="1:9" ht="18" customHeight="1">
      <c r="C43" s="3"/>
      <c r="E43" s="3"/>
      <c r="F43" s="119"/>
      <c r="G43" s="18"/>
      <c r="H43" s="119"/>
      <c r="I43" s="18"/>
    </row>
    <row r="44" spans="1:9" ht="18" customHeight="1">
      <c r="C44" s="3"/>
      <c r="E44" s="3"/>
      <c r="F44" s="119"/>
      <c r="G44" s="18"/>
      <c r="H44" s="119"/>
      <c r="I44" s="18"/>
    </row>
    <row r="45" spans="1:9" ht="18" customHeight="1">
      <c r="C45" s="3"/>
      <c r="E45" s="3"/>
      <c r="F45" s="119"/>
      <c r="G45" s="18"/>
      <c r="H45" s="119"/>
      <c r="I45" s="18"/>
    </row>
    <row r="46" spans="1:9" ht="12" customHeight="1">
      <c r="C46" s="3"/>
      <c r="E46" s="3"/>
      <c r="F46" s="119"/>
      <c r="G46" s="18"/>
      <c r="H46" s="119"/>
      <c r="I46" s="18"/>
    </row>
    <row r="47" spans="1:9" ht="12" customHeight="1">
      <c r="C47" s="3"/>
      <c r="E47" s="3"/>
      <c r="F47" s="119"/>
      <c r="G47" s="18"/>
      <c r="H47" s="119"/>
      <c r="I47" s="18"/>
    </row>
    <row r="48" spans="1:9" ht="20.100000000000001" customHeight="1">
      <c r="A48" s="24" t="str">
        <f>'BS2-4'!A46</f>
        <v>หมายเหตุประกอบข้อมูลทางการเงินระหว่างกาลในหน้า 12 ถึง 66 เป็นส่วนหนึ่งของข้อมูลทางการเงินระหว่างกาลนี้</v>
      </c>
      <c r="B48" s="24"/>
      <c r="C48" s="27"/>
      <c r="D48" s="27"/>
      <c r="E48" s="27"/>
      <c r="F48" s="23"/>
      <c r="G48" s="23"/>
      <c r="H48" s="23"/>
      <c r="I48" s="23"/>
    </row>
    <row r="49" spans="1:11" ht="20.100000000000001" customHeight="1">
      <c r="A49" s="125"/>
      <c r="B49" s="125"/>
      <c r="C49" s="126"/>
      <c r="D49" s="126"/>
      <c r="E49" s="126"/>
      <c r="F49" s="126"/>
      <c r="G49" s="126"/>
      <c r="H49" s="126"/>
      <c r="I49" s="126">
        <v>9</v>
      </c>
    </row>
    <row r="50" spans="1:11" ht="18" customHeight="1">
      <c r="A50" s="102" t="s">
        <v>89</v>
      </c>
      <c r="B50" s="102"/>
      <c r="C50" s="110"/>
      <c r="D50" s="110"/>
      <c r="E50" s="110"/>
      <c r="F50" s="110"/>
      <c r="G50" s="110"/>
      <c r="H50" s="110"/>
      <c r="I50" s="110"/>
    </row>
    <row r="51" spans="1:11" ht="18" customHeight="1">
      <c r="A51" s="5" t="s">
        <v>150</v>
      </c>
      <c r="B51" s="102"/>
      <c r="C51" s="110"/>
      <c r="D51" s="110"/>
      <c r="E51" s="110"/>
      <c r="F51" s="110"/>
      <c r="G51" s="110"/>
      <c r="H51" s="110"/>
      <c r="I51" s="110"/>
    </row>
    <row r="52" spans="1:11" ht="18" customHeight="1">
      <c r="A52" s="103" t="str">
        <f>+A3</f>
        <v>สำหรับงวดสามเดือนสิ้นสุดวันที่ 31 มีนาคม พ.ศ. 2560</v>
      </c>
      <c r="B52" s="104"/>
      <c r="C52" s="14"/>
      <c r="D52" s="14"/>
      <c r="E52" s="14"/>
      <c r="F52" s="14"/>
      <c r="G52" s="14"/>
      <c r="H52" s="14"/>
      <c r="I52" s="14"/>
    </row>
    <row r="53" spans="1:11" ht="18" customHeight="1">
      <c r="A53" s="5"/>
      <c r="B53" s="102"/>
      <c r="C53" s="110"/>
      <c r="D53" s="110"/>
      <c r="E53" s="110"/>
      <c r="F53" s="110"/>
      <c r="G53" s="110"/>
      <c r="H53" s="110"/>
      <c r="I53" s="111"/>
    </row>
    <row r="54" spans="1:11" ht="18" customHeight="1">
      <c r="A54" s="4"/>
      <c r="B54" s="8"/>
      <c r="C54" s="147" t="str">
        <f>+C5</f>
        <v>ข้อมูลทางการเงินรวม</v>
      </c>
      <c r="D54" s="147"/>
      <c r="E54" s="147"/>
      <c r="F54" s="112"/>
      <c r="G54" s="147" t="str">
        <f>+G5</f>
        <v>ข้อมูลทางการเงินเฉพาะธนาคาร</v>
      </c>
      <c r="H54" s="147"/>
      <c r="I54" s="147"/>
    </row>
    <row r="55" spans="1:11" ht="18" customHeight="1">
      <c r="A55" s="4"/>
      <c r="B55" s="21"/>
      <c r="C55" s="113" t="str">
        <f>C6</f>
        <v>พ.ศ. 2560</v>
      </c>
      <c r="D55" s="113"/>
      <c r="E55" s="113" t="str">
        <f>E6</f>
        <v>พ.ศ. 2559</v>
      </c>
      <c r="F55" s="113"/>
      <c r="G55" s="113" t="str">
        <f>G6</f>
        <v>พ.ศ. 2560</v>
      </c>
      <c r="H55" s="113"/>
      <c r="I55" s="113" t="str">
        <f>I6</f>
        <v>พ.ศ. 2559</v>
      </c>
    </row>
    <row r="56" spans="1:11" ht="18" customHeight="1">
      <c r="A56" s="4"/>
      <c r="B56" s="21"/>
      <c r="C56" s="127" t="s">
        <v>136</v>
      </c>
      <c r="D56" s="113"/>
      <c r="E56" s="127" t="s">
        <v>136</v>
      </c>
      <c r="F56" s="113"/>
      <c r="G56" s="127" t="s">
        <v>136</v>
      </c>
      <c r="H56" s="113"/>
      <c r="I56" s="127" t="s">
        <v>136</v>
      </c>
    </row>
    <row r="57" spans="1:11" ht="18" customHeight="1">
      <c r="A57" s="7" t="s">
        <v>34</v>
      </c>
      <c r="B57" s="128"/>
      <c r="C57" s="129"/>
      <c r="D57" s="129"/>
      <c r="E57" s="129"/>
      <c r="F57" s="130"/>
      <c r="G57" s="129"/>
      <c r="H57" s="129"/>
      <c r="I57" s="3"/>
    </row>
    <row r="58" spans="1:11" ht="18" customHeight="1">
      <c r="A58" s="120" t="s">
        <v>38</v>
      </c>
      <c r="C58" s="3">
        <v>-2095324</v>
      </c>
      <c r="E58" s="3">
        <v>-12720108</v>
      </c>
      <c r="F58" s="119"/>
      <c r="G58" s="18">
        <v>-2156824</v>
      </c>
      <c r="H58" s="119"/>
      <c r="I58" s="18">
        <v>-12546677</v>
      </c>
      <c r="K58" s="131"/>
    </row>
    <row r="59" spans="1:11" ht="18" customHeight="1">
      <c r="A59" s="117" t="s">
        <v>21</v>
      </c>
      <c r="C59" s="3">
        <v>9748831</v>
      </c>
      <c r="E59" s="3">
        <v>6241997</v>
      </c>
      <c r="F59" s="119"/>
      <c r="G59" s="18">
        <v>9748831</v>
      </c>
      <c r="H59" s="119"/>
      <c r="I59" s="18">
        <v>6254597</v>
      </c>
      <c r="K59" s="131"/>
    </row>
    <row r="60" spans="1:11" ht="18" customHeight="1">
      <c r="A60" s="117" t="s">
        <v>25</v>
      </c>
      <c r="C60" s="3">
        <v>255391</v>
      </c>
      <c r="E60" s="3">
        <v>267725</v>
      </c>
      <c r="F60" s="119"/>
      <c r="G60" s="18">
        <v>255391</v>
      </c>
      <c r="H60" s="119"/>
      <c r="I60" s="18">
        <v>267725</v>
      </c>
      <c r="K60" s="131"/>
    </row>
    <row r="61" spans="1:11" ht="18" customHeight="1">
      <c r="A61" s="123" t="s">
        <v>119</v>
      </c>
      <c r="C61" s="3">
        <v>-8543730</v>
      </c>
      <c r="D61" s="3"/>
      <c r="E61" s="3">
        <v>3597000</v>
      </c>
      <c r="F61" s="3"/>
      <c r="G61" s="3">
        <v>-8543729</v>
      </c>
      <c r="H61" s="3"/>
      <c r="I61" s="3">
        <v>3597000</v>
      </c>
      <c r="K61" s="131"/>
    </row>
    <row r="62" spans="1:11" ht="18" customHeight="1">
      <c r="A62" s="34" t="s">
        <v>99</v>
      </c>
      <c r="C62" s="3">
        <v>-57305</v>
      </c>
      <c r="E62" s="3">
        <v>-32692</v>
      </c>
      <c r="F62" s="119"/>
      <c r="G62" s="18">
        <v>-57305</v>
      </c>
      <c r="H62" s="119"/>
      <c r="I62" s="18">
        <v>-32692</v>
      </c>
      <c r="K62" s="131"/>
    </row>
    <row r="63" spans="1:11" ht="18" customHeight="1">
      <c r="A63" s="117" t="s">
        <v>26</v>
      </c>
      <c r="C63" s="27">
        <v>-2150651</v>
      </c>
      <c r="D63" s="3"/>
      <c r="E63" s="27">
        <v>-1408205</v>
      </c>
      <c r="F63" s="18"/>
      <c r="G63" s="23">
        <v>-2227143</v>
      </c>
      <c r="H63" s="18"/>
      <c r="I63" s="23">
        <v>-1432608</v>
      </c>
      <c r="K63" s="131"/>
    </row>
    <row r="64" spans="1:11" ht="6" customHeight="1">
      <c r="C64" s="3"/>
      <c r="D64" s="3"/>
      <c r="E64" s="3"/>
      <c r="F64" s="18"/>
      <c r="G64" s="18"/>
      <c r="H64" s="18"/>
      <c r="I64" s="18"/>
      <c r="K64" s="131"/>
    </row>
    <row r="65" spans="1:11" ht="18" customHeight="1">
      <c r="A65" s="115" t="s">
        <v>220</v>
      </c>
      <c r="C65" s="3">
        <f>+C63+C62+C60+C59+C58+C31+C33+C34+C35+C36+C61+C37</f>
        <v>-6354978</v>
      </c>
      <c r="D65" s="3"/>
      <c r="E65" s="3">
        <f>+E63+E62+E60+E59+E58+E31+E33+E34+E35+E36+E61+E37</f>
        <v>-6988787</v>
      </c>
      <c r="F65" s="3"/>
      <c r="G65" s="3">
        <f>+G63+G62+G60+G59+G58+G31+G33+G34+G35+G36+G61+G37</f>
        <v>-5792703</v>
      </c>
      <c r="H65" s="3"/>
      <c r="I65" s="3">
        <f>+I63+I62+I60+I59+I58+I31+I33+I34+I35+I36+I61+I37</f>
        <v>-6489205</v>
      </c>
      <c r="K65" s="131"/>
    </row>
    <row r="66" spans="1:11" ht="18" customHeight="1">
      <c r="A66" s="120" t="s">
        <v>35</v>
      </c>
      <c r="C66" s="3">
        <v>3314723</v>
      </c>
      <c r="D66" s="3"/>
      <c r="E66" s="3">
        <v>3163431</v>
      </c>
      <c r="F66" s="3"/>
      <c r="G66" s="3">
        <v>2748049</v>
      </c>
      <c r="H66" s="3"/>
      <c r="I66" s="3">
        <v>2659055</v>
      </c>
      <c r="K66" s="131"/>
    </row>
    <row r="67" spans="1:11" ht="18" customHeight="1">
      <c r="A67" s="120" t="s">
        <v>28</v>
      </c>
      <c r="C67" s="27">
        <v>-1021334</v>
      </c>
      <c r="D67" s="3"/>
      <c r="E67" s="132">
        <v>-1315761</v>
      </c>
      <c r="F67" s="3"/>
      <c r="G67" s="132">
        <v>-1021467</v>
      </c>
      <c r="H67" s="3"/>
      <c r="I67" s="132">
        <v>-1315617</v>
      </c>
      <c r="K67" s="131"/>
    </row>
    <row r="68" spans="1:11" ht="6" customHeight="1">
      <c r="A68" s="120"/>
      <c r="C68" s="3"/>
      <c r="D68" s="3"/>
      <c r="E68" s="3"/>
      <c r="F68" s="3"/>
      <c r="G68" s="3"/>
      <c r="H68" s="3"/>
      <c r="I68" s="3"/>
      <c r="K68" s="131"/>
    </row>
    <row r="69" spans="1:11" ht="18" customHeight="1">
      <c r="A69" s="115" t="s">
        <v>221</v>
      </c>
      <c r="C69" s="27">
        <f>SUM(C65:C68)</f>
        <v>-4061589</v>
      </c>
      <c r="D69" s="3"/>
      <c r="E69" s="27">
        <f>SUM(E65:E68)</f>
        <v>-5141117</v>
      </c>
      <c r="F69" s="3"/>
      <c r="G69" s="27">
        <f>SUM(G65:G68)</f>
        <v>-4066121</v>
      </c>
      <c r="H69" s="3"/>
      <c r="I69" s="27">
        <f>SUM(I65:I68)</f>
        <v>-5145767</v>
      </c>
      <c r="K69" s="131"/>
    </row>
    <row r="70" spans="1:11" ht="18" customHeight="1">
      <c r="A70" s="115"/>
      <c r="C70" s="3"/>
      <c r="D70" s="3"/>
      <c r="E70" s="3"/>
      <c r="F70" s="3"/>
      <c r="G70" s="3"/>
      <c r="H70" s="3"/>
      <c r="I70" s="3"/>
    </row>
    <row r="71" spans="1:11" ht="18" customHeight="1">
      <c r="A71" s="115" t="s">
        <v>16</v>
      </c>
      <c r="C71" s="3"/>
      <c r="D71" s="3"/>
      <c r="E71" s="3"/>
      <c r="F71" s="3"/>
      <c r="G71" s="3"/>
      <c r="H71" s="3"/>
      <c r="I71" s="3"/>
    </row>
    <row r="72" spans="1:11" ht="18" customHeight="1">
      <c r="A72" s="123" t="s">
        <v>100</v>
      </c>
      <c r="C72" s="133">
        <v>-4821550</v>
      </c>
      <c r="D72" s="49"/>
      <c r="E72" s="133">
        <v>-14810837</v>
      </c>
      <c r="F72" s="18"/>
      <c r="G72" s="133">
        <v>-4821550</v>
      </c>
      <c r="H72" s="18"/>
      <c r="I72" s="133">
        <v>-14810837</v>
      </c>
    </row>
    <row r="73" spans="1:11" ht="18" customHeight="1">
      <c r="A73" s="123" t="s">
        <v>101</v>
      </c>
      <c r="C73" s="133">
        <v>3120150</v>
      </c>
      <c r="D73" s="49"/>
      <c r="E73" s="133">
        <v>16249208</v>
      </c>
      <c r="F73" s="18"/>
      <c r="G73" s="133">
        <v>3120150</v>
      </c>
      <c r="H73" s="18"/>
      <c r="I73" s="133">
        <v>16249208</v>
      </c>
    </row>
    <row r="74" spans="1:11" ht="18" customHeight="1">
      <c r="A74" s="120" t="s">
        <v>185</v>
      </c>
      <c r="C74" s="3">
        <v>0</v>
      </c>
      <c r="D74" s="49"/>
      <c r="E74" s="133">
        <v>50000</v>
      </c>
      <c r="F74" s="18"/>
      <c r="G74" s="3">
        <v>0</v>
      </c>
      <c r="H74" s="18"/>
      <c r="I74" s="133">
        <v>50000</v>
      </c>
    </row>
    <row r="75" spans="1:11" ht="18" customHeight="1">
      <c r="A75" s="123" t="s">
        <v>102</v>
      </c>
      <c r="C75" s="3">
        <v>-500000</v>
      </c>
      <c r="D75" s="49"/>
      <c r="E75" s="3">
        <v>0</v>
      </c>
      <c r="F75" s="18"/>
      <c r="G75" s="3">
        <v>-500000</v>
      </c>
      <c r="H75" s="18"/>
      <c r="I75" s="3">
        <v>0</v>
      </c>
    </row>
    <row r="76" spans="1:11" ht="18" customHeight="1">
      <c r="A76" s="123" t="s">
        <v>113</v>
      </c>
      <c r="C76" s="3">
        <v>480</v>
      </c>
      <c r="D76" s="49"/>
      <c r="E76" s="3">
        <v>0</v>
      </c>
      <c r="F76" s="18"/>
      <c r="G76" s="3">
        <v>480</v>
      </c>
      <c r="H76" s="18"/>
      <c r="I76" s="3">
        <v>0</v>
      </c>
    </row>
    <row r="77" spans="1:11" ht="18" customHeight="1">
      <c r="A77" s="123" t="s">
        <v>113</v>
      </c>
      <c r="C77" s="133">
        <v>2510000</v>
      </c>
      <c r="D77" s="49"/>
      <c r="E77" s="133">
        <v>2710000</v>
      </c>
      <c r="F77" s="18"/>
      <c r="G77" s="133">
        <v>2510000</v>
      </c>
      <c r="H77" s="18"/>
      <c r="I77" s="133">
        <v>2710000</v>
      </c>
    </row>
    <row r="78" spans="1:11" ht="18" customHeight="1">
      <c r="A78" s="123" t="s">
        <v>103</v>
      </c>
      <c r="C78" s="133">
        <v>357</v>
      </c>
      <c r="D78" s="49"/>
      <c r="E78" s="133">
        <v>395</v>
      </c>
      <c r="F78" s="18"/>
      <c r="G78" s="133">
        <v>357</v>
      </c>
      <c r="H78" s="18"/>
      <c r="I78" s="133">
        <v>395</v>
      </c>
    </row>
    <row r="79" spans="1:11" ht="18" customHeight="1">
      <c r="A79" s="123" t="s">
        <v>104</v>
      </c>
      <c r="C79" s="3">
        <v>0</v>
      </c>
      <c r="D79" s="49"/>
      <c r="E79" s="133">
        <v>942</v>
      </c>
      <c r="F79" s="18"/>
      <c r="G79" s="3">
        <v>0</v>
      </c>
      <c r="H79" s="18"/>
      <c r="I79" s="133">
        <v>942</v>
      </c>
    </row>
    <row r="80" spans="1:11" ht="18" customHeight="1">
      <c r="A80" s="1" t="s">
        <v>174</v>
      </c>
      <c r="C80" s="133">
        <v>7500</v>
      </c>
      <c r="D80" s="49"/>
      <c r="E80" s="133">
        <v>7500</v>
      </c>
      <c r="F80" s="18"/>
      <c r="G80" s="133">
        <v>7500</v>
      </c>
      <c r="H80" s="18"/>
      <c r="I80" s="133">
        <v>7500</v>
      </c>
    </row>
    <row r="81" spans="1:9" ht="18" customHeight="1">
      <c r="A81" s="120" t="s">
        <v>27</v>
      </c>
      <c r="C81" s="3">
        <v>-18911</v>
      </c>
      <c r="D81" s="3"/>
      <c r="E81" s="3">
        <v>-20259</v>
      </c>
      <c r="F81" s="18"/>
      <c r="G81" s="133">
        <v>-13649</v>
      </c>
      <c r="H81" s="18"/>
      <c r="I81" s="133">
        <v>-15466</v>
      </c>
    </row>
    <row r="82" spans="1:9" ht="18" customHeight="1">
      <c r="A82" s="117" t="s">
        <v>45</v>
      </c>
      <c r="C82" s="3">
        <v>11878</v>
      </c>
      <c r="D82" s="3"/>
      <c r="E82" s="3">
        <v>5182</v>
      </c>
      <c r="F82" s="18"/>
      <c r="G82" s="133">
        <v>11874</v>
      </c>
      <c r="H82" s="18"/>
      <c r="I82" s="133">
        <v>4801</v>
      </c>
    </row>
    <row r="83" spans="1:9" ht="18" customHeight="1">
      <c r="A83" s="117" t="s">
        <v>57</v>
      </c>
      <c r="C83" s="133">
        <v>-19740</v>
      </c>
      <c r="D83" s="3"/>
      <c r="E83" s="133">
        <v>-2466</v>
      </c>
      <c r="F83" s="18"/>
      <c r="G83" s="133">
        <v>-19537</v>
      </c>
      <c r="H83" s="18"/>
      <c r="I83" s="133">
        <v>-2256</v>
      </c>
    </row>
    <row r="84" spans="1:9" ht="18" customHeight="1">
      <c r="A84" s="117" t="s">
        <v>40</v>
      </c>
      <c r="C84" s="3">
        <v>1812</v>
      </c>
      <c r="D84" s="3"/>
      <c r="E84" s="3">
        <v>3034</v>
      </c>
      <c r="F84" s="18"/>
      <c r="G84" s="133">
        <v>1812</v>
      </c>
      <c r="H84" s="18"/>
      <c r="I84" s="133">
        <v>3034</v>
      </c>
    </row>
    <row r="85" spans="1:9" ht="18" customHeight="1">
      <c r="A85" s="117" t="s">
        <v>39</v>
      </c>
      <c r="C85" s="27">
        <v>482710</v>
      </c>
      <c r="D85" s="3"/>
      <c r="E85" s="27">
        <v>611268</v>
      </c>
      <c r="F85" s="18"/>
      <c r="G85" s="132">
        <v>482710</v>
      </c>
      <c r="H85" s="18"/>
      <c r="I85" s="132">
        <v>611264</v>
      </c>
    </row>
    <row r="86" spans="1:9" ht="6" customHeight="1">
      <c r="C86" s="3"/>
      <c r="D86" s="3"/>
      <c r="E86" s="3"/>
      <c r="F86" s="18"/>
      <c r="G86" s="18"/>
      <c r="H86" s="18"/>
      <c r="I86" s="18"/>
    </row>
    <row r="87" spans="1:9" ht="18" customHeight="1">
      <c r="A87" s="115" t="s">
        <v>222</v>
      </c>
      <c r="C87" s="27">
        <f>SUM(C72:C85)</f>
        <v>774686</v>
      </c>
      <c r="D87" s="3"/>
      <c r="E87" s="27">
        <f>SUM(E72:E85)</f>
        <v>4803967</v>
      </c>
      <c r="F87" s="3"/>
      <c r="G87" s="27">
        <f>SUM(G72:G85)</f>
        <v>780147</v>
      </c>
      <c r="H87" s="3"/>
      <c r="I87" s="27">
        <f>SUM(I72:I85)</f>
        <v>4808585</v>
      </c>
    </row>
    <row r="88" spans="1:9" ht="18" customHeight="1">
      <c r="A88" s="115"/>
      <c r="C88" s="3"/>
      <c r="D88" s="3"/>
      <c r="E88" s="3"/>
      <c r="F88" s="3"/>
      <c r="G88" s="3"/>
      <c r="H88" s="3"/>
      <c r="I88" s="3"/>
    </row>
    <row r="89" spans="1:9" ht="18" customHeight="1">
      <c r="A89" s="115"/>
      <c r="C89" s="3"/>
      <c r="D89" s="3"/>
      <c r="E89" s="3"/>
      <c r="F89" s="3"/>
      <c r="G89" s="3"/>
      <c r="H89" s="3"/>
      <c r="I89" s="3"/>
    </row>
    <row r="90" spans="1:9" ht="18" customHeight="1">
      <c r="A90" s="115"/>
      <c r="C90" s="3"/>
      <c r="D90" s="3"/>
      <c r="E90" s="3"/>
      <c r="F90" s="3"/>
      <c r="G90" s="3"/>
      <c r="H90" s="3"/>
      <c r="I90" s="3"/>
    </row>
    <row r="91" spans="1:9" ht="18" customHeight="1">
      <c r="A91" s="115"/>
      <c r="C91" s="3"/>
      <c r="D91" s="3"/>
      <c r="E91" s="3"/>
      <c r="F91" s="3"/>
      <c r="G91" s="3"/>
      <c r="H91" s="3"/>
      <c r="I91" s="3"/>
    </row>
    <row r="92" spans="1:9" ht="18" customHeight="1">
      <c r="A92" s="115"/>
      <c r="C92" s="3"/>
      <c r="D92" s="3"/>
      <c r="E92" s="3"/>
      <c r="F92" s="3"/>
      <c r="G92" s="3"/>
      <c r="H92" s="3"/>
      <c r="I92" s="3"/>
    </row>
    <row r="93" spans="1:9" ht="18" customHeight="1">
      <c r="A93" s="115"/>
      <c r="C93" s="3"/>
      <c r="D93" s="3"/>
      <c r="E93" s="3"/>
      <c r="F93" s="3"/>
      <c r="G93" s="3"/>
      <c r="H93" s="3"/>
      <c r="I93" s="3"/>
    </row>
    <row r="94" spans="1:9" ht="18" customHeight="1">
      <c r="A94" s="115"/>
      <c r="C94" s="3"/>
      <c r="D94" s="3"/>
      <c r="E94" s="3"/>
      <c r="F94" s="3"/>
      <c r="G94" s="3"/>
      <c r="H94" s="3"/>
      <c r="I94" s="3"/>
    </row>
    <row r="95" spans="1:9" ht="18" customHeight="1">
      <c r="A95" s="115"/>
      <c r="C95" s="3"/>
      <c r="D95" s="3"/>
      <c r="E95" s="3"/>
      <c r="F95" s="3"/>
      <c r="G95" s="3"/>
      <c r="H95" s="3"/>
      <c r="I95" s="3"/>
    </row>
    <row r="96" spans="1:9" ht="18" customHeight="1">
      <c r="A96" s="115"/>
      <c r="C96" s="3"/>
      <c r="D96" s="3"/>
      <c r="E96" s="3"/>
      <c r="F96" s="3"/>
      <c r="G96" s="3"/>
      <c r="H96" s="3"/>
      <c r="I96" s="3"/>
    </row>
    <row r="97" spans="1:9" ht="11.25" customHeight="1">
      <c r="A97" s="115"/>
      <c r="C97" s="3"/>
      <c r="D97" s="3"/>
      <c r="E97" s="3"/>
      <c r="F97" s="3"/>
      <c r="G97" s="3"/>
      <c r="H97" s="3"/>
      <c r="I97" s="3"/>
    </row>
    <row r="98" spans="1:9" ht="20.100000000000001" customHeight="1">
      <c r="A98" s="24" t="str">
        <f>'BS2-4'!A46</f>
        <v>หมายเหตุประกอบข้อมูลทางการเงินระหว่างกาลในหน้า 12 ถึง 66 เป็นส่วนหนึ่งของข้อมูลทางการเงินระหว่างกาลนี้</v>
      </c>
      <c r="B98" s="24"/>
      <c r="C98" s="27"/>
      <c r="D98" s="27"/>
      <c r="E98" s="27"/>
      <c r="F98" s="27"/>
      <c r="G98" s="27"/>
      <c r="H98" s="27"/>
      <c r="I98" s="27"/>
    </row>
    <row r="99" spans="1:9" ht="20.100000000000001" customHeight="1">
      <c r="A99" s="134"/>
      <c r="B99" s="125"/>
      <c r="C99" s="126"/>
      <c r="D99" s="126"/>
      <c r="E99" s="126"/>
      <c r="F99" s="126"/>
      <c r="G99" s="126"/>
      <c r="H99" s="126"/>
      <c r="I99" s="126">
        <v>10</v>
      </c>
    </row>
    <row r="100" spans="1:9" ht="18" customHeight="1">
      <c r="A100" s="102" t="s">
        <v>52</v>
      </c>
      <c r="B100" s="102"/>
      <c r="C100" s="110"/>
      <c r="D100" s="110"/>
      <c r="E100" s="110"/>
      <c r="F100" s="110"/>
      <c r="G100" s="110"/>
      <c r="H100" s="110"/>
      <c r="I100" s="110"/>
    </row>
    <row r="101" spans="1:9" ht="18" customHeight="1">
      <c r="A101" s="5" t="s">
        <v>150</v>
      </c>
      <c r="B101" s="102"/>
      <c r="C101" s="110"/>
      <c r="D101" s="110"/>
      <c r="E101" s="110"/>
      <c r="F101" s="110"/>
      <c r="G101" s="110"/>
      <c r="H101" s="110"/>
      <c r="I101" s="110"/>
    </row>
    <row r="102" spans="1:9" ht="18" customHeight="1">
      <c r="A102" s="103" t="str">
        <f>+A52</f>
        <v>สำหรับงวดสามเดือนสิ้นสุดวันที่ 31 มีนาคม พ.ศ. 2560</v>
      </c>
      <c r="B102" s="104"/>
      <c r="C102" s="14"/>
      <c r="D102" s="14"/>
      <c r="E102" s="14"/>
      <c r="F102" s="14"/>
      <c r="G102" s="14"/>
      <c r="H102" s="14"/>
      <c r="I102" s="14"/>
    </row>
    <row r="103" spans="1:9" ht="18" customHeight="1">
      <c r="A103" s="5"/>
      <c r="B103" s="102"/>
      <c r="C103" s="110"/>
      <c r="D103" s="110"/>
      <c r="E103" s="110"/>
      <c r="F103" s="110"/>
      <c r="G103" s="110"/>
      <c r="H103" s="110"/>
      <c r="I103" s="110"/>
    </row>
    <row r="104" spans="1:9" ht="18" customHeight="1">
      <c r="A104" s="4"/>
      <c r="B104" s="8"/>
      <c r="C104" s="147" t="str">
        <f>+C54</f>
        <v>ข้อมูลทางการเงินรวม</v>
      </c>
      <c r="D104" s="147"/>
      <c r="E104" s="147"/>
      <c r="F104" s="112"/>
      <c r="G104" s="147" t="str">
        <f>+G54</f>
        <v>ข้อมูลทางการเงินเฉพาะธนาคาร</v>
      </c>
      <c r="H104" s="147"/>
      <c r="I104" s="147"/>
    </row>
    <row r="105" spans="1:9" ht="18" customHeight="1">
      <c r="A105" s="4"/>
      <c r="B105" s="21"/>
      <c r="C105" s="113" t="str">
        <f>C55</f>
        <v>พ.ศ. 2560</v>
      </c>
      <c r="D105" s="113"/>
      <c r="E105" s="113" t="str">
        <f>E55</f>
        <v>พ.ศ. 2559</v>
      </c>
      <c r="F105" s="113"/>
      <c r="G105" s="113" t="str">
        <f>G55</f>
        <v>พ.ศ. 2560</v>
      </c>
      <c r="H105" s="113"/>
      <c r="I105" s="113" t="str">
        <f>I55</f>
        <v>พ.ศ. 2559</v>
      </c>
    </row>
    <row r="106" spans="1:9" ht="18" customHeight="1">
      <c r="A106" s="4"/>
      <c r="B106" s="21"/>
      <c r="C106" s="114" t="s">
        <v>136</v>
      </c>
      <c r="D106" s="135"/>
      <c r="E106" s="114" t="s">
        <v>136</v>
      </c>
      <c r="F106" s="135"/>
      <c r="G106" s="114" t="s">
        <v>136</v>
      </c>
      <c r="H106" s="135"/>
      <c r="I106" s="114" t="s">
        <v>136</v>
      </c>
    </row>
    <row r="107" spans="1:9" ht="18" customHeight="1">
      <c r="A107" s="4"/>
      <c r="B107" s="21"/>
      <c r="C107" s="111"/>
      <c r="D107" s="135"/>
      <c r="E107" s="111"/>
      <c r="F107" s="135"/>
      <c r="G107" s="111"/>
      <c r="H107" s="135"/>
      <c r="I107" s="111"/>
    </row>
    <row r="108" spans="1:9" ht="18" customHeight="1">
      <c r="A108" s="115" t="s">
        <v>17</v>
      </c>
      <c r="C108" s="3"/>
      <c r="D108" s="3"/>
      <c r="E108" s="3"/>
      <c r="F108" s="3"/>
      <c r="G108" s="3"/>
      <c r="H108" s="3"/>
      <c r="I108" s="3"/>
    </row>
    <row r="109" spans="1:9" ht="18" customHeight="1">
      <c r="A109" s="123" t="s">
        <v>175</v>
      </c>
      <c r="C109" s="3">
        <v>2919868</v>
      </c>
      <c r="D109" s="3"/>
      <c r="E109" s="3">
        <v>664203</v>
      </c>
      <c r="F109" s="3"/>
      <c r="G109" s="3">
        <v>2919868</v>
      </c>
      <c r="H109" s="3"/>
      <c r="I109" s="3">
        <v>664203</v>
      </c>
    </row>
    <row r="110" spans="1:9" ht="18" customHeight="1">
      <c r="A110" s="123" t="s">
        <v>176</v>
      </c>
      <c r="C110" s="27">
        <v>0</v>
      </c>
      <c r="D110" s="3"/>
      <c r="E110" s="27">
        <v>-691000</v>
      </c>
      <c r="F110" s="3"/>
      <c r="G110" s="27">
        <v>0</v>
      </c>
      <c r="H110" s="3"/>
      <c r="I110" s="27">
        <v>-691000</v>
      </c>
    </row>
    <row r="111" spans="1:9" ht="6" customHeight="1">
      <c r="A111" s="120"/>
      <c r="C111" s="3"/>
      <c r="D111" s="3"/>
      <c r="E111" s="3"/>
      <c r="F111" s="3"/>
      <c r="G111" s="3"/>
      <c r="H111" s="3"/>
      <c r="I111" s="3"/>
    </row>
    <row r="112" spans="1:9" ht="18" customHeight="1">
      <c r="A112" s="115" t="s">
        <v>223</v>
      </c>
      <c r="C112" s="3">
        <f>SUM(C109:C111)</f>
        <v>2919868</v>
      </c>
      <c r="D112" s="3"/>
      <c r="E112" s="3">
        <f>SUM(E109:E111)</f>
        <v>-26797</v>
      </c>
      <c r="F112" s="3"/>
      <c r="G112" s="3">
        <f>SUM(G109:G111)</f>
        <v>2919868</v>
      </c>
      <c r="H112" s="3"/>
      <c r="I112" s="3">
        <f>SUM(I109:I111)</f>
        <v>-26797</v>
      </c>
    </row>
    <row r="113" spans="1:9" ht="18" customHeight="1">
      <c r="A113" s="117" t="s">
        <v>224</v>
      </c>
      <c r="C113" s="27">
        <v>-13585</v>
      </c>
      <c r="D113" s="3"/>
      <c r="E113" s="27">
        <v>-4753</v>
      </c>
      <c r="F113" s="3"/>
      <c r="G113" s="27">
        <v>-13585</v>
      </c>
      <c r="H113" s="3"/>
      <c r="I113" s="27">
        <v>-4753</v>
      </c>
    </row>
    <row r="114" spans="1:9" ht="6" customHeight="1">
      <c r="A114" s="120"/>
      <c r="C114" s="3"/>
      <c r="D114" s="3"/>
      <c r="E114" s="3"/>
      <c r="F114" s="3"/>
      <c r="G114" s="3"/>
      <c r="H114" s="3"/>
      <c r="I114" s="3"/>
    </row>
    <row r="115" spans="1:9" ht="18" customHeight="1">
      <c r="A115" s="115" t="s">
        <v>90</v>
      </c>
      <c r="C115" s="3">
        <f>+C69+C87+C112+C113</f>
        <v>-380620</v>
      </c>
      <c r="D115" s="3"/>
      <c r="E115" s="3">
        <f>+E69+E87+E112+E113</f>
        <v>-368700</v>
      </c>
      <c r="F115" s="3"/>
      <c r="G115" s="3">
        <f>+G69+G87+G112+G113</f>
        <v>-379691</v>
      </c>
      <c r="H115" s="3"/>
      <c r="I115" s="3">
        <f>+I69+I87+I112+I113</f>
        <v>-368732</v>
      </c>
    </row>
    <row r="116" spans="1:9" ht="18" customHeight="1">
      <c r="A116" s="120" t="s">
        <v>91</v>
      </c>
      <c r="C116" s="27">
        <f>+'BS2-4'!H12</f>
        <v>1938616</v>
      </c>
      <c r="D116" s="3"/>
      <c r="E116" s="27">
        <v>2397197</v>
      </c>
      <c r="F116" s="18"/>
      <c r="G116" s="23">
        <f>+'BS2-4'!L12</f>
        <v>1936147</v>
      </c>
      <c r="H116" s="18"/>
      <c r="I116" s="27">
        <v>2395111</v>
      </c>
    </row>
    <row r="117" spans="1:9" ht="6" customHeight="1">
      <c r="A117" s="120"/>
      <c r="C117" s="3"/>
      <c r="D117" s="3"/>
      <c r="E117" s="3"/>
      <c r="F117" s="3"/>
      <c r="G117" s="3"/>
      <c r="H117" s="3"/>
      <c r="I117" s="3"/>
    </row>
    <row r="118" spans="1:9" ht="18" customHeight="1" thickBot="1">
      <c r="A118" s="136" t="s">
        <v>92</v>
      </c>
      <c r="C118" s="28">
        <f>SUM(C115:C116)</f>
        <v>1557996</v>
      </c>
      <c r="D118" s="3"/>
      <c r="E118" s="28">
        <f>SUM(E115:E116)</f>
        <v>2028497</v>
      </c>
      <c r="F118" s="3"/>
      <c r="G118" s="28">
        <f>SUM(G115:G116)</f>
        <v>1556456</v>
      </c>
      <c r="H118" s="3"/>
      <c r="I118" s="28">
        <f>SUM(I115:I116)</f>
        <v>2026379</v>
      </c>
    </row>
    <row r="119" spans="1:9" ht="18" customHeight="1" thickTop="1">
      <c r="A119" s="136"/>
      <c r="C119" s="3"/>
      <c r="D119" s="3"/>
      <c r="E119" s="3"/>
      <c r="F119" s="3"/>
      <c r="G119" s="3"/>
      <c r="H119" s="3"/>
      <c r="I119" s="3"/>
    </row>
    <row r="120" spans="1:9" ht="18" customHeight="1">
      <c r="C120" s="137"/>
      <c r="D120" s="3"/>
      <c r="E120" s="137"/>
      <c r="F120" s="3"/>
      <c r="G120" s="137"/>
      <c r="H120" s="3"/>
      <c r="I120" s="137"/>
    </row>
    <row r="121" spans="1:9" s="140" customFormat="1" ht="18" customHeight="1">
      <c r="A121" s="138" t="s">
        <v>30</v>
      </c>
      <c r="B121" s="139"/>
      <c r="C121" s="18"/>
      <c r="D121" s="18"/>
      <c r="E121" s="18"/>
      <c r="F121" s="18"/>
      <c r="G121" s="18"/>
      <c r="H121" s="18"/>
      <c r="I121" s="18"/>
    </row>
    <row r="122" spans="1:9" ht="6" customHeight="1">
      <c r="A122" s="120"/>
      <c r="C122" s="3"/>
      <c r="D122" s="3"/>
      <c r="E122" s="3"/>
      <c r="F122" s="3"/>
      <c r="G122" s="3"/>
      <c r="H122" s="3"/>
      <c r="I122" s="3"/>
    </row>
    <row r="123" spans="1:9" s="140" customFormat="1" ht="18" customHeight="1">
      <c r="A123" s="140" t="s">
        <v>41</v>
      </c>
      <c r="B123" s="139"/>
      <c r="C123" s="18"/>
      <c r="D123" s="18"/>
      <c r="E123" s="18"/>
      <c r="F123" s="18"/>
      <c r="G123" s="18"/>
      <c r="H123" s="18"/>
      <c r="I123" s="18"/>
    </row>
    <row r="124" spans="1:9" s="140" customFormat="1" ht="18" customHeight="1">
      <c r="A124" s="140" t="s">
        <v>146</v>
      </c>
      <c r="B124" s="139"/>
      <c r="C124" s="18">
        <v>20281</v>
      </c>
      <c r="D124" s="18"/>
      <c r="E124" s="18">
        <v>3180</v>
      </c>
      <c r="F124" s="18"/>
      <c r="G124" s="18">
        <v>20281</v>
      </c>
      <c r="H124" s="18"/>
      <c r="I124" s="18">
        <v>3180</v>
      </c>
    </row>
    <row r="125" spans="1:9" s="140" customFormat="1" ht="18" customHeight="1">
      <c r="A125" s="140" t="s">
        <v>147</v>
      </c>
      <c r="B125" s="139"/>
      <c r="C125" s="18">
        <v>7244</v>
      </c>
      <c r="D125" s="18"/>
      <c r="E125" s="18">
        <v>22060</v>
      </c>
      <c r="F125" s="18"/>
      <c r="G125" s="18">
        <v>7244</v>
      </c>
      <c r="H125" s="18"/>
      <c r="I125" s="18">
        <v>22060</v>
      </c>
    </row>
    <row r="126" spans="1:9" s="140" customFormat="1" ht="18" customHeight="1">
      <c r="A126" s="140" t="s">
        <v>178</v>
      </c>
      <c r="C126" s="18">
        <v>73242</v>
      </c>
      <c r="D126" s="18"/>
      <c r="E126" s="18">
        <v>95100</v>
      </c>
      <c r="F126" s="18"/>
      <c r="G126" s="18">
        <v>73242</v>
      </c>
      <c r="H126" s="18"/>
      <c r="I126" s="18">
        <v>95100</v>
      </c>
    </row>
    <row r="127" spans="1:9" s="140" customFormat="1" ht="18" customHeight="1">
      <c r="B127" s="141"/>
      <c r="C127" s="18"/>
      <c r="D127" s="18"/>
      <c r="E127" s="18"/>
      <c r="F127" s="18"/>
      <c r="G127" s="18"/>
      <c r="H127" s="18"/>
      <c r="I127" s="18"/>
    </row>
    <row r="128" spans="1:9" s="140" customFormat="1" ht="18" customHeight="1">
      <c r="B128" s="139"/>
      <c r="C128" s="119"/>
      <c r="D128" s="119"/>
      <c r="E128" s="119"/>
      <c r="F128" s="119"/>
      <c r="G128" s="119"/>
      <c r="H128" s="119"/>
      <c r="I128" s="119"/>
    </row>
    <row r="129" spans="2:9" s="140" customFormat="1" ht="18" customHeight="1">
      <c r="B129" s="139"/>
      <c r="C129" s="119"/>
      <c r="D129" s="119"/>
      <c r="E129" s="119"/>
      <c r="F129" s="119"/>
      <c r="G129" s="119"/>
      <c r="H129" s="119"/>
      <c r="I129" s="119"/>
    </row>
    <row r="130" spans="2:9" s="140" customFormat="1" ht="18" customHeight="1">
      <c r="B130" s="139"/>
      <c r="C130" s="119"/>
      <c r="D130" s="119"/>
      <c r="E130" s="119"/>
      <c r="F130" s="119"/>
      <c r="G130" s="119"/>
      <c r="H130" s="119"/>
      <c r="I130" s="119"/>
    </row>
    <row r="131" spans="2:9" s="140" customFormat="1" ht="18" customHeight="1">
      <c r="B131" s="139"/>
      <c r="C131" s="119"/>
      <c r="D131" s="119"/>
      <c r="E131" s="119"/>
      <c r="F131" s="119"/>
      <c r="G131" s="119"/>
      <c r="H131" s="119"/>
      <c r="I131" s="119"/>
    </row>
    <row r="132" spans="2:9" s="140" customFormat="1" ht="18" customHeight="1">
      <c r="B132" s="139"/>
      <c r="C132" s="119"/>
      <c r="D132" s="119"/>
      <c r="E132" s="119"/>
      <c r="F132" s="119"/>
      <c r="G132" s="119"/>
      <c r="H132" s="119"/>
      <c r="I132" s="119"/>
    </row>
    <row r="133" spans="2:9" s="140" customFormat="1" ht="18" customHeight="1">
      <c r="B133" s="139"/>
      <c r="C133" s="119"/>
      <c r="D133" s="119"/>
      <c r="E133" s="119"/>
      <c r="F133" s="119"/>
      <c r="G133" s="119"/>
      <c r="H133" s="119"/>
      <c r="I133" s="119"/>
    </row>
    <row r="134" spans="2:9" s="140" customFormat="1" ht="18" customHeight="1">
      <c r="B134" s="139"/>
      <c r="C134" s="119"/>
      <c r="D134" s="119"/>
      <c r="E134" s="119"/>
      <c r="F134" s="119"/>
      <c r="G134" s="119"/>
      <c r="H134" s="119"/>
      <c r="I134" s="119"/>
    </row>
    <row r="135" spans="2:9" s="140" customFormat="1" ht="18" customHeight="1">
      <c r="B135" s="139"/>
      <c r="C135" s="119"/>
      <c r="D135" s="119"/>
      <c r="E135" s="119"/>
      <c r="F135" s="119"/>
      <c r="G135" s="119"/>
      <c r="H135" s="119"/>
      <c r="I135" s="119"/>
    </row>
    <row r="136" spans="2:9" s="140" customFormat="1" ht="18" customHeight="1">
      <c r="B136" s="139"/>
      <c r="C136" s="119"/>
      <c r="D136" s="119"/>
      <c r="E136" s="119"/>
      <c r="F136" s="119"/>
      <c r="G136" s="119"/>
      <c r="H136" s="119"/>
      <c r="I136" s="119"/>
    </row>
    <row r="137" spans="2:9" s="140" customFormat="1" ht="18" customHeight="1">
      <c r="B137" s="139"/>
      <c r="C137" s="119"/>
      <c r="D137" s="119"/>
      <c r="E137" s="119"/>
      <c r="F137" s="119"/>
      <c r="G137" s="119"/>
      <c r="H137" s="119"/>
      <c r="I137" s="119"/>
    </row>
    <row r="138" spans="2:9" s="140" customFormat="1" ht="18" customHeight="1">
      <c r="B138" s="139"/>
      <c r="C138" s="119"/>
      <c r="D138" s="119"/>
      <c r="E138" s="119"/>
      <c r="F138" s="119"/>
      <c r="G138" s="119"/>
      <c r="H138" s="119"/>
      <c r="I138" s="119"/>
    </row>
    <row r="139" spans="2:9" s="140" customFormat="1" ht="18" customHeight="1">
      <c r="B139" s="139"/>
      <c r="C139" s="119"/>
      <c r="D139" s="119"/>
      <c r="E139" s="119"/>
      <c r="F139" s="119"/>
      <c r="G139" s="119"/>
      <c r="H139" s="119"/>
      <c r="I139" s="119"/>
    </row>
    <row r="140" spans="2:9" s="140" customFormat="1" ht="18" customHeight="1">
      <c r="B140" s="139"/>
      <c r="C140" s="119"/>
      <c r="D140" s="119"/>
      <c r="E140" s="119"/>
      <c r="F140" s="119"/>
      <c r="G140" s="119"/>
      <c r="H140" s="119"/>
      <c r="I140" s="119"/>
    </row>
    <row r="141" spans="2:9" s="140" customFormat="1" ht="18" customHeight="1">
      <c r="B141" s="139"/>
      <c r="C141" s="119"/>
      <c r="D141" s="119"/>
      <c r="E141" s="119"/>
      <c r="F141" s="119"/>
      <c r="G141" s="119"/>
      <c r="H141" s="119"/>
      <c r="I141" s="119"/>
    </row>
    <row r="142" spans="2:9" s="140" customFormat="1" ht="18" customHeight="1">
      <c r="B142" s="139"/>
      <c r="C142" s="119"/>
      <c r="D142" s="119"/>
      <c r="E142" s="119"/>
      <c r="F142" s="119"/>
      <c r="G142" s="119"/>
      <c r="H142" s="119"/>
      <c r="I142" s="119"/>
    </row>
    <row r="143" spans="2:9" s="140" customFormat="1" ht="18" customHeight="1">
      <c r="B143" s="139"/>
      <c r="C143" s="119"/>
      <c r="D143" s="119"/>
      <c r="E143" s="119"/>
      <c r="F143" s="119"/>
      <c r="G143" s="119"/>
      <c r="H143" s="119"/>
      <c r="I143" s="119"/>
    </row>
    <row r="144" spans="2:9" s="140" customFormat="1" ht="18" customHeight="1">
      <c r="B144" s="139"/>
      <c r="C144" s="119"/>
      <c r="D144" s="119"/>
      <c r="E144" s="119"/>
      <c r="F144" s="119"/>
      <c r="G144" s="119"/>
      <c r="H144" s="119"/>
      <c r="I144" s="119"/>
    </row>
    <row r="145" spans="1:9" s="140" customFormat="1" ht="18" customHeight="1">
      <c r="B145" s="139"/>
      <c r="C145" s="119"/>
      <c r="D145" s="119"/>
      <c r="E145" s="119"/>
      <c r="F145" s="119"/>
      <c r="G145" s="119"/>
      <c r="H145" s="119"/>
      <c r="I145" s="119"/>
    </row>
    <row r="146" spans="1:9" s="140" customFormat="1" ht="18" customHeight="1">
      <c r="B146" s="139"/>
      <c r="C146" s="119"/>
      <c r="D146" s="119"/>
      <c r="E146" s="119"/>
      <c r="F146" s="119"/>
      <c r="G146" s="119"/>
      <c r="H146" s="119"/>
      <c r="I146" s="119"/>
    </row>
    <row r="147" spans="1:9" s="140" customFormat="1" ht="18" customHeight="1">
      <c r="B147" s="139"/>
      <c r="C147" s="119"/>
      <c r="D147" s="119"/>
      <c r="E147" s="119"/>
      <c r="F147" s="119"/>
      <c r="G147" s="119"/>
      <c r="H147" s="119"/>
      <c r="I147" s="119"/>
    </row>
    <row r="148" spans="1:9" s="140" customFormat="1" ht="4.5" customHeight="1">
      <c r="B148" s="139"/>
      <c r="C148" s="119"/>
      <c r="D148" s="119"/>
      <c r="E148" s="119"/>
      <c r="F148" s="119"/>
      <c r="G148" s="119"/>
      <c r="H148" s="119"/>
      <c r="I148" s="119"/>
    </row>
    <row r="149" spans="1:9" ht="20.100000000000001" customHeight="1">
      <c r="A149" s="24" t="str">
        <f>'BS2-4'!A46</f>
        <v>หมายเหตุประกอบข้อมูลทางการเงินระหว่างกาลในหน้า 12 ถึง 66 เป็นส่วนหนึ่งของข้อมูลทางการเงินระหว่างกาลนี้</v>
      </c>
      <c r="B149" s="24"/>
      <c r="C149" s="27"/>
      <c r="D149" s="27"/>
      <c r="E149" s="27"/>
      <c r="F149" s="27"/>
      <c r="G149" s="27"/>
      <c r="H149" s="27"/>
      <c r="I149" s="27"/>
    </row>
    <row r="150" spans="1:9" ht="20.100000000000001" customHeight="1">
      <c r="I150" s="116">
        <v>11</v>
      </c>
    </row>
    <row r="151" spans="1:9" s="21" customFormat="1" ht="17.100000000000001" customHeight="1">
      <c r="A151" s="117"/>
      <c r="B151" s="4"/>
      <c r="C151" s="116"/>
      <c r="D151" s="116"/>
      <c r="E151" s="116"/>
      <c r="F151" s="116"/>
      <c r="G151" s="116"/>
      <c r="H151" s="116"/>
      <c r="I151" s="116"/>
    </row>
  </sheetData>
  <mergeCells count="6">
    <mergeCell ref="C5:E5"/>
    <mergeCell ref="G5:I5"/>
    <mergeCell ref="C54:E54"/>
    <mergeCell ref="G54:I54"/>
    <mergeCell ref="C104:E104"/>
    <mergeCell ref="G104:I104"/>
  </mergeCells>
  <pageMargins left="0.8" right="0.5" top="0.5" bottom="0.4" header="0.49" footer="0.4"/>
  <pageSetup paperSize="9" scale="95" orientation="portrait" horizontalDpi="1200" verticalDpi="1200" r:id="rId1"/>
  <rowBreaks count="2" manualBreakCount="2">
    <brk id="49" max="16383" man="1"/>
    <brk id="9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BS2-4</vt:lpstr>
      <vt:lpstr>PL 5-6</vt:lpstr>
      <vt:lpstr>7</vt:lpstr>
      <vt:lpstr>8</vt:lpstr>
      <vt:lpstr>9-11</vt:lpstr>
      <vt:lpstr>Sheet1</vt:lpstr>
      <vt:lpstr>'BS2-4'!Print_Area</vt:lpstr>
      <vt:lpstr>'PL 5-6'!Print_Area</vt:lpstr>
      <vt:lpstr>'BS2-4'!งบดุลหลักพัน</vt:lpstr>
      <vt:lpstr>'BS2-4'!ทงบดุลบาทสต.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PHONGPHUN APISAWETKAN</cp:lastModifiedBy>
  <cp:lastPrinted>2017-05-11T08:37:42Z</cp:lastPrinted>
  <dcterms:created xsi:type="dcterms:W3CDTF">2007-02-06T10:57:44Z</dcterms:created>
  <dcterms:modified xsi:type="dcterms:W3CDTF">2017-05-11T08:51:42Z</dcterms:modified>
</cp:coreProperties>
</file>