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0245" yWindow="45" windowWidth="10275" windowHeight="8160"/>
  </bookViews>
  <sheets>
    <sheet name="BS2-3" sheetId="6" r:id="rId1"/>
    <sheet name="PL4-5" sheetId="12" r:id="rId2"/>
    <sheet name="CE (Conso)6" sheetId="9" r:id="rId3"/>
    <sheet name="CE7" sheetId="10" r:id="rId4"/>
    <sheet name="8-9" sheetId="13" r:id="rId5"/>
    <sheet name="Sheet1" sheetId="14" r:id="rId6"/>
  </sheets>
  <externalReferences>
    <externalReference r:id="rId7"/>
    <externalReference r:id="rId8"/>
  </externalReferences>
  <definedNames>
    <definedName name="d">'[1]BS3-6'!#REF!</definedName>
    <definedName name="งบดุลหลักพัน" localSheetId="0">'BS2-3'!#REF!</definedName>
    <definedName name="งบดุลหลักพัน">[2]BS!#REF!</definedName>
    <definedName name="ท.กระแสเงินสดพัน" localSheetId="0">'BS2-3'!#REF!</definedName>
    <definedName name="ท.กระแสเงินสดพัน">[2]BS!#REF!</definedName>
    <definedName name="ท.กระแสเงินสดสต." localSheetId="0">'BS2-3'!#REF!</definedName>
    <definedName name="ท.กระแสเงินสดสต.">[2]BS!#REF!</definedName>
    <definedName name="ท.กำไรขาดทุนพัน" localSheetId="0">'BS2-3'!#REF!</definedName>
    <definedName name="ท.กำไรขาดทุนพัน">[2]BS!#REF!</definedName>
    <definedName name="ท.กำไรขาดทุนสต." localSheetId="0">'BS2-3'!#REF!</definedName>
    <definedName name="ท.กำไรขาดทุนสต.">[2]BS!#REF!</definedName>
    <definedName name="ท.กำไรสะสมพัน" localSheetId="0">'BS2-3'!#REF!</definedName>
    <definedName name="ท.กำไรสะสมพัน">[2]BS!#REF!</definedName>
    <definedName name="ท.กำไรสะสมสต." localSheetId="0">'BS2-3'!#REF!</definedName>
    <definedName name="ท.กำไรสะสมสต.">[2]BS!#REF!</definedName>
    <definedName name="ท.ส่วนเปลี่ยนแปลงผู้ถือหุ้นสต." localSheetId="0">'BS2-3'!#REF!</definedName>
    <definedName name="ท.ส่วนเปลี่ยนแปลงผู้ถือหุ้นสต.">[2]BS!#REF!</definedName>
    <definedName name="ท.ส่วนเปลี่ยนแปลงพัน" localSheetId="0">'BS2-3'!#REF!</definedName>
    <definedName name="ท.ส่วนเปลี่ยนแปลงพัน">[2]BS!#REF!</definedName>
    <definedName name="ทงบดุลบาทสต." localSheetId="0">'BS2-3'!#REF!</definedName>
    <definedName name="ทงบดุลบาทสต.">[2]BS!#REF!</definedName>
  </definedNames>
  <calcPr calcId="152511"/>
</workbook>
</file>

<file path=xl/calcChain.xml><?xml version="1.0" encoding="utf-8"?>
<calcChain xmlns="http://schemas.openxmlformats.org/spreadsheetml/2006/main">
  <c r="H51" i="13" l="1"/>
  <c r="F51" i="13"/>
  <c r="D51" i="13"/>
  <c r="B51" i="13"/>
  <c r="X23" i="10" l="1"/>
  <c r="R23" i="10"/>
  <c r="Z26" i="9"/>
  <c r="Z24" i="9"/>
  <c r="R24" i="9"/>
  <c r="R26" i="10" l="1"/>
  <c r="P17" i="10" l="1"/>
  <c r="N17" i="10"/>
  <c r="L17" i="10"/>
  <c r="J17" i="10"/>
  <c r="H17" i="10"/>
  <c r="F17" i="10"/>
  <c r="P25" i="10"/>
  <c r="N25" i="10"/>
  <c r="L25" i="10"/>
  <c r="J25" i="10"/>
  <c r="H25" i="10"/>
  <c r="F25" i="10"/>
  <c r="P18" i="9"/>
  <c r="N18" i="9"/>
  <c r="L18" i="9"/>
  <c r="J18" i="9"/>
  <c r="H18" i="9"/>
  <c r="F18" i="9"/>
  <c r="P26" i="9"/>
  <c r="N26" i="9"/>
  <c r="L26" i="9"/>
  <c r="J26" i="9"/>
  <c r="H26" i="9"/>
  <c r="F26" i="9"/>
  <c r="R18" i="9" l="1"/>
  <c r="R25" i="10"/>
  <c r="R15" i="10"/>
  <c r="X15" i="10" s="1"/>
  <c r="R16" i="9"/>
  <c r="Z16" i="9" s="1"/>
  <c r="H90" i="13" l="1"/>
  <c r="H82" i="13"/>
  <c r="D90" i="13"/>
  <c r="D82" i="13"/>
  <c r="R18" i="10"/>
  <c r="X18" i="10" s="1"/>
  <c r="R17" i="10"/>
  <c r="T20" i="10"/>
  <c r="P20" i="10"/>
  <c r="N20" i="10"/>
  <c r="L20" i="10"/>
  <c r="J20" i="10"/>
  <c r="H20" i="10"/>
  <c r="F20" i="10"/>
  <c r="D20" i="10"/>
  <c r="B20" i="10"/>
  <c r="R19" i="9"/>
  <c r="Z19" i="9" s="1"/>
  <c r="V21" i="9"/>
  <c r="T21" i="9"/>
  <c r="P21" i="9"/>
  <c r="N21" i="9"/>
  <c r="L21" i="9"/>
  <c r="J21" i="9"/>
  <c r="H21" i="9"/>
  <c r="F21" i="9"/>
  <c r="D21" i="9"/>
  <c r="B21" i="9"/>
  <c r="J88" i="12"/>
  <c r="J77" i="12"/>
  <c r="F88" i="12"/>
  <c r="F77" i="12"/>
  <c r="J34" i="12"/>
  <c r="J17" i="12"/>
  <c r="J13" i="12"/>
  <c r="F34" i="12"/>
  <c r="F17" i="12"/>
  <c r="F13" i="12"/>
  <c r="J90" i="12" l="1"/>
  <c r="F25" i="12"/>
  <c r="F39" i="12" s="1"/>
  <c r="F42" i="12" s="1"/>
  <c r="F96" i="12" s="1"/>
  <c r="J25" i="12"/>
  <c r="J39" i="12" s="1"/>
  <c r="J42" i="12" s="1"/>
  <c r="J96" i="12" s="1"/>
  <c r="J111" i="12" s="1"/>
  <c r="R21" i="9"/>
  <c r="R20" i="10"/>
  <c r="F90" i="12"/>
  <c r="A105" i="6"/>
  <c r="H10" i="13" l="1"/>
  <c r="H31" i="13" s="1"/>
  <c r="H47" i="13" s="1"/>
  <c r="J92" i="12"/>
  <c r="J103" i="12" s="1"/>
  <c r="J106" i="12" s="1"/>
  <c r="V25" i="10"/>
  <c r="J99" i="12"/>
  <c r="X26" i="9"/>
  <c r="F111" i="12"/>
  <c r="F99" i="12"/>
  <c r="D10" i="13"/>
  <c r="D31" i="13" s="1"/>
  <c r="D47" i="13" s="1"/>
  <c r="F92" i="12"/>
  <c r="F103" i="12" s="1"/>
  <c r="F106" i="12" s="1"/>
  <c r="P28" i="10"/>
  <c r="N28" i="10"/>
  <c r="L28" i="10"/>
  <c r="J28" i="10"/>
  <c r="H28" i="10"/>
  <c r="T28" i="10"/>
  <c r="D28" i="10"/>
  <c r="B28" i="10"/>
  <c r="P29" i="9"/>
  <c r="N29" i="9"/>
  <c r="L29" i="9"/>
  <c r="J29" i="9"/>
  <c r="H29" i="9"/>
  <c r="V29" i="9"/>
  <c r="T29" i="9"/>
  <c r="D29" i="9"/>
  <c r="B29" i="9"/>
  <c r="F28" i="10" l="1"/>
  <c r="V26" i="10"/>
  <c r="F29" i="9"/>
  <c r="X27" i="9"/>
  <c r="A108" i="13" l="1"/>
  <c r="H77" i="12" l="1"/>
  <c r="D77" i="12"/>
  <c r="H88" i="12"/>
  <c r="D88" i="12"/>
  <c r="D90" i="12" l="1"/>
  <c r="H90" i="12"/>
  <c r="J63" i="12" l="1"/>
  <c r="A55" i="12" l="1"/>
  <c r="A55" i="13"/>
  <c r="A3" i="13"/>
  <c r="A59" i="13" s="1"/>
  <c r="F90" i="13"/>
  <c r="B90" i="13"/>
  <c r="F82" i="13"/>
  <c r="B82" i="13"/>
  <c r="H64" i="13"/>
  <c r="F64" i="13"/>
  <c r="D64" i="13"/>
  <c r="B64" i="13"/>
  <c r="H63" i="13"/>
  <c r="F63" i="13"/>
  <c r="D63" i="13"/>
  <c r="B63" i="13"/>
  <c r="A57" i="13"/>
  <c r="T14" i="9" l="1"/>
  <c r="A3" i="9" l="1"/>
  <c r="H63" i="12"/>
  <c r="F63" i="12"/>
  <c r="D63" i="12"/>
  <c r="A59" i="12"/>
  <c r="A117" i="12"/>
  <c r="H34" i="12"/>
  <c r="D34" i="12"/>
  <c r="H17" i="12"/>
  <c r="G17" i="12"/>
  <c r="D17" i="12"/>
  <c r="H13" i="12"/>
  <c r="G13" i="12"/>
  <c r="D13" i="12"/>
  <c r="A57" i="12"/>
  <c r="D25" i="12" l="1"/>
  <c r="D39" i="12" s="1"/>
  <c r="A1" i="9"/>
  <c r="H25" i="12"/>
  <c r="H39" i="12" s="1"/>
  <c r="D42" i="12" l="1"/>
  <c r="B10" i="13"/>
  <c r="B31" i="13" s="1"/>
  <c r="B47" i="13" s="1"/>
  <c r="H42" i="12"/>
  <c r="F10" i="13"/>
  <c r="F31" i="13" s="1"/>
  <c r="F47" i="13" s="1"/>
  <c r="H92" i="12" l="1"/>
  <c r="H103" i="12" s="1"/>
  <c r="H106" i="12" s="1"/>
  <c r="D96" i="12"/>
  <c r="D111" i="12" s="1"/>
  <c r="D92" i="12"/>
  <c r="D103" i="12" s="1"/>
  <c r="D106" i="12" s="1"/>
  <c r="H96" i="12"/>
  <c r="V17" i="10" l="1"/>
  <c r="X17" i="10" s="1"/>
  <c r="X20" i="10" s="1"/>
  <c r="H111" i="12"/>
  <c r="X29" i="9"/>
  <c r="X18" i="9"/>
  <c r="H99" i="12"/>
  <c r="D99" i="12"/>
  <c r="V20" i="10" l="1"/>
  <c r="X21" i="9"/>
  <c r="Z18" i="9"/>
  <c r="Z21" i="9" s="1"/>
  <c r="A45" i="10"/>
  <c r="A46" i="9"/>
  <c r="J100" i="6" l="1"/>
  <c r="H100" i="6"/>
  <c r="F100" i="6"/>
  <c r="D100" i="6"/>
  <c r="H8" i="6" l="1"/>
  <c r="F10" i="6"/>
  <c r="H10" i="6" s="1"/>
  <c r="J10" i="6" s="1"/>
  <c r="V28" i="10" l="1"/>
  <c r="B13" i="10"/>
  <c r="D13" i="10" s="1"/>
  <c r="L13" i="10" s="1"/>
  <c r="R27" i="9"/>
  <c r="D14" i="9"/>
  <c r="F14" i="9" s="1"/>
  <c r="J14" i="9" s="1"/>
  <c r="H79" i="6"/>
  <c r="J79" i="6"/>
  <c r="F79" i="6"/>
  <c r="H21" i="6"/>
  <c r="H27" i="6" s="1"/>
  <c r="H36" i="6" s="1"/>
  <c r="J21" i="6"/>
  <c r="J27" i="6" s="1"/>
  <c r="J36" i="6" s="1"/>
  <c r="F21" i="6"/>
  <c r="F27" i="6" s="1"/>
  <c r="F36" i="6" s="1"/>
  <c r="J63" i="6"/>
  <c r="J62" i="6"/>
  <c r="J61" i="6"/>
  <c r="F63" i="6"/>
  <c r="F62" i="6"/>
  <c r="F61" i="6"/>
  <c r="D79" i="6"/>
  <c r="D21" i="6"/>
  <c r="D27" i="6" s="1"/>
  <c r="D36" i="6" s="1"/>
  <c r="A3" i="10"/>
  <c r="H63" i="6"/>
  <c r="H62" i="6"/>
  <c r="H61" i="6"/>
  <c r="D63" i="6"/>
  <c r="D62" i="6"/>
  <c r="D61" i="6"/>
  <c r="A54" i="6"/>
  <c r="A56" i="6"/>
  <c r="P14" i="9" l="1"/>
  <c r="R14" i="9" s="1"/>
  <c r="V14" i="9" s="1"/>
  <c r="X14" i="9" s="1"/>
  <c r="Z14" i="9" s="1"/>
  <c r="L14" i="9"/>
  <c r="H14" i="9" s="1"/>
  <c r="N14" i="9" s="1"/>
  <c r="D102" i="6"/>
  <c r="H102" i="6"/>
  <c r="F102" i="6"/>
  <c r="J102" i="6"/>
  <c r="V13" i="10"/>
  <c r="Z27" i="9"/>
  <c r="T13" i="10"/>
  <c r="R26" i="9"/>
  <c r="X26" i="10"/>
  <c r="A1" i="10"/>
  <c r="P13" i="10"/>
  <c r="R13" i="10"/>
  <c r="R28" i="10"/>
  <c r="F13" i="10"/>
  <c r="H13" i="10" s="1"/>
  <c r="J13" i="10"/>
  <c r="N13" i="10" s="1"/>
  <c r="X13" i="10"/>
  <c r="Z29" i="9" l="1"/>
  <c r="R29" i="9"/>
  <c r="X25" i="10" l="1"/>
  <c r="X28" i="10" s="1"/>
  <c r="H93" i="13" l="1"/>
  <c r="H96" i="13" s="1"/>
  <c r="B93" i="13"/>
  <c r="B96" i="13"/>
  <c r="D93" i="13"/>
  <c r="D96" i="13" s="1"/>
  <c r="F93" i="13"/>
  <c r="F96" i="13" s="1"/>
</calcChain>
</file>

<file path=xl/sharedStrings.xml><?xml version="1.0" encoding="utf-8"?>
<sst xmlns="http://schemas.openxmlformats.org/spreadsheetml/2006/main" count="363" uniqueCount="246">
  <si>
    <t>Notes</t>
  </si>
  <si>
    <t>Cash flows from operating activities</t>
  </si>
  <si>
    <t xml:space="preserve">   Depreciation and amortisation</t>
  </si>
  <si>
    <t xml:space="preserve">   Bad debts and doubtful accounts</t>
  </si>
  <si>
    <t xml:space="preserve">   Provision for liabilities</t>
  </si>
  <si>
    <t xml:space="preserve">   Interest expenses</t>
  </si>
  <si>
    <t>(Increase) decrease in operating assets</t>
  </si>
  <si>
    <t xml:space="preserve">   Interbank and money market items</t>
  </si>
  <si>
    <t xml:space="preserve">   Investments held for trading</t>
  </si>
  <si>
    <t xml:space="preserve">   Loans</t>
  </si>
  <si>
    <t xml:space="preserve">   Other assets</t>
  </si>
  <si>
    <t>Increase (decrease) in operating liabilities</t>
  </si>
  <si>
    <t xml:space="preserve">   Deposits</t>
  </si>
  <si>
    <t xml:space="preserve">   Liability payable on demand</t>
  </si>
  <si>
    <t xml:space="preserve">   Other liabilities  </t>
  </si>
  <si>
    <t xml:space="preserve">   Cash paid for interest expenses</t>
  </si>
  <si>
    <t>Cash flows from investing activities</t>
  </si>
  <si>
    <t>Dividend received</t>
  </si>
  <si>
    <t>Interest received</t>
  </si>
  <si>
    <t>Cash flows from financing activities</t>
  </si>
  <si>
    <t>Interest expenses</t>
  </si>
  <si>
    <t>Net decrease in cash and cash equivalents</t>
  </si>
  <si>
    <t>Supplemental disclosure of cash flows information</t>
  </si>
  <si>
    <t>Non-cash transaction:</t>
  </si>
  <si>
    <t>Revaluation</t>
  </si>
  <si>
    <t>surplus</t>
  </si>
  <si>
    <t>Issued and</t>
  </si>
  <si>
    <t>(deficit) on</t>
  </si>
  <si>
    <t>Retained</t>
  </si>
  <si>
    <t>paid-up</t>
  </si>
  <si>
    <t>surplus on</t>
  </si>
  <si>
    <t>change in value</t>
  </si>
  <si>
    <t xml:space="preserve"> earnings</t>
  </si>
  <si>
    <t>share capital</t>
  </si>
  <si>
    <t xml:space="preserve"> assets</t>
  </si>
  <si>
    <t>of investments</t>
  </si>
  <si>
    <t>Total</t>
  </si>
  <si>
    <t>earnings</t>
  </si>
  <si>
    <t>assets</t>
  </si>
  <si>
    <t>Net interest income</t>
  </si>
  <si>
    <t>Fees and service expenses</t>
  </si>
  <si>
    <t xml:space="preserve">   foreign exchange transactions</t>
  </si>
  <si>
    <t>Other operating expenses</t>
  </si>
  <si>
    <t xml:space="preserve">   Premises and equipment expenses</t>
  </si>
  <si>
    <t xml:space="preserve">   Taxes and duties</t>
  </si>
  <si>
    <t xml:space="preserve">   Others</t>
  </si>
  <si>
    <t>Total other operating expenses</t>
  </si>
  <si>
    <t>Income tax expenses</t>
  </si>
  <si>
    <t>Changes in revaluation surplus</t>
  </si>
  <si>
    <t xml:space="preserve">Basic earnings per share (Baht per share) </t>
  </si>
  <si>
    <t xml:space="preserve">   Unappropriated</t>
  </si>
  <si>
    <t xml:space="preserve">   Appropriated - statutory reserve</t>
  </si>
  <si>
    <t xml:space="preserve">Retained earnings </t>
  </si>
  <si>
    <t xml:space="preserve">   Issued and paid-up share capital</t>
  </si>
  <si>
    <t xml:space="preserve">   Registered</t>
  </si>
  <si>
    <t>Share capital</t>
  </si>
  <si>
    <t>31 December</t>
  </si>
  <si>
    <t>Total liabilities</t>
  </si>
  <si>
    <t>Other liabilities</t>
  </si>
  <si>
    <t xml:space="preserve">Provisions </t>
  </si>
  <si>
    <t>Bank’s liability under acceptance</t>
  </si>
  <si>
    <t>Liability payable on demand</t>
  </si>
  <si>
    <t>Deposits</t>
  </si>
  <si>
    <t>Liabilities</t>
  </si>
  <si>
    <t>Total assets</t>
  </si>
  <si>
    <t xml:space="preserve">                 for debt restructuring</t>
  </si>
  <si>
    <t xml:space="preserve">   Accrued interest receivables</t>
  </si>
  <si>
    <t>Loans and accrued interest receivables</t>
  </si>
  <si>
    <t xml:space="preserve">Cash </t>
  </si>
  <si>
    <t>Assets</t>
  </si>
  <si>
    <t xml:space="preserve">Weighted average number of </t>
  </si>
  <si>
    <t xml:space="preserve">   ordinary shares (shares)</t>
  </si>
  <si>
    <t>Share</t>
  </si>
  <si>
    <t>premium</t>
  </si>
  <si>
    <t>-</t>
  </si>
  <si>
    <t>Legal</t>
  </si>
  <si>
    <t>reserve</t>
  </si>
  <si>
    <t xml:space="preserve">Gains on tradings and </t>
  </si>
  <si>
    <t>Non-controlling interests</t>
  </si>
  <si>
    <t>Transfer to retained earnings</t>
  </si>
  <si>
    <t>Other reserves</t>
  </si>
  <si>
    <t xml:space="preserve">   Provisions</t>
  </si>
  <si>
    <t>Cash paid for purchases of intangible assets</t>
  </si>
  <si>
    <t>Premium on share capital</t>
  </si>
  <si>
    <t xml:space="preserve">   available-for-sale investments</t>
  </si>
  <si>
    <t xml:space="preserve">   to cash in (out) flows from operating activities:</t>
  </si>
  <si>
    <t>Cash paid for purchases of available-for-sale securities</t>
  </si>
  <si>
    <t>Proceeds from disposals of available-for-sale securities</t>
  </si>
  <si>
    <t>Proceeds from maturity of general investments</t>
  </si>
  <si>
    <t>Debt issued and borrowings</t>
  </si>
  <si>
    <t xml:space="preserve">   Employee expenses</t>
  </si>
  <si>
    <t xml:space="preserve">   Properties for sale</t>
  </si>
  <si>
    <t>Attributable to owners of the Bank</t>
  </si>
  <si>
    <t>other reserves</t>
  </si>
  <si>
    <t>Gains on investments</t>
  </si>
  <si>
    <t xml:space="preserve">   Share-based payment</t>
  </si>
  <si>
    <t xml:space="preserve">   Directors’ remuneration</t>
  </si>
  <si>
    <t>CIMB Thai Bank Public Company Limited</t>
  </si>
  <si>
    <t xml:space="preserve">   Short-term borrowings</t>
  </si>
  <si>
    <t>Proceeds from repayment of investment in receivable</t>
  </si>
  <si>
    <t>Proceeds from disposals of general investments</t>
  </si>
  <si>
    <t xml:space="preserve">Consolidated </t>
  </si>
  <si>
    <t>Consolidated</t>
  </si>
  <si>
    <t xml:space="preserve">Financial liabilities designated at fair value </t>
  </si>
  <si>
    <t xml:space="preserve">   through profit or loss</t>
  </si>
  <si>
    <t xml:space="preserve">      of Baht 0.50 each</t>
  </si>
  <si>
    <t xml:space="preserve">   at fair value through profit or loss</t>
  </si>
  <si>
    <t>Derivative assets</t>
  </si>
  <si>
    <t>Derivative liabilities</t>
  </si>
  <si>
    <t>Interest income</t>
  </si>
  <si>
    <t>Fees and service income</t>
  </si>
  <si>
    <t>Net fee and service income</t>
  </si>
  <si>
    <t>Other operating income</t>
  </si>
  <si>
    <t>Total operating income</t>
  </si>
  <si>
    <t xml:space="preserve">   Cash received from interest income</t>
  </si>
  <si>
    <t xml:space="preserve">      of Baht 0.50 each </t>
  </si>
  <si>
    <t xml:space="preserve">      at fair value through profit or loss</t>
  </si>
  <si>
    <t>Deferred tax assets</t>
  </si>
  <si>
    <t>Interbank and money market items, net</t>
  </si>
  <si>
    <t>Investments, net</t>
  </si>
  <si>
    <t>Investments in subsidiaries, net</t>
  </si>
  <si>
    <t>Properties for sale, net</t>
  </si>
  <si>
    <t>Premises and equipment, net</t>
  </si>
  <si>
    <t>Intangible assets, net</t>
  </si>
  <si>
    <t>Other assets, net</t>
  </si>
  <si>
    <t>Accretion of equity interests in subsidiary</t>
  </si>
  <si>
    <t>Income tax relating</t>
  </si>
  <si>
    <t>Accretion of</t>
  </si>
  <si>
    <t>other comprehensive</t>
  </si>
  <si>
    <t>equity interests</t>
  </si>
  <si>
    <t>in subsidiary</t>
  </si>
  <si>
    <t xml:space="preserve">Total comprehensive (expenses) </t>
  </si>
  <si>
    <t xml:space="preserve">   income for the period</t>
  </si>
  <si>
    <t>Thousand Baht</t>
  </si>
  <si>
    <t>(Unaudited)</t>
  </si>
  <si>
    <t>(Audited)</t>
  </si>
  <si>
    <t>Customers’ liability under acceptance</t>
  </si>
  <si>
    <t>Adjustments to reconcile net incomes before income tax</t>
  </si>
  <si>
    <t>Cash paid for purchases of premises and equipment</t>
  </si>
  <si>
    <t>Proceeds from disposals of premises and equipment</t>
  </si>
  <si>
    <t xml:space="preserve"> expense</t>
  </si>
  <si>
    <t>31 March</t>
  </si>
  <si>
    <t xml:space="preserve">Bad and doubtful debts and </t>
  </si>
  <si>
    <t xml:space="preserve">   impairment losses</t>
  </si>
  <si>
    <t>Shareholders of the Bank</t>
  </si>
  <si>
    <t xml:space="preserve">   to the shareholders of the Bank</t>
  </si>
  <si>
    <t>Interbank and money market items</t>
  </si>
  <si>
    <t>Losses from operations</t>
  </si>
  <si>
    <t xml:space="preserve">   Payable from purchase of premises and equipment</t>
  </si>
  <si>
    <t xml:space="preserve">   Payable from purchase of intangible assets</t>
  </si>
  <si>
    <t xml:space="preserve">   before changes in operating assets and liabilities</t>
  </si>
  <si>
    <t>Cash paid for purchases of held-to-maturity securities</t>
  </si>
  <si>
    <t>Note</t>
  </si>
  <si>
    <t xml:space="preserve">Loans and accrued interest receivables, net  </t>
  </si>
  <si>
    <t xml:space="preserve">   Total loans and accrued interest receivables</t>
  </si>
  <si>
    <t xml:space="preserve">   the financial statement of a foreign operation</t>
  </si>
  <si>
    <t>Losses arising from</t>
  </si>
  <si>
    <t xml:space="preserve"> translating the</t>
  </si>
  <si>
    <t>financial statement</t>
  </si>
  <si>
    <t xml:space="preserve"> of a foreign</t>
  </si>
  <si>
    <t xml:space="preserve"> operation</t>
  </si>
  <si>
    <t xml:space="preserve"> cash flow</t>
  </si>
  <si>
    <t xml:space="preserve"> hedges</t>
  </si>
  <si>
    <t xml:space="preserve">Gains on remeasuring </t>
  </si>
  <si>
    <t>Losses arising from translating</t>
  </si>
  <si>
    <t>Items that will not be reclassified</t>
  </si>
  <si>
    <t xml:space="preserve">    subsequently to profit or loss</t>
  </si>
  <si>
    <t xml:space="preserve">Remeasurements of post-employment </t>
  </si>
  <si>
    <t>benefit obligations</t>
  </si>
  <si>
    <t xml:space="preserve">   benefit obligations</t>
  </si>
  <si>
    <t>Income tax relating to items that will not be</t>
  </si>
  <si>
    <t xml:space="preserve">   reclassified subsequently to profit or loss</t>
  </si>
  <si>
    <t>Total items that will not be reclassified</t>
  </si>
  <si>
    <t xml:space="preserve">   subsequently to profit or loss</t>
  </si>
  <si>
    <t>Items that will be reclassified</t>
  </si>
  <si>
    <t>Income tax relating to items that will  be</t>
  </si>
  <si>
    <t>Total items that will  be reclassified</t>
  </si>
  <si>
    <t>of post-employment</t>
  </si>
  <si>
    <t xml:space="preserve">Proceeds from issuance of structured bills of exchange </t>
  </si>
  <si>
    <t xml:space="preserve">   and debentures</t>
  </si>
  <si>
    <t xml:space="preserve">Cash paid for redemption of structured bills of exchange </t>
  </si>
  <si>
    <t xml:space="preserve">   Losses from write off premises and equipment</t>
  </si>
  <si>
    <t xml:space="preserve">   Interest amortisation from premium or discount</t>
  </si>
  <si>
    <t>2016</t>
  </si>
  <si>
    <t xml:space="preserve">   24,774,731,679 ordinary shares </t>
  </si>
  <si>
    <t>Balance as at 1 January 2016</t>
  </si>
  <si>
    <t>Balance as at 31 March 2016</t>
  </si>
  <si>
    <t xml:space="preserve">Losses on financial liabilities designated </t>
  </si>
  <si>
    <t>Other comprehensive income</t>
  </si>
  <si>
    <t>Total other comprehensive income</t>
  </si>
  <si>
    <t>Proceeds from maturity of available-for-sale securities</t>
  </si>
  <si>
    <t xml:space="preserve">   Losses on financial instrument designated </t>
  </si>
  <si>
    <t xml:space="preserve">   Unrealised gains on exchange rate and derivatives</t>
  </si>
  <si>
    <t xml:space="preserve">   Gains on sale of investments</t>
  </si>
  <si>
    <t xml:space="preserve">   Gains on disposal of premises and equipment</t>
  </si>
  <si>
    <t xml:space="preserve">   Unrealised gains on revaluation of investments </t>
  </si>
  <si>
    <t xml:space="preserve">   Interest and dividend income</t>
  </si>
  <si>
    <t>As at 31 March 2017</t>
  </si>
  <si>
    <t>2017</t>
  </si>
  <si>
    <t>For the three-month period ended 31 March 2017</t>
  </si>
  <si>
    <t>Balance as at 1 January 2017</t>
  </si>
  <si>
    <t>Balance as at 31 March 2017</t>
  </si>
  <si>
    <t xml:space="preserve">   30,280,227,607 ordinary shares </t>
  </si>
  <si>
    <t>Profit (loss) before income tax expenses</t>
  </si>
  <si>
    <t>Gains (losses) on cash flow hedges</t>
  </si>
  <si>
    <t>Net profit (loss) attributable to:</t>
  </si>
  <si>
    <t>Total comprehensive income (expenses) attributable to:</t>
  </si>
  <si>
    <t xml:space="preserve">Earnings per share for profit (loss) attributable </t>
  </si>
  <si>
    <t xml:space="preserve">   Reversal of  impairment of premises and equipment</t>
  </si>
  <si>
    <t>Proceeds from maturity of  held-to-maturity securities</t>
  </si>
  <si>
    <t>Proceeds from disposals of held-to-maturity securities</t>
  </si>
  <si>
    <t>Net cash flows provided by  investing activities</t>
  </si>
  <si>
    <t>Net cash flows provided by (used in) financing activities</t>
  </si>
  <si>
    <t>Gains from foreign currency translation differences</t>
  </si>
  <si>
    <r>
      <t xml:space="preserve">   </t>
    </r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 Deferred revenue</t>
    </r>
  </si>
  <si>
    <r>
      <t xml:space="preserve">   </t>
    </r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 Allowance for doubtful debts</t>
    </r>
  </si>
  <si>
    <r>
      <t xml:space="preserve">   </t>
    </r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 Revaluation allowance </t>
    </r>
  </si>
  <si>
    <r>
      <t xml:space="preserve">Statement of Comprehensive Income </t>
    </r>
    <r>
      <rPr>
        <sz val="9"/>
        <rFont val="Arial"/>
        <family val="2"/>
      </rPr>
      <t>(Unaudited)</t>
    </r>
  </si>
  <si>
    <r>
      <t>Statement of Comprehensive Income</t>
    </r>
    <r>
      <rPr>
        <sz val="9"/>
        <rFont val="Arial"/>
        <family val="2"/>
      </rPr>
      <t xml:space="preserve"> (Unaudited) (Cont’d)</t>
    </r>
  </si>
  <si>
    <r>
      <t xml:space="preserve">Statement of Cash flows </t>
    </r>
    <r>
      <rPr>
        <sz val="9"/>
        <rFont val="Arial"/>
        <family val="2"/>
      </rPr>
      <t>(Unaudited)</t>
    </r>
  </si>
  <si>
    <r>
      <t xml:space="preserve">Statement of Cash flows </t>
    </r>
    <r>
      <rPr>
        <sz val="9"/>
        <rFont val="Arial"/>
        <family val="2"/>
      </rPr>
      <t>(Unaudited) (Cont’d)</t>
    </r>
  </si>
  <si>
    <t>Director__________________________________________    Director ___________________________________________</t>
  </si>
  <si>
    <t xml:space="preserve">  to components</t>
  </si>
  <si>
    <t>comprehensive</t>
  </si>
  <si>
    <t>Separate</t>
  </si>
  <si>
    <t>Net profit (loss)  for the periods</t>
  </si>
  <si>
    <t>Total comprehensive income (expenses) for the periods</t>
  </si>
  <si>
    <t>Gains (losses) on</t>
  </si>
  <si>
    <t>Cash flows used in operating activities</t>
  </si>
  <si>
    <t>Net cash flows used in operating activities</t>
  </si>
  <si>
    <t>Cash and cash equivalents at beginning of the periods</t>
  </si>
  <si>
    <t>Cash and cash equivalents at the end of the periods</t>
  </si>
  <si>
    <t xml:space="preserve">   (Gains) losses on properties for sale</t>
  </si>
  <si>
    <t xml:space="preserve">   Losses (gains) on impairment of properties for sale </t>
  </si>
  <si>
    <t>Liabilities and equity</t>
  </si>
  <si>
    <t>Equity</t>
  </si>
  <si>
    <t>Total equity</t>
  </si>
  <si>
    <t>Total liabilities and equity</t>
  </si>
  <si>
    <t xml:space="preserve"> to components of</t>
  </si>
  <si>
    <t>Remeasurements</t>
  </si>
  <si>
    <t xml:space="preserve"> of other</t>
  </si>
  <si>
    <t>Statement of Financial Position</t>
  </si>
  <si>
    <r>
      <t xml:space="preserve">Statement of Financial Position </t>
    </r>
    <r>
      <rPr>
        <sz val="9"/>
        <rFont val="Arial"/>
        <family val="2"/>
      </rPr>
      <t>(Cont’d)</t>
    </r>
  </si>
  <si>
    <r>
      <t xml:space="preserve">Statement of changes in equity </t>
    </r>
    <r>
      <rPr>
        <sz val="7"/>
        <rFont val="Arial"/>
        <family val="2"/>
      </rPr>
      <t>(Unaudited)</t>
    </r>
  </si>
  <si>
    <r>
      <t>Statement of changes in equity</t>
    </r>
    <r>
      <rPr>
        <sz val="7"/>
        <rFont val="Arial"/>
        <family val="2"/>
      </rPr>
      <t xml:space="preserve"> (Unaudited) (Cont’d)</t>
    </r>
  </si>
  <si>
    <t>The notes to interim financial information from pages 10 to 50 are an integral part of this interim financial information.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</si>
</sst>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-;\-* #,##0.00_-;_-* &quot;-&quot;??_-;_-@_-"/>
    <numFmt numFmtId="187" formatCode="_(* #,##0.00_);_(* \(#,##0.00\);_(* &quot;-&quot;??_);_(@_)"/>
    <numFmt numFmtId="188" formatCode="#,##0;\(#,##0\);&quot;-&quot;;@"/>
    <numFmt numFmtId="189" formatCode="0.0%"/>
    <numFmt numFmtId="190" formatCode="_(* #,##0.00_);_(* \(#,##0.00\);_(* &quot;-     &quot;??_);_(@_)"/>
    <numFmt numFmtId="191" formatCode="#,##0.00;\(#,##0.00\);&quot;-&quot;;@"/>
    <numFmt numFmtId="192" formatCode="#,##0.0_);[Red]\(#,##0.0\)"/>
    <numFmt numFmtId="193" formatCode="_(* #,##0_);_(* \(#,##0\);_(* &quot;-     &quot;??_);_(@_)"/>
    <numFmt numFmtId="194" formatCode="#,##0.0000;\(#,##0.0000\);&quot;-&quot;;@"/>
  </numFmts>
  <fonts count="18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4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2"/>
      <name val="Times New Roman"/>
      <family val="1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u/>
      <sz val="9"/>
      <name val="Arial"/>
      <family val="2"/>
    </font>
    <font>
      <i/>
      <sz val="9"/>
      <name val="Arial"/>
      <family val="2"/>
    </font>
    <font>
      <u/>
      <sz val="9"/>
      <name val="Arial"/>
      <family val="2"/>
    </font>
    <font>
      <b/>
      <sz val="7"/>
      <name val="Arial"/>
      <family val="2"/>
    </font>
    <font>
      <sz val="7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87" fontId="8" fillId="0" borderId="0" applyFont="0" applyFill="0" applyBorder="0" applyAlignment="0" applyProtection="0"/>
    <xf numFmtId="0" fontId="2" fillId="0" borderId="0"/>
    <xf numFmtId="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189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0" fontId="6" fillId="0" borderId="0"/>
    <xf numFmtId="0" fontId="8" fillId="0" borderId="0"/>
    <xf numFmtId="0" fontId="1" fillId="0" borderId="0"/>
    <xf numFmtId="0" fontId="3" fillId="0" borderId="0"/>
    <xf numFmtId="10" fontId="7" fillId="0" borderId="0" applyFont="0" applyFill="0" applyBorder="0" applyAlignment="0" applyProtection="0"/>
    <xf numFmtId="1" fontId="7" fillId="0" borderId="2" applyNumberFormat="0" applyFill="0" applyAlignment="0" applyProtection="0">
      <alignment horizontal="center" vertical="center"/>
    </xf>
  </cellStyleXfs>
  <cellXfs count="143">
    <xf numFmtId="0" fontId="0" fillId="0" borderId="0" xfId="0"/>
    <xf numFmtId="38" fontId="9" fillId="0" borderId="0" xfId="0" applyNumberFormat="1" applyFont="1" applyFill="1" applyAlignment="1">
      <alignment vertical="center"/>
    </xf>
    <xf numFmtId="38" fontId="10" fillId="0" borderId="0" xfId="0" applyNumberFormat="1" applyFont="1" applyFill="1" applyAlignment="1">
      <alignment vertical="center"/>
    </xf>
    <xf numFmtId="188" fontId="10" fillId="0" borderId="0" xfId="0" applyNumberFormat="1" applyFont="1" applyFill="1" applyAlignment="1">
      <alignment horizontal="right" vertical="center"/>
    </xf>
    <xf numFmtId="38" fontId="10" fillId="0" borderId="0" xfId="0" applyNumberFormat="1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3" xfId="0" quotePrefix="1" applyFont="1" applyFill="1" applyBorder="1" applyAlignment="1">
      <alignment horizontal="left" vertical="center"/>
    </xf>
    <xf numFmtId="38" fontId="9" fillId="0" borderId="3" xfId="0" applyNumberFormat="1" applyFont="1" applyFill="1" applyBorder="1" applyAlignment="1">
      <alignment vertical="center"/>
    </xf>
    <xf numFmtId="188" fontId="9" fillId="0" borderId="3" xfId="0" applyNumberFormat="1" applyFont="1" applyFill="1" applyBorder="1" applyAlignment="1">
      <alignment horizontal="right" vertical="center"/>
    </xf>
    <xf numFmtId="0" fontId="9" fillId="0" borderId="0" xfId="0" quotePrefix="1" applyFont="1" applyFill="1" applyBorder="1" applyAlignment="1">
      <alignment horizontal="left" vertical="center"/>
    </xf>
    <xf numFmtId="38" fontId="9" fillId="0" borderId="0" xfId="0" applyNumberFormat="1" applyFont="1" applyFill="1" applyBorder="1" applyAlignment="1">
      <alignment vertical="center"/>
    </xf>
    <xf numFmtId="188" fontId="9" fillId="0" borderId="0" xfId="0" applyNumberFormat="1" applyFont="1" applyFill="1" applyBorder="1" applyAlignment="1">
      <alignment horizontal="right" vertical="center"/>
    </xf>
    <xf numFmtId="0" fontId="9" fillId="0" borderId="0" xfId="0" quotePrefix="1" applyFont="1" applyFill="1" applyAlignment="1">
      <alignment horizontal="left" vertical="center"/>
    </xf>
    <xf numFmtId="188" fontId="9" fillId="0" borderId="0" xfId="0" applyNumberFormat="1" applyFont="1" applyFill="1" applyAlignment="1">
      <alignment horizontal="right" vertical="center"/>
    </xf>
    <xf numFmtId="188" fontId="9" fillId="0" borderId="0" xfId="0" applyNumberFormat="1" applyFont="1" applyFill="1" applyBorder="1" applyAlignment="1">
      <alignment vertical="center"/>
    </xf>
    <xf numFmtId="188" fontId="11" fillId="0" borderId="0" xfId="0" applyNumberFormat="1" applyFont="1" applyFill="1" applyBorder="1" applyAlignment="1">
      <alignment horizontal="right" vertical="center"/>
    </xf>
    <xf numFmtId="188" fontId="12" fillId="0" borderId="0" xfId="0" applyNumberFormat="1" applyFont="1" applyFill="1" applyBorder="1" applyAlignment="1">
      <alignment horizontal="center" vertical="center"/>
    </xf>
    <xf numFmtId="38" fontId="13" fillId="0" borderId="0" xfId="0" applyNumberFormat="1" applyFont="1" applyFill="1" applyAlignment="1">
      <alignment horizontal="center" vertical="center"/>
    </xf>
    <xf numFmtId="38" fontId="9" fillId="0" borderId="0" xfId="0" quotePrefix="1" applyNumberFormat="1" applyFont="1" applyFill="1" applyAlignment="1">
      <alignment horizontal="right" vertical="center"/>
    </xf>
    <xf numFmtId="188" fontId="9" fillId="0" borderId="0" xfId="0" quotePrefix="1" applyNumberFormat="1" applyFont="1" applyFill="1" applyBorder="1" applyAlignment="1">
      <alignment horizontal="right" vertical="center"/>
    </xf>
    <xf numFmtId="38" fontId="9" fillId="0" borderId="3" xfId="0" applyNumberFormat="1" applyFont="1" applyFill="1" applyBorder="1" applyAlignment="1">
      <alignment horizontal="center" vertical="center"/>
    </xf>
    <xf numFmtId="188" fontId="10" fillId="0" borderId="0" xfId="0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38" fontId="10" fillId="0" borderId="0" xfId="12" applyNumberFormat="1" applyFont="1" applyFill="1" applyAlignment="1">
      <alignment horizontal="center" vertical="center"/>
    </xf>
    <xf numFmtId="38" fontId="14" fillId="0" borderId="0" xfId="12" applyNumberFormat="1" applyFont="1" applyFill="1" applyAlignment="1">
      <alignment horizontal="center" vertical="center"/>
    </xf>
    <xf numFmtId="188" fontId="10" fillId="0" borderId="0" xfId="3" applyNumberFormat="1" applyFont="1" applyFill="1" applyAlignment="1">
      <alignment horizontal="right" vertical="center"/>
    </xf>
    <xf numFmtId="188" fontId="10" fillId="0" borderId="0" xfId="3" applyNumberFormat="1" applyFont="1" applyFill="1" applyBorder="1" applyAlignment="1">
      <alignment horizontal="right" vertical="center"/>
    </xf>
    <xf numFmtId="188" fontId="10" fillId="0" borderId="0" xfId="12" applyNumberFormat="1" applyFont="1" applyFill="1" applyBorder="1" applyAlignment="1">
      <alignment horizontal="right" vertical="center"/>
    </xf>
    <xf numFmtId="192" fontId="10" fillId="0" borderId="0" xfId="12" applyNumberFormat="1" applyFont="1" applyFill="1" applyAlignment="1">
      <alignment horizontal="center" vertical="center"/>
    </xf>
    <xf numFmtId="188" fontId="10" fillId="0" borderId="0" xfId="11" applyNumberFormat="1" applyFont="1" applyFill="1" applyBorder="1" applyAlignment="1">
      <alignment horizontal="right" vertical="center"/>
    </xf>
    <xf numFmtId="38" fontId="10" fillId="0" borderId="0" xfId="12" applyNumberFormat="1" applyFont="1" applyFill="1" applyBorder="1" applyAlignment="1">
      <alignment vertical="center"/>
    </xf>
    <xf numFmtId="188" fontId="10" fillId="0" borderId="3" xfId="11" applyNumberFormat="1" applyFont="1" applyFill="1" applyBorder="1" applyAlignment="1">
      <alignment horizontal="right" vertical="center"/>
    </xf>
    <xf numFmtId="38" fontId="10" fillId="0" borderId="3" xfId="12" applyNumberFormat="1" applyFont="1" applyFill="1" applyBorder="1" applyAlignment="1">
      <alignment vertical="center"/>
    </xf>
    <xf numFmtId="192" fontId="10" fillId="0" borderId="0" xfId="12" applyNumberFormat="1" applyFont="1" applyFill="1" applyAlignment="1">
      <alignment vertical="center"/>
    </xf>
    <xf numFmtId="38" fontId="14" fillId="0" borderId="0" xfId="0" applyNumberFormat="1" applyFont="1" applyFill="1" applyAlignment="1">
      <alignment vertical="center"/>
    </xf>
    <xf numFmtId="38" fontId="14" fillId="0" borderId="0" xfId="12" applyNumberFormat="1" applyFont="1" applyFill="1" applyAlignment="1">
      <alignment vertical="center"/>
    </xf>
    <xf numFmtId="188" fontId="10" fillId="0" borderId="0" xfId="0" applyNumberFormat="1" applyFont="1" applyFill="1" applyAlignment="1">
      <alignment vertical="center"/>
    </xf>
    <xf numFmtId="188" fontId="10" fillId="0" borderId="0" xfId="0" applyNumberFormat="1" applyFont="1" applyFill="1" applyBorder="1" applyAlignment="1">
      <alignment vertical="center"/>
    </xf>
    <xf numFmtId="38" fontId="10" fillId="0" borderId="0" xfId="0" applyNumberFormat="1" applyFont="1" applyFill="1" applyAlignment="1">
      <alignment horizontal="center" vertical="center"/>
    </xf>
    <xf numFmtId="188" fontId="10" fillId="0" borderId="3" xfId="0" applyNumberFormat="1" applyFont="1" applyFill="1" applyBorder="1" applyAlignment="1">
      <alignment vertical="center"/>
    </xf>
    <xf numFmtId="188" fontId="10" fillId="0" borderId="3" xfId="0" applyNumberFormat="1" applyFont="1" applyFill="1" applyBorder="1" applyAlignment="1">
      <alignment horizontal="right" vertical="center"/>
    </xf>
    <xf numFmtId="38" fontId="14" fillId="0" borderId="0" xfId="0" applyNumberFormat="1" applyFont="1" applyFill="1" applyAlignment="1">
      <alignment horizontal="center" vertical="center"/>
    </xf>
    <xf numFmtId="0" fontId="12" fillId="0" borderId="0" xfId="0" applyFont="1" applyFill="1" applyAlignment="1">
      <alignment vertical="center"/>
    </xf>
    <xf numFmtId="192" fontId="10" fillId="0" borderId="0" xfId="0" applyNumberFormat="1" applyFont="1" applyFill="1" applyAlignment="1">
      <alignment horizontal="center" vertical="center"/>
    </xf>
    <xf numFmtId="188" fontId="10" fillId="0" borderId="4" xfId="0" applyNumberFormat="1" applyFont="1" applyFill="1" applyBorder="1" applyAlignment="1">
      <alignment horizontal="right" vertical="center"/>
    </xf>
    <xf numFmtId="38" fontId="9" fillId="0" borderId="0" xfId="0" applyNumberFormat="1" applyFont="1" applyFill="1" applyBorder="1" applyAlignment="1">
      <alignment horizontal="center" vertical="center"/>
    </xf>
    <xf numFmtId="38" fontId="10" fillId="0" borderId="0" xfId="12" applyNumberFormat="1" applyFont="1" applyFill="1" applyAlignment="1">
      <alignment vertical="center"/>
    </xf>
    <xf numFmtId="38" fontId="10" fillId="0" borderId="0" xfId="12" applyNumberFormat="1" applyFont="1" applyFill="1" applyBorder="1" applyAlignment="1">
      <alignment horizontal="center" vertical="center"/>
    </xf>
    <xf numFmtId="188" fontId="12" fillId="0" borderId="0" xfId="0" applyNumberFormat="1" applyFont="1" applyFill="1" applyAlignment="1">
      <alignment horizontal="center" vertical="center"/>
    </xf>
    <xf numFmtId="0" fontId="10" fillId="0" borderId="0" xfId="0" quotePrefix="1" applyFont="1" applyFill="1" applyAlignment="1">
      <alignment horizontal="left" vertical="center"/>
    </xf>
    <xf numFmtId="193" fontId="10" fillId="0" borderId="0" xfId="0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horizontal="left" vertical="center"/>
    </xf>
    <xf numFmtId="188" fontId="10" fillId="0" borderId="4" xfId="12" applyNumberFormat="1" applyFont="1" applyFill="1" applyBorder="1" applyAlignment="1">
      <alignment horizontal="right" vertical="center"/>
    </xf>
    <xf numFmtId="188" fontId="10" fillId="0" borderId="0" xfId="12" applyNumberFormat="1" applyFont="1" applyFill="1" applyAlignment="1">
      <alignment horizontal="right" vertical="center"/>
    </xf>
    <xf numFmtId="192" fontId="10" fillId="0" borderId="0" xfId="0" applyNumberFormat="1" applyFont="1" applyFill="1" applyAlignment="1">
      <alignment vertical="center"/>
    </xf>
    <xf numFmtId="38" fontId="10" fillId="0" borderId="0" xfId="0" applyNumberFormat="1" applyFont="1" applyFill="1" applyBorder="1" applyAlignment="1">
      <alignment horizontal="justify" vertical="center" wrapText="1"/>
    </xf>
    <xf numFmtId="38" fontId="9" fillId="0" borderId="0" xfId="0" applyNumberFormat="1" applyFont="1" applyFill="1" applyAlignment="1">
      <alignment horizontal="left" vertical="center"/>
    </xf>
    <xf numFmtId="0" fontId="9" fillId="0" borderId="0" xfId="0" quotePrefix="1" applyFont="1" applyFill="1" applyAlignment="1">
      <alignment horizontal="center" vertical="center"/>
    </xf>
    <xf numFmtId="188" fontId="9" fillId="0" borderId="0" xfId="0" quotePrefix="1" applyNumberFormat="1" applyFont="1" applyFill="1" applyAlignment="1">
      <alignment horizontal="right" vertical="center"/>
    </xf>
    <xf numFmtId="38" fontId="9" fillId="0" borderId="3" xfId="12" applyNumberFormat="1" applyFont="1" applyFill="1" applyBorder="1" applyAlignment="1">
      <alignment horizontal="center" vertical="center"/>
    </xf>
    <xf numFmtId="38" fontId="9" fillId="0" borderId="3" xfId="12" applyNumberFormat="1" applyFont="1" applyFill="1" applyBorder="1" applyAlignment="1">
      <alignment horizontal="left" vertical="center"/>
    </xf>
    <xf numFmtId="188" fontId="9" fillId="0" borderId="3" xfId="12" applyNumberFormat="1" applyFont="1" applyFill="1" applyBorder="1" applyAlignment="1">
      <alignment horizontal="left" vertical="center"/>
    </xf>
    <xf numFmtId="38" fontId="9" fillId="0" borderId="0" xfId="0" applyNumberFormat="1" applyFont="1" applyFill="1" applyAlignment="1">
      <alignment horizontal="center" vertical="center"/>
    </xf>
    <xf numFmtId="188" fontId="10" fillId="0" borderId="0" xfId="0" applyNumberFormat="1" applyFont="1" applyFill="1" applyAlignment="1">
      <alignment horizontal="center" vertical="center"/>
    </xf>
    <xf numFmtId="188" fontId="13" fillId="0" borderId="0" xfId="0" applyNumberFormat="1" applyFont="1" applyFill="1" applyBorder="1" applyAlignment="1">
      <alignment horizontal="right" vertical="center"/>
    </xf>
    <xf numFmtId="38" fontId="9" fillId="0" borderId="0" xfId="12" applyNumberFormat="1" applyFont="1" applyFill="1" applyBorder="1" applyAlignment="1">
      <alignment vertical="center"/>
    </xf>
    <xf numFmtId="188" fontId="10" fillId="0" borderId="0" xfId="12" applyNumberFormat="1" applyFont="1" applyFill="1" applyBorder="1" applyAlignment="1">
      <alignment horizontal="center" vertical="center"/>
    </xf>
    <xf numFmtId="188" fontId="10" fillId="0" borderId="0" xfId="12" applyNumberFormat="1" applyFont="1" applyFill="1" applyBorder="1" applyAlignment="1">
      <alignment vertical="center"/>
    </xf>
    <xf numFmtId="38" fontId="10" fillId="0" borderId="0" xfId="12" quotePrefix="1" applyNumberFormat="1" applyFont="1" applyFill="1" applyBorder="1" applyAlignment="1">
      <alignment horizontal="left" vertical="center"/>
    </xf>
    <xf numFmtId="38" fontId="14" fillId="0" borderId="0" xfId="12" applyNumberFormat="1" applyFont="1" applyFill="1" applyBorder="1" applyAlignment="1">
      <alignment horizontal="center" vertical="center"/>
    </xf>
    <xf numFmtId="188" fontId="10" fillId="0" borderId="3" xfId="12" applyNumberFormat="1" applyFont="1" applyFill="1" applyBorder="1" applyAlignment="1">
      <alignment horizontal="right" vertical="center"/>
    </xf>
    <xf numFmtId="188" fontId="14" fillId="0" borderId="0" xfId="12" applyNumberFormat="1" applyFont="1" applyFill="1" applyBorder="1" applyAlignment="1">
      <alignment horizontal="right" vertical="center"/>
    </xf>
    <xf numFmtId="38" fontId="9" fillId="0" borderId="0" xfId="12" applyNumberFormat="1" applyFont="1" applyFill="1" applyAlignment="1">
      <alignment vertical="center"/>
    </xf>
    <xf numFmtId="38" fontId="9" fillId="0" borderId="0" xfId="12" applyNumberFormat="1" applyFont="1" applyFill="1" applyBorder="1" applyAlignment="1">
      <alignment horizontal="left" vertical="center"/>
    </xf>
    <xf numFmtId="38" fontId="10" fillId="0" borderId="0" xfId="12" applyNumberFormat="1" applyFont="1" applyFill="1" applyBorder="1" applyAlignment="1">
      <alignment horizontal="left" vertical="center"/>
    </xf>
    <xf numFmtId="38" fontId="9" fillId="0" borderId="0" xfId="12" quotePrefix="1" applyNumberFormat="1" applyFont="1" applyFill="1" applyBorder="1" applyAlignment="1">
      <alignment horizontal="left" vertical="center"/>
    </xf>
    <xf numFmtId="188" fontId="9" fillId="0" borderId="0" xfId="12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38" fontId="10" fillId="0" borderId="0" xfId="11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38" fontId="9" fillId="0" borderId="0" xfId="11" applyNumberFormat="1" applyFont="1" applyFill="1" applyBorder="1" applyAlignment="1">
      <alignment horizontal="left" vertical="center"/>
    </xf>
    <xf numFmtId="191" fontId="10" fillId="0" borderId="4" xfId="11" applyNumberFormat="1" applyFont="1" applyFill="1" applyBorder="1" applyAlignment="1">
      <alignment horizontal="right" vertical="center"/>
    </xf>
    <xf numFmtId="191" fontId="10" fillId="0" borderId="0" xfId="11" applyNumberFormat="1" applyFont="1" applyFill="1" applyBorder="1" applyAlignment="1">
      <alignment horizontal="right" vertical="center"/>
    </xf>
    <xf numFmtId="191" fontId="10" fillId="0" borderId="0" xfId="12" applyNumberFormat="1" applyFont="1" applyFill="1" applyBorder="1" applyAlignment="1">
      <alignment horizontal="right" vertical="center"/>
    </xf>
    <xf numFmtId="188" fontId="10" fillId="0" borderId="4" xfId="11" applyNumberFormat="1" applyFont="1" applyFill="1" applyBorder="1" applyAlignment="1">
      <alignment horizontal="right" vertical="center"/>
    </xf>
    <xf numFmtId="194" fontId="10" fillId="0" borderId="0" xfId="12" applyNumberFormat="1" applyFont="1" applyFill="1" applyBorder="1" applyAlignment="1">
      <alignment vertical="center"/>
    </xf>
    <xf numFmtId="188" fontId="9" fillId="0" borderId="3" xfId="0" quotePrefix="1" applyNumberFormat="1" applyFont="1" applyFill="1" applyBorder="1" applyAlignment="1">
      <alignment horizontal="right" vertical="center"/>
    </xf>
    <xf numFmtId="38" fontId="16" fillId="0" borderId="0" xfId="0" applyNumberFormat="1" applyFont="1" applyFill="1" applyAlignment="1">
      <alignment horizontal="left" vertical="center"/>
    </xf>
    <xf numFmtId="0" fontId="16" fillId="0" borderId="0" xfId="0" quotePrefix="1" applyFont="1" applyFill="1" applyAlignment="1">
      <alignment horizontal="left" vertical="center"/>
    </xf>
    <xf numFmtId="188" fontId="16" fillId="0" borderId="0" xfId="0" quotePrefix="1" applyNumberFormat="1" applyFont="1" applyFill="1" applyAlignment="1">
      <alignment horizontal="right" vertical="center"/>
    </xf>
    <xf numFmtId="188" fontId="17" fillId="0" borderId="0" xfId="0" applyNumberFormat="1" applyFont="1" applyFill="1" applyAlignment="1">
      <alignment horizontal="right" vertical="center"/>
    </xf>
    <xf numFmtId="38" fontId="17" fillId="0" borderId="0" xfId="0" applyNumberFormat="1" applyFont="1" applyFill="1" applyAlignment="1">
      <alignment vertical="center"/>
    </xf>
    <xf numFmtId="0" fontId="16" fillId="0" borderId="3" xfId="0" quotePrefix="1" applyFont="1" applyFill="1" applyBorder="1" applyAlignment="1">
      <alignment horizontal="left" vertical="center"/>
    </xf>
    <xf numFmtId="188" fontId="16" fillId="0" borderId="3" xfId="0" quotePrefix="1" applyNumberFormat="1" applyFont="1" applyFill="1" applyBorder="1" applyAlignment="1">
      <alignment horizontal="right" vertical="center"/>
    </xf>
    <xf numFmtId="188" fontId="17" fillId="0" borderId="3" xfId="0" applyNumberFormat="1" applyFont="1" applyFill="1" applyBorder="1" applyAlignment="1">
      <alignment horizontal="right" vertical="center"/>
    </xf>
    <xf numFmtId="0" fontId="17" fillId="0" borderId="0" xfId="13" applyFont="1" applyFill="1" applyAlignment="1">
      <alignment vertical="center"/>
    </xf>
    <xf numFmtId="0" fontId="16" fillId="0" borderId="0" xfId="13" applyFont="1" applyFill="1" applyAlignment="1">
      <alignment horizontal="center" vertical="center"/>
    </xf>
    <xf numFmtId="188" fontId="16" fillId="0" borderId="0" xfId="13" applyNumberFormat="1" applyFont="1" applyFill="1" applyBorder="1" applyAlignment="1">
      <alignment horizontal="center" vertical="center"/>
    </xf>
    <xf numFmtId="188" fontId="16" fillId="0" borderId="0" xfId="13" applyNumberFormat="1" applyFont="1" applyFill="1" applyBorder="1" applyAlignment="1">
      <alignment horizontal="right" vertical="center"/>
    </xf>
    <xf numFmtId="0" fontId="17" fillId="0" borderId="0" xfId="0" applyFont="1" applyFill="1" applyAlignment="1">
      <alignment vertical="center"/>
    </xf>
    <xf numFmtId="188" fontId="17" fillId="0" borderId="0" xfId="13" applyNumberFormat="1" applyFont="1" applyFill="1" applyAlignment="1">
      <alignment horizontal="right" vertical="center"/>
    </xf>
    <xf numFmtId="0" fontId="17" fillId="0" borderId="0" xfId="13" applyFont="1" applyFill="1" applyBorder="1" applyAlignment="1">
      <alignment horizontal="center" vertical="center"/>
    </xf>
    <xf numFmtId="38" fontId="16" fillId="0" borderId="0" xfId="12" applyNumberFormat="1" applyFont="1" applyFill="1" applyAlignment="1">
      <alignment horizontal="right" vertical="center"/>
    </xf>
    <xf numFmtId="188" fontId="17" fillId="0" borderId="0" xfId="13" applyNumberFormat="1" applyFont="1" applyFill="1" applyBorder="1" applyAlignment="1">
      <alignment horizontal="right" vertical="center"/>
    </xf>
    <xf numFmtId="188" fontId="16" fillId="0" borderId="0" xfId="13" applyNumberFormat="1" applyFont="1" applyFill="1" applyAlignment="1">
      <alignment horizontal="right" vertical="center"/>
    </xf>
    <xf numFmtId="188" fontId="16" fillId="0" borderId="0" xfId="13" quotePrefix="1" applyNumberFormat="1" applyFont="1" applyFill="1" applyBorder="1" applyAlignment="1">
      <alignment horizontal="right" vertical="center"/>
    </xf>
    <xf numFmtId="0" fontId="16" fillId="0" borderId="0" xfId="13" applyFont="1" applyFill="1" applyAlignment="1">
      <alignment horizontal="right" vertical="center"/>
    </xf>
    <xf numFmtId="188" fontId="16" fillId="0" borderId="0" xfId="0" applyNumberFormat="1" applyFont="1" applyFill="1" applyBorder="1" applyAlignment="1">
      <alignment horizontal="right" vertical="center"/>
    </xf>
    <xf numFmtId="188" fontId="16" fillId="0" borderId="3" xfId="0" applyNumberFormat="1" applyFont="1" applyFill="1" applyBorder="1" applyAlignment="1">
      <alignment horizontal="right" vertical="center"/>
    </xf>
    <xf numFmtId="0" fontId="16" fillId="0" borderId="0" xfId="13" applyFont="1" applyFill="1" applyAlignment="1">
      <alignment vertical="center"/>
    </xf>
    <xf numFmtId="188" fontId="17" fillId="0" borderId="0" xfId="0" applyNumberFormat="1" applyFont="1" applyFill="1" applyBorder="1" applyAlignment="1">
      <alignment horizontal="right" vertical="center"/>
    </xf>
    <xf numFmtId="0" fontId="17" fillId="0" borderId="0" xfId="13" applyFont="1" applyFill="1" applyAlignment="1">
      <alignment horizontal="left" vertical="center"/>
    </xf>
    <xf numFmtId="188" fontId="17" fillId="0" borderId="4" xfId="0" applyNumberFormat="1" applyFont="1" applyFill="1" applyBorder="1" applyAlignment="1">
      <alignment horizontal="right" vertical="center"/>
    </xf>
    <xf numFmtId="188" fontId="17" fillId="0" borderId="0" xfId="4" applyNumberFormat="1" applyFont="1" applyFill="1" applyBorder="1" applyAlignment="1">
      <alignment horizontal="right" vertical="center"/>
    </xf>
    <xf numFmtId="188" fontId="17" fillId="0" borderId="4" xfId="4" applyNumberFormat="1" applyFont="1" applyFill="1" applyBorder="1" applyAlignment="1">
      <alignment horizontal="right" vertical="center"/>
    </xf>
    <xf numFmtId="0" fontId="17" fillId="0" borderId="0" xfId="13" applyFont="1" applyFill="1" applyAlignment="1">
      <alignment horizontal="center" vertical="center"/>
    </xf>
    <xf numFmtId="38" fontId="17" fillId="0" borderId="3" xfId="12" applyNumberFormat="1" applyFont="1" applyFill="1" applyBorder="1" applyAlignment="1">
      <alignment vertical="center"/>
    </xf>
    <xf numFmtId="188" fontId="17" fillId="0" borderId="3" xfId="12" applyNumberFormat="1" applyFont="1" applyFill="1" applyBorder="1" applyAlignment="1">
      <alignment vertical="center"/>
    </xf>
    <xf numFmtId="188" fontId="17" fillId="0" borderId="3" xfId="13" applyNumberFormat="1" applyFont="1" applyFill="1" applyBorder="1" applyAlignment="1">
      <alignment horizontal="right" vertical="center"/>
    </xf>
    <xf numFmtId="0" fontId="16" fillId="0" borderId="0" xfId="0" quotePrefix="1" applyFont="1" applyFill="1" applyBorder="1" applyAlignment="1">
      <alignment horizontal="left" vertical="center"/>
    </xf>
    <xf numFmtId="188" fontId="16" fillId="0" borderId="0" xfId="0" quotePrefix="1" applyNumberFormat="1" applyFont="1" applyFill="1" applyBorder="1" applyAlignment="1">
      <alignment horizontal="right" vertical="center"/>
    </xf>
    <xf numFmtId="190" fontId="17" fillId="0" borderId="0" xfId="13" quotePrefix="1" applyNumberFormat="1" applyFont="1" applyFill="1" applyAlignment="1">
      <alignment vertical="center"/>
    </xf>
    <xf numFmtId="190" fontId="17" fillId="0" borderId="0" xfId="13" applyNumberFormat="1" applyFont="1" applyFill="1" applyAlignment="1">
      <alignment vertical="center"/>
    </xf>
    <xf numFmtId="188" fontId="17" fillId="0" borderId="3" xfId="4" applyNumberFormat="1" applyFont="1" applyFill="1" applyBorder="1" applyAlignment="1">
      <alignment horizontal="right" vertical="center"/>
    </xf>
    <xf numFmtId="0" fontId="16" fillId="0" borderId="0" xfId="13" quotePrefix="1" applyFont="1" applyFill="1" applyAlignment="1">
      <alignment horizontal="left" vertical="center"/>
    </xf>
    <xf numFmtId="0" fontId="17" fillId="0" borderId="3" xfId="13" applyFont="1" applyFill="1" applyBorder="1" applyAlignment="1">
      <alignment vertical="center"/>
    </xf>
    <xf numFmtId="38" fontId="10" fillId="0" borderId="0" xfId="0" applyNumberFormat="1" applyFont="1" applyFill="1" applyAlignment="1">
      <alignment horizontal="left" vertical="center"/>
    </xf>
    <xf numFmtId="38" fontId="10" fillId="0" borderId="0" xfId="0" quotePrefix="1" applyNumberFormat="1" applyFont="1" applyFill="1" applyAlignment="1">
      <alignment horizontal="left" vertical="center"/>
    </xf>
    <xf numFmtId="38" fontId="9" fillId="0" borderId="0" xfId="0" quotePrefix="1" applyNumberFormat="1" applyFont="1" applyFill="1" applyAlignment="1">
      <alignment horizontal="left" vertical="center"/>
    </xf>
    <xf numFmtId="188" fontId="15" fillId="0" borderId="0" xfId="0" applyNumberFormat="1" applyFont="1" applyFill="1" applyAlignment="1">
      <alignment horizontal="right" vertical="center"/>
    </xf>
    <xf numFmtId="38" fontId="9" fillId="0" borderId="0" xfId="12" applyNumberFormat="1" applyFont="1" applyFill="1" applyBorder="1" applyAlignment="1">
      <alignment horizontal="center" vertical="center"/>
    </xf>
    <xf numFmtId="188" fontId="9" fillId="0" borderId="0" xfId="12" applyNumberFormat="1" applyFont="1" applyFill="1" applyBorder="1" applyAlignment="1">
      <alignment horizontal="left" vertical="center"/>
    </xf>
    <xf numFmtId="38" fontId="10" fillId="0" borderId="0" xfId="12" applyNumberFormat="1" applyFont="1" applyFill="1" applyAlignment="1">
      <alignment horizontal="left" vertical="center"/>
    </xf>
    <xf numFmtId="38" fontId="10" fillId="0" borderId="3" xfId="0" applyNumberFormat="1" applyFont="1" applyFill="1" applyBorder="1" applyAlignment="1">
      <alignment horizontal="left" vertical="center" wrapText="1"/>
    </xf>
    <xf numFmtId="188" fontId="9" fillId="0" borderId="3" xfId="0" applyNumberFormat="1" applyFont="1" applyFill="1" applyBorder="1" applyAlignment="1">
      <alignment horizontal="center" vertical="center"/>
    </xf>
    <xf numFmtId="38" fontId="10" fillId="0" borderId="0" xfId="12" applyNumberFormat="1" applyFont="1" applyFill="1" applyAlignment="1">
      <alignment horizontal="left" vertical="center"/>
    </xf>
    <xf numFmtId="38" fontId="10" fillId="0" borderId="3" xfId="12" applyNumberFormat="1" applyFont="1" applyFill="1" applyBorder="1" applyAlignment="1">
      <alignment horizontal="justify" vertical="center"/>
    </xf>
    <xf numFmtId="188" fontId="16" fillId="0" borderId="3" xfId="13" applyNumberFormat="1" applyFont="1" applyFill="1" applyBorder="1" applyAlignment="1">
      <alignment horizontal="center" vertical="center"/>
    </xf>
    <xf numFmtId="188" fontId="16" fillId="0" borderId="3" xfId="13" applyNumberFormat="1" applyFont="1" applyFill="1" applyBorder="1" applyAlignment="1">
      <alignment horizontal="right" vertical="center"/>
    </xf>
    <xf numFmtId="188" fontId="16" fillId="0" borderId="5" xfId="13" applyNumberFormat="1" applyFont="1" applyFill="1" applyBorder="1" applyAlignment="1">
      <alignment horizontal="center" vertical="center"/>
    </xf>
    <xf numFmtId="188" fontId="16" fillId="0" borderId="5" xfId="13" applyNumberFormat="1" applyFont="1" applyFill="1" applyBorder="1" applyAlignment="1">
      <alignment horizontal="right" vertical="center"/>
    </xf>
    <xf numFmtId="38" fontId="10" fillId="0" borderId="3" xfId="0" applyNumberFormat="1" applyFont="1" applyFill="1" applyBorder="1" applyAlignment="1">
      <alignment horizontal="justify" vertical="center"/>
    </xf>
  </cellXfs>
  <cellStyles count="16">
    <cellStyle name="Comma 2" xfId="1"/>
    <cellStyle name="comma zerodec" xfId="2"/>
    <cellStyle name="Comma_B185-Bs&amp;plT-Ye12'2006" xfId="3"/>
    <cellStyle name="Comma_CE-Thai" xfId="4"/>
    <cellStyle name="Currency1" xfId="5"/>
    <cellStyle name="Dollar (zero dec)" xfId="6"/>
    <cellStyle name="Grey" xfId="7"/>
    <cellStyle name="Input [yellow]" xfId="8"/>
    <cellStyle name="no dec" xfId="9"/>
    <cellStyle name="Normal" xfId="0" builtinId="0"/>
    <cellStyle name="Normal - Style1" xfId="10"/>
    <cellStyle name="Normal 2" xfId="11"/>
    <cellStyle name="Normal_B185-Bs&amp;plT-Ye12'2006" xfId="12"/>
    <cellStyle name="Normal_CE-Thai" xfId="13"/>
    <cellStyle name="Percent [2]" xfId="14"/>
    <cellStyle name="Quantity" xf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119.98\Documents%20and%20Settings\Kesinee%20Rattanapoka\My%20Documents\job%20CIMBT\job%20CIMBT%20Year%20end-AURA\Draft%20FS\final%20FS\Backup%20of%20CIM%20Thai%20Q1'53(1).xlk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19.121\q4_2008\&#3591;&#3634;&#3609;&#3611;&#3637;%202550\1-2007-Q4\&#3591;&#3610;&#3585;&#3634;&#3619;&#3648;&#3591;&#3636;&#3609;\&#3591;&#3610;&#3605;&#3619;&#3623;&#3592;&#3626;&#3629;&#3610;&#3649;&#3621;&#3657;&#3623;_EY\convert_BT_3.3.51%209.19&#3609;\BT\BTE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3-6"/>
      <sheetName val="PL 7-8"/>
      <sheetName val="9"/>
      <sheetName val="Thai10"/>
      <sheetName val="Th 11-13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E (Conso)"/>
      <sheetName val="CE (Separate)"/>
      <sheetName val="CF"/>
      <sheetName val="00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54"/>
  <sheetViews>
    <sheetView tabSelected="1" zoomScaleNormal="100" zoomScaleSheetLayoutView="100" workbookViewId="0">
      <selection activeCell="L14" sqref="L14"/>
    </sheetView>
  </sheetViews>
  <sheetFormatPr defaultColWidth="10.7109375" defaultRowHeight="16.5" customHeight="1"/>
  <cols>
    <col min="1" max="1" width="38.5703125" style="2" customWidth="1"/>
    <col min="2" max="2" width="6.7109375" style="2" customWidth="1"/>
    <col min="3" max="3" width="0.85546875" style="2" customWidth="1"/>
    <col min="4" max="4" width="12.7109375" style="3" customWidth="1"/>
    <col min="5" max="5" width="0.85546875" style="3" customWidth="1"/>
    <col min="6" max="6" width="12.7109375" style="3" customWidth="1"/>
    <col min="7" max="7" width="0.85546875" style="3" customWidth="1"/>
    <col min="8" max="8" width="12.7109375" style="3" customWidth="1"/>
    <col min="9" max="9" width="0.85546875" style="3" customWidth="1"/>
    <col min="10" max="10" width="12.7109375" style="3" customWidth="1"/>
    <col min="11" max="11" width="10.7109375" style="4"/>
    <col min="12" max="12" width="10.7109375" style="4" customWidth="1"/>
    <col min="13" max="13" width="1" style="2" customWidth="1"/>
    <col min="14" max="14" width="10.7109375" style="2"/>
    <col min="15" max="15" width="1.42578125" style="2" customWidth="1"/>
    <col min="16" max="16" width="10.7109375" style="2"/>
    <col min="17" max="17" width="1.28515625" style="2" customWidth="1"/>
    <col min="18" max="16384" width="10.7109375" style="2"/>
  </cols>
  <sheetData>
    <row r="1" spans="1:33" ht="16.5" customHeight="1">
      <c r="A1" s="1" t="s">
        <v>97</v>
      </c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</row>
    <row r="2" spans="1:33" ht="16.5" customHeight="1">
      <c r="A2" s="5" t="s">
        <v>241</v>
      </c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</row>
    <row r="3" spans="1:33" ht="16.5" customHeight="1">
      <c r="A3" s="6" t="s">
        <v>197</v>
      </c>
      <c r="B3" s="7"/>
      <c r="C3" s="7"/>
      <c r="D3" s="8"/>
      <c r="E3" s="8"/>
      <c r="F3" s="8"/>
      <c r="G3" s="8"/>
      <c r="H3" s="8"/>
      <c r="I3" s="8"/>
      <c r="J3" s="8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</row>
    <row r="4" spans="1:33" ht="16.5" customHeight="1">
      <c r="A4" s="9"/>
      <c r="B4" s="10"/>
      <c r="C4" s="10"/>
      <c r="D4" s="11"/>
      <c r="E4" s="11"/>
      <c r="F4" s="11"/>
      <c r="G4" s="11"/>
      <c r="H4" s="11"/>
      <c r="I4" s="11"/>
      <c r="J4" s="11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</row>
    <row r="5" spans="1:33" ht="16.5" customHeight="1">
      <c r="A5" s="12"/>
      <c r="B5" s="1"/>
      <c r="C5" s="1"/>
      <c r="D5" s="13"/>
      <c r="E5" s="13"/>
      <c r="F5" s="13"/>
      <c r="G5" s="11"/>
      <c r="H5" s="13"/>
      <c r="I5" s="13"/>
      <c r="J5" s="13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</row>
    <row r="6" spans="1:33" ht="16.5" customHeight="1">
      <c r="D6" s="135" t="s">
        <v>101</v>
      </c>
      <c r="E6" s="135"/>
      <c r="F6" s="135"/>
      <c r="G6" s="14"/>
      <c r="H6" s="135" t="s">
        <v>224</v>
      </c>
      <c r="I6" s="135"/>
      <c r="J6" s="135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</row>
    <row r="7" spans="1:33" ht="16.5" customHeight="1">
      <c r="D7" s="15" t="s">
        <v>134</v>
      </c>
      <c r="E7" s="15"/>
      <c r="F7" s="15" t="s">
        <v>135</v>
      </c>
      <c r="G7" s="16"/>
      <c r="H7" s="15" t="s">
        <v>134</v>
      </c>
      <c r="I7" s="15"/>
      <c r="J7" s="15" t="s">
        <v>135</v>
      </c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</row>
    <row r="8" spans="1:33" ht="16.5" customHeight="1">
      <c r="B8" s="1"/>
      <c r="C8" s="17"/>
      <c r="D8" s="18" t="s">
        <v>141</v>
      </c>
      <c r="E8" s="18"/>
      <c r="F8" s="18" t="s">
        <v>56</v>
      </c>
      <c r="G8" s="10"/>
      <c r="H8" s="18" t="str">
        <f>+D8</f>
        <v>31 March</v>
      </c>
      <c r="I8" s="18"/>
      <c r="J8" s="18" t="s">
        <v>56</v>
      </c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</row>
    <row r="9" spans="1:33" ht="16.5" customHeight="1">
      <c r="C9" s="17"/>
      <c r="D9" s="19" t="s">
        <v>198</v>
      </c>
      <c r="E9" s="19"/>
      <c r="F9" s="19" t="s">
        <v>183</v>
      </c>
      <c r="G9" s="11"/>
      <c r="H9" s="19" t="s">
        <v>198</v>
      </c>
      <c r="I9" s="19"/>
      <c r="J9" s="19" t="s">
        <v>183</v>
      </c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</row>
    <row r="10" spans="1:33" ht="16.5" customHeight="1">
      <c r="B10" s="20" t="s">
        <v>0</v>
      </c>
      <c r="C10" s="17"/>
      <c r="D10" s="8" t="s">
        <v>133</v>
      </c>
      <c r="E10" s="11"/>
      <c r="F10" s="8" t="str">
        <f>+D10</f>
        <v>Thousand Baht</v>
      </c>
      <c r="G10" s="11"/>
      <c r="H10" s="8" t="str">
        <f>+F10</f>
        <v>Thousand Baht</v>
      </c>
      <c r="I10" s="11"/>
      <c r="J10" s="8" t="str">
        <f>+H10</f>
        <v>Thousand Baht</v>
      </c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</row>
    <row r="11" spans="1:33" ht="16.5" customHeight="1">
      <c r="A11" s="5" t="s">
        <v>69</v>
      </c>
      <c r="G11" s="21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</row>
    <row r="12" spans="1:33" ht="16.5" customHeight="1">
      <c r="A12" s="22" t="s">
        <v>68</v>
      </c>
      <c r="B12" s="23"/>
      <c r="C12" s="24"/>
      <c r="D12" s="25">
        <v>1557996</v>
      </c>
      <c r="E12" s="25"/>
      <c r="F12" s="25">
        <v>1938616</v>
      </c>
      <c r="G12" s="26"/>
      <c r="H12" s="25">
        <v>1556456</v>
      </c>
      <c r="I12" s="25"/>
      <c r="J12" s="25">
        <v>1936147</v>
      </c>
      <c r="K12" s="21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33" ht="16.5" customHeight="1">
      <c r="A13" s="22" t="s">
        <v>118</v>
      </c>
      <c r="B13" s="23">
        <v>6</v>
      </c>
      <c r="C13" s="24"/>
      <c r="D13" s="25">
        <v>15916788</v>
      </c>
      <c r="E13" s="25"/>
      <c r="F13" s="25">
        <v>8527657</v>
      </c>
      <c r="G13" s="26"/>
      <c r="H13" s="25">
        <v>15871502</v>
      </c>
      <c r="I13" s="25"/>
      <c r="J13" s="25">
        <v>8463665</v>
      </c>
      <c r="K13" s="21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33" ht="16.5" customHeight="1">
      <c r="A14" s="22" t="s">
        <v>107</v>
      </c>
      <c r="B14" s="23">
        <v>7</v>
      </c>
      <c r="C14" s="24"/>
      <c r="D14" s="25">
        <v>18094208</v>
      </c>
      <c r="E14" s="25"/>
      <c r="F14" s="25">
        <v>21235341</v>
      </c>
      <c r="G14" s="26"/>
      <c r="H14" s="25">
        <v>18094208</v>
      </c>
      <c r="I14" s="25"/>
      <c r="J14" s="25">
        <v>21235341</v>
      </c>
      <c r="K14" s="21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33" ht="16.5" customHeight="1">
      <c r="A15" s="22" t="s">
        <v>119</v>
      </c>
      <c r="B15" s="23">
        <v>8</v>
      </c>
      <c r="C15" s="24"/>
      <c r="D15" s="25">
        <v>54552923</v>
      </c>
      <c r="E15" s="25"/>
      <c r="F15" s="25">
        <v>55061911</v>
      </c>
      <c r="G15" s="26"/>
      <c r="H15" s="25">
        <v>54552923</v>
      </c>
      <c r="I15" s="25"/>
      <c r="J15" s="25">
        <v>55061911</v>
      </c>
      <c r="K15" s="27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33" ht="16.5" customHeight="1">
      <c r="A16" s="22" t="s">
        <v>120</v>
      </c>
      <c r="B16" s="23">
        <v>9</v>
      </c>
      <c r="C16" s="24"/>
      <c r="D16" s="25">
        <v>0</v>
      </c>
      <c r="E16" s="25"/>
      <c r="F16" s="25">
        <v>0</v>
      </c>
      <c r="G16" s="26"/>
      <c r="H16" s="25">
        <v>1324921</v>
      </c>
      <c r="I16" s="25"/>
      <c r="J16" s="25">
        <v>1324921</v>
      </c>
      <c r="K16" s="21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16.5" customHeight="1">
      <c r="A17" s="22" t="s">
        <v>67</v>
      </c>
      <c r="B17" s="23">
        <v>10</v>
      </c>
      <c r="C17" s="24"/>
      <c r="D17" s="25"/>
      <c r="E17" s="25"/>
      <c r="F17" s="25"/>
      <c r="G17" s="27"/>
      <c r="H17" s="25"/>
      <c r="I17" s="25"/>
      <c r="J17" s="25"/>
      <c r="K17" s="27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16.5" customHeight="1">
      <c r="A18" s="22" t="s">
        <v>9</v>
      </c>
      <c r="B18" s="28"/>
      <c r="C18" s="24"/>
      <c r="D18" s="29">
        <v>206343648</v>
      </c>
      <c r="E18" s="29"/>
      <c r="F18" s="29">
        <v>211437378</v>
      </c>
      <c r="G18" s="21"/>
      <c r="H18" s="30">
        <v>197072691</v>
      </c>
      <c r="I18" s="30"/>
      <c r="J18" s="30">
        <v>202939468</v>
      </c>
      <c r="K18" s="21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16.5" customHeight="1">
      <c r="A19" s="22" t="s">
        <v>66</v>
      </c>
      <c r="B19" s="28"/>
      <c r="C19" s="24"/>
      <c r="D19" s="31">
        <v>584002</v>
      </c>
      <c r="E19" s="29"/>
      <c r="F19" s="31">
        <v>589799</v>
      </c>
      <c r="G19" s="21"/>
      <c r="H19" s="32">
        <v>585904</v>
      </c>
      <c r="I19" s="30"/>
      <c r="J19" s="32">
        <v>593582</v>
      </c>
      <c r="K19" s="21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16.5" customHeight="1">
      <c r="A20" s="22"/>
      <c r="B20" s="28"/>
      <c r="C20" s="24"/>
      <c r="D20" s="29"/>
      <c r="E20" s="29"/>
      <c r="F20" s="29"/>
      <c r="G20" s="21"/>
      <c r="H20" s="29"/>
      <c r="I20" s="29"/>
      <c r="J20" s="29"/>
      <c r="K20" s="21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16.5" customHeight="1">
      <c r="A21" s="22" t="s">
        <v>154</v>
      </c>
      <c r="B21" s="33"/>
      <c r="C21" s="34"/>
      <c r="D21" s="27">
        <f>SUM(D18:D20)</f>
        <v>206927650</v>
      </c>
      <c r="E21" s="27"/>
      <c r="F21" s="27">
        <f>SUM(F18:F20)</f>
        <v>212027177</v>
      </c>
      <c r="G21" s="21"/>
      <c r="H21" s="27">
        <f>SUM(H18:H20)</f>
        <v>197658595</v>
      </c>
      <c r="I21" s="27"/>
      <c r="J21" s="27">
        <f>SUM(J18:J20)</f>
        <v>203533050</v>
      </c>
      <c r="K21" s="21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16.5" customHeight="1">
      <c r="A22" s="22" t="s">
        <v>214</v>
      </c>
      <c r="B22" s="33"/>
      <c r="C22" s="34"/>
      <c r="D22" s="25">
        <v>-6162825</v>
      </c>
      <c r="E22" s="25"/>
      <c r="F22" s="25">
        <v>-5848449</v>
      </c>
      <c r="G22" s="26"/>
      <c r="H22" s="25">
        <v>-29352</v>
      </c>
      <c r="I22" s="25"/>
      <c r="J22" s="25">
        <v>-38989</v>
      </c>
      <c r="K22" s="21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16.5" customHeight="1">
      <c r="A23" s="22" t="s">
        <v>215</v>
      </c>
      <c r="B23" s="23">
        <v>11</v>
      </c>
      <c r="C23" s="35"/>
      <c r="D23" s="25">
        <v>-8995983</v>
      </c>
      <c r="E23" s="25"/>
      <c r="F23" s="25">
        <v>-9793289</v>
      </c>
      <c r="G23" s="26"/>
      <c r="H23" s="25">
        <v>-8885302</v>
      </c>
      <c r="I23" s="25"/>
      <c r="J23" s="25">
        <v>-9666516</v>
      </c>
      <c r="K23" s="21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16.5" customHeight="1">
      <c r="A24" s="22" t="s">
        <v>216</v>
      </c>
      <c r="D24" s="36"/>
      <c r="E24" s="37"/>
      <c r="K24" s="37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16.5" customHeight="1">
      <c r="A25" s="22" t="s">
        <v>65</v>
      </c>
      <c r="B25" s="38">
        <v>12</v>
      </c>
      <c r="C25" s="24"/>
      <c r="D25" s="31">
        <v>-70942</v>
      </c>
      <c r="E25" s="29"/>
      <c r="F25" s="39">
        <v>-45259</v>
      </c>
      <c r="G25" s="37"/>
      <c r="H25" s="40">
        <v>-70942</v>
      </c>
      <c r="J25" s="40">
        <v>-45259</v>
      </c>
      <c r="K25" s="21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16.5" customHeight="1">
      <c r="D26" s="36"/>
      <c r="E26" s="37"/>
      <c r="F26" s="36"/>
      <c r="G26" s="37"/>
      <c r="H26" s="36"/>
      <c r="I26" s="37"/>
      <c r="J26" s="36"/>
      <c r="K26" s="37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16.5" customHeight="1">
      <c r="A27" s="22" t="s">
        <v>153</v>
      </c>
      <c r="B27" s="23"/>
      <c r="C27" s="41"/>
      <c r="D27" s="40">
        <f>SUM(D21:D25)</f>
        <v>191697900</v>
      </c>
      <c r="E27" s="21"/>
      <c r="F27" s="40">
        <f>SUM(F21:F25)</f>
        <v>196340180</v>
      </c>
      <c r="G27" s="21"/>
      <c r="H27" s="40">
        <f>SUM(H21:H25)</f>
        <v>188672999</v>
      </c>
      <c r="I27" s="21"/>
      <c r="J27" s="40">
        <f>SUM(J21:J25)</f>
        <v>193782286</v>
      </c>
      <c r="K27" s="21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16.5" customHeight="1">
      <c r="A28" s="22"/>
      <c r="B28" s="23"/>
      <c r="C28" s="41"/>
      <c r="D28" s="21"/>
      <c r="E28" s="21"/>
      <c r="F28" s="21"/>
      <c r="G28" s="21"/>
      <c r="H28" s="21"/>
      <c r="I28" s="21"/>
      <c r="J28" s="21"/>
      <c r="K28" s="21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16.5" customHeight="1">
      <c r="A29" s="22" t="s">
        <v>136</v>
      </c>
      <c r="B29" s="23"/>
      <c r="C29" s="24"/>
      <c r="D29" s="25">
        <v>87726</v>
      </c>
      <c r="E29" s="25"/>
      <c r="F29" s="25">
        <v>45231</v>
      </c>
      <c r="G29" s="26"/>
      <c r="H29" s="25">
        <v>87726</v>
      </c>
      <c r="I29" s="25"/>
      <c r="J29" s="25">
        <v>45231</v>
      </c>
      <c r="K29" s="21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16.5" customHeight="1">
      <c r="A30" s="22" t="s">
        <v>121</v>
      </c>
      <c r="B30" s="23"/>
      <c r="C30" s="24"/>
      <c r="D30" s="25">
        <v>1255942</v>
      </c>
      <c r="E30" s="25"/>
      <c r="F30" s="25">
        <v>1285079</v>
      </c>
      <c r="G30" s="26"/>
      <c r="H30" s="25">
        <v>1164418</v>
      </c>
      <c r="I30" s="25"/>
      <c r="J30" s="25">
        <v>1195703</v>
      </c>
      <c r="K30" s="21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16.5" customHeight="1">
      <c r="A31" s="22" t="s">
        <v>122</v>
      </c>
      <c r="B31" s="23"/>
      <c r="C31" s="24"/>
      <c r="D31" s="25">
        <v>3631561</v>
      </c>
      <c r="E31" s="25"/>
      <c r="F31" s="25">
        <v>3670639</v>
      </c>
      <c r="G31" s="26"/>
      <c r="H31" s="25">
        <v>3571041</v>
      </c>
      <c r="I31" s="25"/>
      <c r="J31" s="25">
        <v>3609493</v>
      </c>
      <c r="K31" s="21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16.5" customHeight="1">
      <c r="A32" s="22" t="s">
        <v>123</v>
      </c>
      <c r="B32" s="23"/>
      <c r="C32" s="24"/>
      <c r="D32" s="25">
        <v>366894</v>
      </c>
      <c r="E32" s="25"/>
      <c r="F32" s="25">
        <v>368387</v>
      </c>
      <c r="G32" s="26"/>
      <c r="H32" s="25">
        <v>361921</v>
      </c>
      <c r="I32" s="25"/>
      <c r="J32" s="25">
        <v>363159</v>
      </c>
      <c r="K32" s="21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33" ht="16.5" customHeight="1">
      <c r="A33" s="42" t="s">
        <v>117</v>
      </c>
      <c r="B33" s="23">
        <v>13</v>
      </c>
      <c r="C33" s="24"/>
      <c r="D33" s="25">
        <v>1296723</v>
      </c>
      <c r="E33" s="25"/>
      <c r="F33" s="25">
        <v>1289225</v>
      </c>
      <c r="G33" s="26"/>
      <c r="H33" s="25">
        <v>1079309</v>
      </c>
      <c r="I33" s="25"/>
      <c r="J33" s="25">
        <v>1075692</v>
      </c>
      <c r="K33" s="21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33" ht="16.5" customHeight="1">
      <c r="A34" s="22" t="s">
        <v>124</v>
      </c>
      <c r="B34" s="23">
        <v>14</v>
      </c>
      <c r="C34" s="24"/>
      <c r="D34" s="31">
        <v>5819992</v>
      </c>
      <c r="E34" s="29"/>
      <c r="F34" s="31">
        <v>7708041</v>
      </c>
      <c r="G34" s="29"/>
      <c r="H34" s="31">
        <v>5649685</v>
      </c>
      <c r="I34" s="29"/>
      <c r="J34" s="31">
        <v>7529507</v>
      </c>
      <c r="K34" s="21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33" ht="16.5" customHeight="1">
      <c r="A35" s="22"/>
      <c r="B35" s="23"/>
      <c r="C35" s="24"/>
      <c r="D35" s="21"/>
      <c r="E35" s="21"/>
      <c r="F35" s="21"/>
      <c r="G35" s="21"/>
      <c r="H35" s="21"/>
      <c r="I35" s="21"/>
      <c r="J35" s="21"/>
      <c r="K35" s="21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33" ht="16.5" customHeight="1" thickBot="1">
      <c r="A36" s="5" t="s">
        <v>64</v>
      </c>
      <c r="B36" s="43"/>
      <c r="C36" s="41"/>
      <c r="D36" s="44">
        <f>SUM(D12:D16,D27:D34)</f>
        <v>294278653</v>
      </c>
      <c r="E36" s="21"/>
      <c r="F36" s="44">
        <f>SUM(F12:F16,F27:F34)</f>
        <v>297470307</v>
      </c>
      <c r="G36" s="21"/>
      <c r="H36" s="44">
        <f>SUM(H12:H16,H27:H34)</f>
        <v>291987109</v>
      </c>
      <c r="I36" s="21"/>
      <c r="J36" s="44">
        <f>SUM(J12:J16,J27:J34)</f>
        <v>295623056</v>
      </c>
      <c r="K36" s="21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33" ht="16.5" customHeight="1" thickTop="1">
      <c r="A37" s="5"/>
      <c r="B37" s="43"/>
      <c r="C37" s="41"/>
      <c r="D37" s="21"/>
      <c r="E37" s="21"/>
      <c r="F37" s="21"/>
      <c r="G37" s="21"/>
      <c r="H37" s="21"/>
      <c r="I37" s="21"/>
      <c r="J37" s="21"/>
      <c r="K37" s="21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33" ht="16.5" customHeight="1">
      <c r="A38" s="5"/>
      <c r="B38" s="43"/>
      <c r="C38" s="41"/>
      <c r="D38" s="21"/>
      <c r="E38" s="21"/>
      <c r="F38" s="21"/>
      <c r="G38" s="21"/>
      <c r="H38" s="21"/>
      <c r="I38" s="21"/>
      <c r="J38" s="21"/>
      <c r="K38" s="21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33" ht="16.5" customHeight="1">
      <c r="A39" s="5"/>
      <c r="B39" s="43"/>
      <c r="C39" s="41"/>
      <c r="D39" s="21"/>
      <c r="E39" s="21"/>
      <c r="F39" s="21"/>
      <c r="G39" s="21"/>
      <c r="H39" s="21"/>
      <c r="I39" s="21"/>
      <c r="J39" s="21"/>
      <c r="K39" s="21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33" ht="16.5" customHeight="1">
      <c r="A40" s="5"/>
      <c r="B40" s="43"/>
      <c r="C40" s="41"/>
      <c r="D40" s="21"/>
      <c r="E40" s="21"/>
      <c r="F40" s="21"/>
      <c r="G40" s="21"/>
      <c r="H40" s="21"/>
      <c r="I40" s="21"/>
      <c r="J40" s="21"/>
      <c r="K40" s="21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33" ht="16.5" customHeight="1">
      <c r="A41" s="5"/>
      <c r="B41" s="43"/>
      <c r="C41" s="41"/>
      <c r="D41" s="21"/>
      <c r="E41" s="21"/>
      <c r="F41" s="21"/>
      <c r="G41" s="21"/>
      <c r="H41" s="21"/>
      <c r="I41" s="21"/>
      <c r="J41" s="21"/>
      <c r="K41" s="21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33" ht="16.5" customHeight="1">
      <c r="A42" s="5"/>
      <c r="B42" s="43"/>
      <c r="C42" s="41"/>
      <c r="D42" s="21"/>
      <c r="E42" s="21"/>
      <c r="F42" s="21"/>
      <c r="G42" s="21"/>
      <c r="H42" s="21"/>
      <c r="I42" s="21"/>
      <c r="J42" s="21"/>
      <c r="K42" s="21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33" ht="16.5" customHeight="1">
      <c r="A43" s="5"/>
      <c r="B43" s="43"/>
      <c r="C43" s="41"/>
      <c r="D43" s="21"/>
      <c r="E43" s="21"/>
      <c r="F43" s="21"/>
      <c r="G43" s="21"/>
      <c r="H43" s="21"/>
      <c r="I43" s="21"/>
      <c r="J43" s="21"/>
      <c r="K43" s="21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33" ht="16.5" customHeight="1">
      <c r="A44" s="5"/>
      <c r="B44" s="43"/>
      <c r="C44" s="41"/>
      <c r="D44" s="21"/>
      <c r="E44" s="21"/>
      <c r="F44" s="21"/>
      <c r="G44" s="21"/>
      <c r="H44" s="21"/>
      <c r="I44" s="21"/>
      <c r="J44" s="21"/>
      <c r="K44" s="21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33" ht="16.5" customHeight="1">
      <c r="A45" s="5"/>
      <c r="B45" s="43"/>
      <c r="C45" s="41"/>
      <c r="D45" s="21"/>
      <c r="E45" s="21"/>
      <c r="F45" s="21"/>
      <c r="G45" s="21"/>
      <c r="H45" s="21"/>
      <c r="I45" s="21"/>
      <c r="J45" s="21"/>
      <c r="K45" s="21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33" ht="16.5" customHeight="1">
      <c r="A46" s="136" t="s">
        <v>221</v>
      </c>
      <c r="B46" s="136"/>
      <c r="C46" s="136"/>
      <c r="D46" s="136"/>
      <c r="E46" s="136"/>
      <c r="F46" s="136"/>
      <c r="G46" s="136"/>
      <c r="H46" s="136"/>
      <c r="I46" s="136"/>
      <c r="J46" s="136"/>
      <c r="K46" s="21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33" ht="16.5" customHeight="1">
      <c r="D47" s="2"/>
      <c r="E47" s="2"/>
      <c r="F47" s="2"/>
      <c r="G47" s="2"/>
      <c r="H47" s="2"/>
      <c r="I47" s="2"/>
      <c r="J47" s="2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</row>
    <row r="48" spans="1:33" ht="16.5" customHeight="1">
      <c r="A48" s="133"/>
      <c r="B48" s="133"/>
      <c r="C48" s="133"/>
      <c r="D48" s="133"/>
      <c r="E48" s="133"/>
      <c r="F48" s="133"/>
      <c r="G48" s="133"/>
      <c r="H48" s="133"/>
      <c r="I48" s="133"/>
      <c r="J48" s="133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</row>
    <row r="49" spans="1:33" ht="16.5" customHeight="1">
      <c r="A49" s="133"/>
      <c r="B49" s="133"/>
      <c r="C49" s="133"/>
      <c r="D49" s="133"/>
      <c r="E49" s="133"/>
      <c r="F49" s="133"/>
      <c r="G49" s="133"/>
      <c r="H49" s="133"/>
      <c r="I49" s="133"/>
      <c r="J49" s="133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</row>
    <row r="50" spans="1:33" ht="8.25" customHeight="1">
      <c r="A50" s="133"/>
      <c r="B50" s="133"/>
      <c r="C50" s="133"/>
      <c r="D50" s="133"/>
      <c r="E50" s="133"/>
      <c r="F50" s="133"/>
      <c r="G50" s="133"/>
      <c r="H50" s="133"/>
      <c r="I50" s="133"/>
      <c r="J50" s="133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</row>
    <row r="51" spans="1:33" ht="17.25" customHeight="1">
      <c r="B51" s="45"/>
      <c r="C51" s="17"/>
      <c r="D51" s="11"/>
      <c r="E51" s="11"/>
      <c r="F51" s="11"/>
      <c r="G51" s="11"/>
      <c r="H51" s="11"/>
      <c r="I51" s="11"/>
      <c r="J51" s="11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</row>
    <row r="52" spans="1:33" s="46" customFormat="1" ht="21.95" customHeight="1">
      <c r="A52" s="137" t="s">
        <v>245</v>
      </c>
      <c r="B52" s="137"/>
      <c r="C52" s="137"/>
      <c r="D52" s="137"/>
      <c r="E52" s="137"/>
      <c r="F52" s="137"/>
      <c r="G52" s="137"/>
      <c r="H52" s="137"/>
      <c r="I52" s="137"/>
      <c r="J52" s="137"/>
    </row>
    <row r="53" spans="1:33" s="46" customFormat="1" ht="16.5" customHeight="1">
      <c r="A53" s="30"/>
      <c r="B53" s="47"/>
      <c r="C53" s="30"/>
      <c r="D53" s="27"/>
      <c r="E53" s="27"/>
      <c r="F53" s="27"/>
      <c r="G53" s="27"/>
      <c r="H53" s="27"/>
      <c r="I53" s="27"/>
      <c r="J53" s="27">
        <v>2</v>
      </c>
    </row>
    <row r="54" spans="1:33" ht="16.5" customHeight="1">
      <c r="A54" s="1" t="str">
        <f>A1</f>
        <v>CIMB Thai Bank Public Company Limited</v>
      </c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</row>
    <row r="55" spans="1:33" ht="16.5" customHeight="1">
      <c r="A55" s="5" t="s">
        <v>242</v>
      </c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</row>
    <row r="56" spans="1:33" ht="16.5" customHeight="1">
      <c r="A56" s="6" t="str">
        <f>A3</f>
        <v>As at 31 March 2017</v>
      </c>
      <c r="B56" s="7"/>
      <c r="C56" s="7"/>
      <c r="D56" s="8"/>
      <c r="E56" s="8"/>
      <c r="F56" s="8"/>
      <c r="G56" s="8"/>
      <c r="H56" s="8"/>
      <c r="I56" s="8"/>
      <c r="J56" s="8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</row>
    <row r="57" spans="1:33" ht="16.5" customHeight="1">
      <c r="A57" s="9"/>
      <c r="B57" s="10"/>
      <c r="C57" s="10"/>
      <c r="D57" s="11"/>
      <c r="E57" s="11"/>
      <c r="F57" s="11"/>
      <c r="G57" s="11"/>
      <c r="H57" s="11"/>
      <c r="I57" s="11"/>
      <c r="J57" s="11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</row>
    <row r="58" spans="1:33" ht="16.5" customHeight="1">
      <c r="A58" s="12"/>
      <c r="B58" s="1"/>
      <c r="C58" s="1"/>
      <c r="D58" s="13"/>
      <c r="E58" s="13"/>
      <c r="F58" s="13"/>
      <c r="G58" s="13"/>
      <c r="H58" s="13"/>
      <c r="I58" s="13"/>
      <c r="J58" s="13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</row>
    <row r="59" spans="1:33" ht="16.5" customHeight="1">
      <c r="D59" s="135" t="s">
        <v>101</v>
      </c>
      <c r="E59" s="135"/>
      <c r="F59" s="135"/>
      <c r="G59" s="14"/>
      <c r="H59" s="135" t="s">
        <v>224</v>
      </c>
      <c r="I59" s="135"/>
      <c r="J59" s="135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</row>
    <row r="60" spans="1:33" ht="16.5" customHeight="1">
      <c r="D60" s="15" t="s">
        <v>134</v>
      </c>
      <c r="E60" s="15"/>
      <c r="F60" s="15" t="s">
        <v>135</v>
      </c>
      <c r="G60" s="48"/>
      <c r="H60" s="15" t="s">
        <v>134</v>
      </c>
      <c r="I60" s="15"/>
      <c r="J60" s="15" t="s">
        <v>135</v>
      </c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</row>
    <row r="61" spans="1:33" ht="16.5" customHeight="1">
      <c r="B61" s="1"/>
      <c r="C61" s="17"/>
      <c r="D61" s="18" t="str">
        <f t="shared" ref="D61:F63" si="0">D8</f>
        <v>31 March</v>
      </c>
      <c r="E61" s="18"/>
      <c r="F61" s="18" t="str">
        <f t="shared" si="0"/>
        <v>31 December</v>
      </c>
      <c r="G61" s="1"/>
      <c r="H61" s="18" t="str">
        <f t="shared" ref="H61:J63" si="1">H8</f>
        <v>31 March</v>
      </c>
      <c r="I61" s="18"/>
      <c r="J61" s="18" t="str">
        <f t="shared" si="1"/>
        <v>31 December</v>
      </c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</row>
    <row r="62" spans="1:33" ht="16.5" customHeight="1">
      <c r="C62" s="17"/>
      <c r="D62" s="19" t="str">
        <f t="shared" si="0"/>
        <v>2017</v>
      </c>
      <c r="E62" s="19"/>
      <c r="F62" s="19" t="str">
        <f t="shared" si="0"/>
        <v>2016</v>
      </c>
      <c r="G62" s="11"/>
      <c r="H62" s="19" t="str">
        <f t="shared" si="1"/>
        <v>2017</v>
      </c>
      <c r="I62" s="19"/>
      <c r="J62" s="19" t="str">
        <f t="shared" si="1"/>
        <v>2016</v>
      </c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</row>
    <row r="63" spans="1:33" ht="16.5" customHeight="1">
      <c r="B63" s="20" t="s">
        <v>0</v>
      </c>
      <c r="C63" s="17"/>
      <c r="D63" s="8" t="str">
        <f t="shared" si="0"/>
        <v>Thousand Baht</v>
      </c>
      <c r="E63" s="8"/>
      <c r="F63" s="8" t="str">
        <f t="shared" si="0"/>
        <v>Thousand Baht</v>
      </c>
      <c r="G63" s="11"/>
      <c r="H63" s="8" t="str">
        <f t="shared" si="1"/>
        <v>Thousand Baht</v>
      </c>
      <c r="I63" s="8"/>
      <c r="J63" s="8" t="str">
        <f t="shared" si="1"/>
        <v>Thousand Baht</v>
      </c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</row>
    <row r="64" spans="1:33" ht="16.5" customHeight="1">
      <c r="A64" s="5" t="s">
        <v>234</v>
      </c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</row>
    <row r="65" spans="1:33" ht="16.5" customHeight="1">
      <c r="A65" s="5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</row>
    <row r="66" spans="1:33" ht="16.5" customHeight="1">
      <c r="A66" s="5" t="s">
        <v>63</v>
      </c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33" ht="16.5" customHeight="1">
      <c r="A67" s="5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33" ht="16.5" customHeight="1">
      <c r="A68" s="22" t="s">
        <v>62</v>
      </c>
      <c r="B68" s="23"/>
      <c r="C68" s="24"/>
      <c r="D68" s="29">
        <v>181568001</v>
      </c>
      <c r="E68" s="29"/>
      <c r="F68" s="29">
        <v>183663325</v>
      </c>
      <c r="G68" s="29"/>
      <c r="H68" s="29">
        <v>181720642</v>
      </c>
      <c r="I68" s="29"/>
      <c r="J68" s="29">
        <v>183877466</v>
      </c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33" ht="16.5" customHeight="1">
      <c r="A69" s="22" t="s">
        <v>146</v>
      </c>
      <c r="B69" s="23"/>
      <c r="C69" s="24"/>
      <c r="D69" s="29">
        <v>21344159</v>
      </c>
      <c r="E69" s="29"/>
      <c r="F69" s="29">
        <v>11595328</v>
      </c>
      <c r="G69" s="29"/>
      <c r="H69" s="29">
        <v>21344159</v>
      </c>
      <c r="I69" s="29"/>
      <c r="J69" s="29">
        <v>11595328</v>
      </c>
      <c r="K69" s="27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33" ht="16.5" customHeight="1">
      <c r="A70" s="22" t="s">
        <v>61</v>
      </c>
      <c r="B70" s="23"/>
      <c r="C70" s="24"/>
      <c r="D70" s="29">
        <v>505483</v>
      </c>
      <c r="E70" s="29"/>
      <c r="F70" s="29">
        <v>250092</v>
      </c>
      <c r="G70" s="29"/>
      <c r="H70" s="29">
        <v>505483</v>
      </c>
      <c r="I70" s="29"/>
      <c r="J70" s="29">
        <v>250092</v>
      </c>
      <c r="K70" s="27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33" ht="16.5" customHeight="1">
      <c r="A71" s="49" t="s">
        <v>103</v>
      </c>
      <c r="C71" s="24"/>
      <c r="G71" s="21"/>
      <c r="H71" s="21"/>
      <c r="I71" s="21"/>
      <c r="J71" s="21"/>
      <c r="K71" s="27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33" ht="16.5" customHeight="1">
      <c r="A72" s="49" t="s">
        <v>104</v>
      </c>
      <c r="B72" s="23">
        <v>15</v>
      </c>
      <c r="C72" s="24"/>
      <c r="D72" s="29">
        <v>21945443</v>
      </c>
      <c r="E72" s="29"/>
      <c r="F72" s="29">
        <v>18873674</v>
      </c>
      <c r="G72" s="29"/>
      <c r="H72" s="29">
        <v>21945443</v>
      </c>
      <c r="I72" s="29"/>
      <c r="J72" s="29">
        <v>18873674</v>
      </c>
      <c r="K72" s="27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33" ht="16.5" customHeight="1">
      <c r="A73" s="22" t="s">
        <v>108</v>
      </c>
      <c r="B73" s="23">
        <v>7</v>
      </c>
      <c r="C73" s="23"/>
      <c r="D73" s="29">
        <v>17368066</v>
      </c>
      <c r="E73" s="29"/>
      <c r="F73" s="29">
        <v>21381016</v>
      </c>
      <c r="G73" s="29"/>
      <c r="H73" s="29">
        <v>17368066</v>
      </c>
      <c r="I73" s="29"/>
      <c r="J73" s="29">
        <v>21381016</v>
      </c>
      <c r="K73" s="27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33" ht="16.5" customHeight="1">
      <c r="A74" s="22" t="s">
        <v>89</v>
      </c>
      <c r="B74" s="23">
        <v>16</v>
      </c>
      <c r="C74" s="23"/>
      <c r="D74" s="29">
        <v>16741698</v>
      </c>
      <c r="E74" s="29"/>
      <c r="F74" s="29">
        <v>25582513</v>
      </c>
      <c r="G74" s="29"/>
      <c r="H74" s="29">
        <v>16741698</v>
      </c>
      <c r="I74" s="29"/>
      <c r="J74" s="29">
        <v>25582513</v>
      </c>
      <c r="K74" s="27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33" ht="16.5" customHeight="1">
      <c r="A75" s="22" t="s">
        <v>60</v>
      </c>
      <c r="B75" s="38"/>
      <c r="C75" s="38"/>
      <c r="D75" s="29">
        <v>87726</v>
      </c>
      <c r="E75" s="29"/>
      <c r="F75" s="29">
        <v>45230</v>
      </c>
      <c r="G75" s="29"/>
      <c r="H75" s="29">
        <v>87726</v>
      </c>
      <c r="I75" s="29"/>
      <c r="J75" s="29">
        <v>45230</v>
      </c>
      <c r="K75" s="27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33" ht="16.5" customHeight="1">
      <c r="A76" s="22" t="s">
        <v>59</v>
      </c>
      <c r="B76" s="23">
        <v>17</v>
      </c>
      <c r="C76" s="23"/>
      <c r="D76" s="29">
        <v>2014025</v>
      </c>
      <c r="E76" s="29"/>
      <c r="F76" s="29">
        <v>1997420</v>
      </c>
      <c r="G76" s="29"/>
      <c r="H76" s="29">
        <v>1934045</v>
      </c>
      <c r="I76" s="29"/>
      <c r="J76" s="29">
        <v>1919843</v>
      </c>
      <c r="K76" s="37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33" ht="16.5" customHeight="1">
      <c r="A77" s="22" t="s">
        <v>58</v>
      </c>
      <c r="B77" s="23"/>
      <c r="C77" s="24"/>
      <c r="D77" s="31">
        <v>5792950</v>
      </c>
      <c r="E77" s="29"/>
      <c r="F77" s="31">
        <v>7376289</v>
      </c>
      <c r="G77" s="29"/>
      <c r="H77" s="31">
        <v>5086437</v>
      </c>
      <c r="I77" s="29"/>
      <c r="J77" s="31">
        <v>6809618</v>
      </c>
      <c r="K77" s="27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33" ht="16.5" customHeight="1">
      <c r="A78" s="22"/>
      <c r="B78" s="23"/>
      <c r="C78" s="24"/>
      <c r="D78" s="29"/>
      <c r="E78" s="29"/>
      <c r="F78" s="29"/>
      <c r="G78" s="29"/>
      <c r="H78" s="29"/>
      <c r="I78" s="29"/>
      <c r="J78" s="29"/>
      <c r="K78" s="27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33" ht="16.5" customHeight="1">
      <c r="A79" s="5" t="s">
        <v>57</v>
      </c>
      <c r="B79" s="43"/>
      <c r="C79" s="50"/>
      <c r="D79" s="40">
        <f>SUM(D68:D77)</f>
        <v>267367551</v>
      </c>
      <c r="E79" s="21"/>
      <c r="F79" s="40">
        <f>SUM(F68:F77)</f>
        <v>270764887</v>
      </c>
      <c r="G79" s="21"/>
      <c r="H79" s="40">
        <f>SUM(H68:H77)</f>
        <v>266733699</v>
      </c>
      <c r="I79" s="21"/>
      <c r="J79" s="40">
        <f>SUM(J68:J77)</f>
        <v>270334780</v>
      </c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33" ht="16.5" customHeight="1">
      <c r="A80" s="5"/>
      <c r="B80" s="43"/>
      <c r="C80" s="50"/>
      <c r="D80" s="21"/>
      <c r="E80" s="21"/>
      <c r="F80" s="21"/>
      <c r="G80" s="21"/>
      <c r="H80" s="21"/>
      <c r="I80" s="21"/>
      <c r="J80" s="21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16.5" customHeight="1">
      <c r="A81" s="5" t="s">
        <v>235</v>
      </c>
      <c r="B81" s="38"/>
      <c r="C81" s="38"/>
      <c r="D81" s="21"/>
      <c r="E81" s="21"/>
      <c r="F81" s="21"/>
      <c r="G81" s="21"/>
      <c r="I81" s="21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16.5" customHeight="1">
      <c r="A82" s="5"/>
      <c r="B82" s="38"/>
      <c r="C82" s="38"/>
      <c r="D82" s="21"/>
      <c r="E82" s="21"/>
      <c r="F82" s="21"/>
      <c r="G82" s="21"/>
      <c r="I82" s="21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16.5" customHeight="1">
      <c r="A83" s="22" t="s">
        <v>55</v>
      </c>
      <c r="B83" s="38">
        <v>18</v>
      </c>
      <c r="C83" s="41"/>
      <c r="D83" s="21"/>
      <c r="E83" s="21"/>
      <c r="F83" s="21"/>
      <c r="G83" s="21"/>
      <c r="I83" s="21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16.5" customHeight="1">
      <c r="A84" s="22" t="s">
        <v>54</v>
      </c>
      <c r="B84" s="23"/>
      <c r="C84" s="41"/>
      <c r="E84" s="21"/>
      <c r="G84" s="21"/>
      <c r="I84" s="21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6.5" customHeight="1">
      <c r="A85" s="51" t="s">
        <v>202</v>
      </c>
      <c r="B85" s="23"/>
      <c r="C85" s="41"/>
      <c r="D85" s="2"/>
      <c r="E85" s="2"/>
      <c r="F85" s="2"/>
      <c r="G85" s="2"/>
      <c r="H85" s="2"/>
      <c r="I85" s="21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6.5" customHeight="1" thickBot="1">
      <c r="A86" s="51" t="s">
        <v>115</v>
      </c>
      <c r="B86" s="23"/>
      <c r="C86" s="41"/>
      <c r="D86" s="44">
        <v>15140114</v>
      </c>
      <c r="E86" s="21"/>
      <c r="G86" s="21"/>
      <c r="H86" s="44">
        <v>15140114</v>
      </c>
      <c r="I86" s="21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16.5" customHeight="1" thickTop="1">
      <c r="A87" s="51" t="s">
        <v>184</v>
      </c>
      <c r="B87" s="23"/>
      <c r="C87" s="41"/>
      <c r="E87" s="21"/>
      <c r="G87" s="21"/>
      <c r="I87" s="21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16.5" customHeight="1" thickBot="1">
      <c r="A88" s="51" t="s">
        <v>115</v>
      </c>
      <c r="B88" s="23"/>
      <c r="C88" s="41"/>
      <c r="D88" s="27"/>
      <c r="E88" s="37"/>
      <c r="F88" s="52">
        <v>12387366</v>
      </c>
      <c r="G88" s="21"/>
      <c r="H88" s="27"/>
      <c r="I88" s="37"/>
      <c r="J88" s="52">
        <v>12387366</v>
      </c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6.5" customHeight="1" thickTop="1">
      <c r="A89" s="51"/>
      <c r="B89" s="23"/>
      <c r="C89" s="41"/>
      <c r="D89" s="27"/>
      <c r="E89" s="37"/>
      <c r="F89" s="27"/>
      <c r="G89" s="21"/>
      <c r="H89" s="27"/>
      <c r="I89" s="37"/>
      <c r="J89" s="27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16.5" customHeight="1">
      <c r="A90" s="51" t="s">
        <v>53</v>
      </c>
      <c r="B90" s="38"/>
      <c r="C90" s="38"/>
      <c r="D90" s="21"/>
      <c r="E90" s="21"/>
      <c r="F90" s="21"/>
      <c r="G90" s="21"/>
      <c r="H90" s="21"/>
      <c r="I90" s="21"/>
      <c r="J90" s="21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16.5" customHeight="1">
      <c r="A91" s="51" t="s">
        <v>184</v>
      </c>
      <c r="B91" s="38"/>
      <c r="C91" s="38"/>
      <c r="D91" s="21"/>
      <c r="E91" s="21"/>
      <c r="F91" s="21"/>
      <c r="G91" s="21"/>
      <c r="H91" s="21"/>
      <c r="I91" s="21"/>
      <c r="J91" s="21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16.5" customHeight="1">
      <c r="A92" s="51" t="s">
        <v>105</v>
      </c>
      <c r="B92" s="38"/>
      <c r="C92" s="38"/>
      <c r="D92" s="27">
        <v>12387366</v>
      </c>
      <c r="E92" s="27"/>
      <c r="F92" s="27">
        <v>12387366</v>
      </c>
      <c r="G92" s="27"/>
      <c r="H92" s="27">
        <v>12387366</v>
      </c>
      <c r="I92" s="27"/>
      <c r="J92" s="27">
        <v>12387366</v>
      </c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16.5" customHeight="1">
      <c r="A93" s="51" t="s">
        <v>83</v>
      </c>
      <c r="B93" s="43"/>
      <c r="C93" s="38"/>
      <c r="D93" s="27">
        <v>5712665</v>
      </c>
      <c r="E93" s="27"/>
      <c r="F93" s="27">
        <v>5712665</v>
      </c>
      <c r="G93" s="27"/>
      <c r="H93" s="27">
        <v>5712665</v>
      </c>
      <c r="I93" s="27"/>
      <c r="J93" s="27">
        <v>5712665</v>
      </c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6.5" customHeight="1">
      <c r="A94" s="22" t="s">
        <v>80</v>
      </c>
      <c r="B94" s="38">
        <v>19</v>
      </c>
      <c r="C94" s="38"/>
      <c r="D94" s="27">
        <v>1174767</v>
      </c>
      <c r="E94" s="27"/>
      <c r="F94" s="27">
        <v>1094080</v>
      </c>
      <c r="G94" s="27"/>
      <c r="H94" s="27">
        <v>1196069</v>
      </c>
      <c r="I94" s="27"/>
      <c r="J94" s="27">
        <v>1115382</v>
      </c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16.5" customHeight="1">
      <c r="A95" s="22" t="s">
        <v>125</v>
      </c>
      <c r="B95" s="38"/>
      <c r="C95" s="38"/>
      <c r="D95" s="27">
        <v>-42754</v>
      </c>
      <c r="E95" s="27"/>
      <c r="F95" s="27">
        <v>-42754</v>
      </c>
      <c r="G95" s="27"/>
      <c r="H95" s="27">
        <v>0</v>
      </c>
      <c r="I95" s="27"/>
      <c r="J95" s="27">
        <v>0</v>
      </c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16.5" customHeight="1">
      <c r="A96" s="22" t="s">
        <v>52</v>
      </c>
      <c r="B96" s="33"/>
      <c r="C96" s="46"/>
      <c r="D96" s="53"/>
      <c r="E96" s="27"/>
      <c r="F96" s="53"/>
      <c r="G96" s="27"/>
      <c r="H96" s="21"/>
      <c r="I96" s="21"/>
      <c r="J96" s="21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33" ht="16.5" customHeight="1">
      <c r="A97" s="22" t="s">
        <v>51</v>
      </c>
      <c r="B97" s="23">
        <v>20</v>
      </c>
      <c r="C97" s="46"/>
      <c r="D97" s="27">
        <v>397800</v>
      </c>
      <c r="E97" s="27"/>
      <c r="F97" s="27">
        <v>397800</v>
      </c>
      <c r="G97" s="27"/>
      <c r="H97" s="27">
        <v>397800</v>
      </c>
      <c r="I97" s="27"/>
      <c r="J97" s="27">
        <v>397800</v>
      </c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33" s="4" customFormat="1" ht="16.5" customHeight="1">
      <c r="A98" s="22" t="s">
        <v>50</v>
      </c>
      <c r="B98" s="23"/>
      <c r="C98" s="46"/>
      <c r="D98" s="31">
        <v>7281258</v>
      </c>
      <c r="E98" s="29"/>
      <c r="F98" s="31">
        <v>7156263</v>
      </c>
      <c r="G98" s="29"/>
      <c r="H98" s="31">
        <v>5559510</v>
      </c>
      <c r="I98" s="29"/>
      <c r="J98" s="31">
        <v>5675063</v>
      </c>
    </row>
    <row r="99" spans="1:33" s="4" customFormat="1" ht="16.5" customHeight="1">
      <c r="A99" s="22"/>
      <c r="B99" s="23"/>
      <c r="C99" s="46"/>
      <c r="D99" s="27"/>
      <c r="E99" s="27"/>
      <c r="F99" s="27"/>
      <c r="G99" s="27"/>
      <c r="H99" s="27"/>
      <c r="I99" s="27"/>
      <c r="J99" s="27"/>
    </row>
    <row r="100" spans="1:33" ht="16.5" customHeight="1">
      <c r="A100" s="5" t="s">
        <v>236</v>
      </c>
      <c r="B100" s="43"/>
      <c r="C100" s="38"/>
      <c r="D100" s="40">
        <f>SUM(D92:D98)</f>
        <v>26911102</v>
      </c>
      <c r="E100" s="21"/>
      <c r="F100" s="40">
        <f>SUM(F92:F98)</f>
        <v>26705420</v>
      </c>
      <c r="G100" s="21"/>
      <c r="H100" s="40">
        <f>SUM(H92:H98)</f>
        <v>25253410</v>
      </c>
      <c r="I100" s="21"/>
      <c r="J100" s="40">
        <f>SUM(J92:J98)</f>
        <v>25288276</v>
      </c>
      <c r="K100" s="21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33" ht="16.5" customHeight="1">
      <c r="B101" s="45"/>
      <c r="C101" s="17"/>
      <c r="D101" s="11"/>
      <c r="E101" s="11"/>
      <c r="F101" s="11"/>
      <c r="G101" s="11"/>
      <c r="H101" s="11"/>
      <c r="I101" s="11"/>
      <c r="J101" s="11"/>
      <c r="K101" s="11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33" ht="16.5" customHeight="1" thickBot="1">
      <c r="A102" s="5" t="s">
        <v>237</v>
      </c>
      <c r="B102" s="54"/>
      <c r="D102" s="44">
        <f>D100+D79</f>
        <v>294278653</v>
      </c>
      <c r="E102" s="21"/>
      <c r="F102" s="44">
        <f>F100+F79</f>
        <v>297470307</v>
      </c>
      <c r="G102" s="21"/>
      <c r="H102" s="44">
        <f>H100+H79</f>
        <v>291987109</v>
      </c>
      <c r="I102" s="21"/>
      <c r="J102" s="44">
        <f>J100+J79</f>
        <v>295623056</v>
      </c>
      <c r="K102" s="21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33" ht="16.5" customHeight="1" thickTop="1">
      <c r="A103" s="5"/>
      <c r="B103" s="54"/>
      <c r="D103" s="21"/>
      <c r="E103" s="21"/>
      <c r="F103" s="21"/>
      <c r="G103" s="21"/>
      <c r="H103" s="21"/>
      <c r="I103" s="21"/>
      <c r="J103" s="21"/>
      <c r="K103" s="21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33" ht="12" customHeight="1">
      <c r="A104" s="55"/>
      <c r="B104" s="54"/>
      <c r="D104" s="21"/>
      <c r="E104" s="21"/>
      <c r="F104" s="21"/>
      <c r="G104" s="21"/>
      <c r="H104" s="21"/>
      <c r="I104" s="21"/>
      <c r="J104" s="21"/>
      <c r="K104" s="21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33" ht="21.95" customHeight="1">
      <c r="A105" s="134" t="str">
        <f>+A52</f>
        <v>The notes to interim financial information from pages 10 to 50 are an integral part of this interim financial information.</v>
      </c>
      <c r="B105" s="134"/>
      <c r="C105" s="134"/>
      <c r="D105" s="134"/>
      <c r="E105" s="134"/>
      <c r="F105" s="134"/>
      <c r="G105" s="134"/>
      <c r="H105" s="134"/>
      <c r="I105" s="134"/>
      <c r="J105" s="13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</row>
    <row r="106" spans="1:33" s="46" customFormat="1" ht="16.5" customHeight="1">
      <c r="A106" s="30"/>
      <c r="B106" s="47"/>
      <c r="C106" s="30"/>
      <c r="D106" s="27"/>
      <c r="E106" s="27"/>
      <c r="F106" s="27"/>
      <c r="G106" s="27"/>
      <c r="H106" s="27"/>
      <c r="I106" s="27"/>
      <c r="J106" s="27">
        <v>3</v>
      </c>
    </row>
    <row r="107" spans="1:33" ht="16.5" customHeight="1">
      <c r="K107" s="2"/>
      <c r="L107" s="2"/>
    </row>
    <row r="108" spans="1:33" ht="16.5" customHeight="1">
      <c r="K108" s="2"/>
      <c r="L108" s="2"/>
    </row>
    <row r="109" spans="1:33" ht="16.5" customHeight="1">
      <c r="K109" s="2"/>
      <c r="L109" s="2"/>
    </row>
    <row r="110" spans="1:33" ht="16.5" customHeight="1">
      <c r="K110" s="2"/>
      <c r="L110" s="2"/>
    </row>
    <row r="111" spans="1:33" ht="16.5" customHeight="1">
      <c r="K111" s="2"/>
      <c r="L111" s="2"/>
    </row>
    <row r="112" spans="1:33" ht="16.5" customHeight="1">
      <c r="K112" s="2"/>
      <c r="L112" s="2"/>
    </row>
    <row r="113" spans="4:12" ht="16.5" customHeight="1">
      <c r="K113" s="2"/>
      <c r="L113" s="2"/>
    </row>
    <row r="114" spans="4:12" ht="16.5" customHeight="1">
      <c r="K114" s="2"/>
      <c r="L114" s="2"/>
    </row>
    <row r="115" spans="4:12" ht="16.5" customHeight="1">
      <c r="K115" s="2"/>
      <c r="L115" s="2"/>
    </row>
    <row r="116" spans="4:12" ht="16.5" customHeight="1">
      <c r="K116" s="2"/>
      <c r="L116" s="2"/>
    </row>
    <row r="117" spans="4:12" ht="16.5" customHeight="1">
      <c r="D117" s="2"/>
      <c r="E117" s="2"/>
      <c r="F117" s="2"/>
      <c r="G117" s="2"/>
      <c r="H117" s="2"/>
      <c r="I117" s="2"/>
      <c r="J117" s="2"/>
      <c r="K117" s="2"/>
      <c r="L117" s="2"/>
    </row>
    <row r="118" spans="4:12" ht="16.5" customHeight="1">
      <c r="D118" s="2"/>
      <c r="E118" s="2"/>
      <c r="F118" s="2"/>
      <c r="G118" s="2"/>
      <c r="H118" s="2"/>
      <c r="I118" s="2"/>
      <c r="J118" s="2"/>
      <c r="K118" s="2"/>
      <c r="L118" s="2"/>
    </row>
    <row r="119" spans="4:12" ht="16.5" customHeight="1">
      <c r="D119" s="2"/>
      <c r="E119" s="2"/>
      <c r="F119" s="2"/>
      <c r="G119" s="2"/>
      <c r="H119" s="2"/>
      <c r="I119" s="2"/>
      <c r="J119" s="2"/>
      <c r="K119" s="2"/>
      <c r="L119" s="2"/>
    </row>
    <row r="120" spans="4:12" ht="16.5" customHeight="1">
      <c r="D120" s="2"/>
      <c r="E120" s="2"/>
      <c r="F120" s="2"/>
      <c r="G120" s="2"/>
      <c r="H120" s="2"/>
      <c r="I120" s="2"/>
      <c r="J120" s="2"/>
      <c r="K120" s="2"/>
      <c r="L120" s="2"/>
    </row>
    <row r="121" spans="4:12" ht="16.5" customHeight="1">
      <c r="D121" s="2"/>
      <c r="E121" s="2"/>
      <c r="F121" s="2"/>
      <c r="G121" s="2"/>
      <c r="H121" s="2"/>
      <c r="I121" s="2"/>
      <c r="J121" s="2"/>
      <c r="K121" s="2"/>
      <c r="L121" s="2"/>
    </row>
    <row r="122" spans="4:12" ht="16.5" customHeight="1">
      <c r="D122" s="2"/>
      <c r="E122" s="2"/>
      <c r="F122" s="2"/>
      <c r="G122" s="2"/>
      <c r="H122" s="2"/>
      <c r="I122" s="2"/>
      <c r="J122" s="2"/>
      <c r="K122" s="2"/>
      <c r="L122" s="2"/>
    </row>
    <row r="123" spans="4:12" ht="16.5" customHeight="1">
      <c r="D123" s="2"/>
      <c r="E123" s="2"/>
      <c r="F123" s="2"/>
      <c r="G123" s="2"/>
      <c r="H123" s="2"/>
      <c r="I123" s="2"/>
      <c r="J123" s="2"/>
      <c r="K123" s="2"/>
      <c r="L123" s="2"/>
    </row>
    <row r="124" spans="4:12" ht="16.5" customHeight="1">
      <c r="D124" s="2"/>
      <c r="E124" s="2"/>
      <c r="F124" s="2"/>
      <c r="G124" s="2"/>
      <c r="H124" s="2"/>
      <c r="I124" s="2"/>
      <c r="J124" s="2"/>
      <c r="K124" s="2"/>
      <c r="L124" s="2"/>
    </row>
    <row r="125" spans="4:12" ht="16.5" customHeight="1">
      <c r="D125" s="2"/>
      <c r="E125" s="2"/>
      <c r="F125" s="2"/>
      <c r="G125" s="2"/>
      <c r="H125" s="2"/>
      <c r="I125" s="2"/>
      <c r="J125" s="2"/>
      <c r="K125" s="2"/>
      <c r="L125" s="2"/>
    </row>
    <row r="126" spans="4:12" ht="16.5" customHeight="1">
      <c r="D126" s="2"/>
      <c r="E126" s="2"/>
      <c r="F126" s="2"/>
      <c r="G126" s="2"/>
      <c r="H126" s="2"/>
      <c r="I126" s="2"/>
      <c r="J126" s="2"/>
      <c r="K126" s="2"/>
      <c r="L126" s="2"/>
    </row>
    <row r="127" spans="4:12" ht="16.5" customHeight="1">
      <c r="D127" s="2"/>
      <c r="E127" s="2"/>
      <c r="F127" s="2"/>
      <c r="G127" s="2"/>
      <c r="H127" s="2"/>
      <c r="I127" s="2"/>
      <c r="J127" s="2"/>
      <c r="K127" s="2"/>
      <c r="L127" s="2"/>
    </row>
    <row r="128" spans="4:12" ht="16.5" customHeight="1">
      <c r="D128" s="2"/>
      <c r="E128" s="2"/>
      <c r="F128" s="2"/>
      <c r="G128" s="2"/>
      <c r="H128" s="2"/>
      <c r="I128" s="2"/>
      <c r="J128" s="2"/>
      <c r="K128" s="2"/>
      <c r="L128" s="2"/>
    </row>
    <row r="129" spans="4:12" ht="16.5" customHeight="1">
      <c r="D129" s="2"/>
      <c r="E129" s="2"/>
      <c r="F129" s="2"/>
      <c r="G129" s="2"/>
      <c r="H129" s="2"/>
      <c r="I129" s="2"/>
      <c r="J129" s="2"/>
      <c r="K129" s="2"/>
      <c r="L129" s="2"/>
    </row>
    <row r="130" spans="4:12" ht="16.5" customHeight="1">
      <c r="D130" s="2"/>
      <c r="E130" s="2"/>
      <c r="F130" s="2"/>
      <c r="G130" s="2"/>
      <c r="H130" s="2"/>
      <c r="I130" s="2"/>
      <c r="J130" s="2"/>
      <c r="K130" s="2"/>
      <c r="L130" s="2"/>
    </row>
    <row r="131" spans="4:12" ht="16.5" customHeight="1">
      <c r="D131" s="2"/>
      <c r="E131" s="2"/>
      <c r="F131" s="2"/>
      <c r="G131" s="2"/>
      <c r="H131" s="2"/>
      <c r="I131" s="2"/>
      <c r="J131" s="2"/>
      <c r="K131" s="2"/>
      <c r="L131" s="2"/>
    </row>
    <row r="132" spans="4:12" ht="16.5" customHeight="1">
      <c r="D132" s="2"/>
      <c r="E132" s="2"/>
      <c r="F132" s="2"/>
      <c r="G132" s="2"/>
      <c r="H132" s="2"/>
      <c r="I132" s="2"/>
      <c r="J132" s="2"/>
      <c r="K132" s="2"/>
      <c r="L132" s="2"/>
    </row>
    <row r="133" spans="4:12" ht="16.5" customHeight="1">
      <c r="D133" s="2"/>
      <c r="E133" s="2"/>
      <c r="F133" s="2"/>
      <c r="G133" s="2"/>
      <c r="H133" s="2"/>
      <c r="I133" s="2"/>
      <c r="J133" s="2"/>
      <c r="K133" s="2"/>
      <c r="L133" s="2"/>
    </row>
    <row r="134" spans="4:12" ht="16.5" customHeight="1">
      <c r="D134" s="2"/>
      <c r="E134" s="2"/>
      <c r="F134" s="2"/>
      <c r="G134" s="2"/>
      <c r="H134" s="2"/>
      <c r="I134" s="2"/>
      <c r="J134" s="2"/>
      <c r="K134" s="2"/>
      <c r="L134" s="2"/>
    </row>
    <row r="135" spans="4:12" ht="16.5" customHeight="1">
      <c r="D135" s="2"/>
      <c r="E135" s="2"/>
      <c r="F135" s="2"/>
      <c r="G135" s="2"/>
      <c r="H135" s="2"/>
      <c r="I135" s="2"/>
      <c r="J135" s="2"/>
      <c r="K135" s="2"/>
      <c r="L135" s="2"/>
    </row>
    <row r="136" spans="4:12" ht="16.5" customHeight="1">
      <c r="D136" s="2"/>
      <c r="E136" s="2"/>
      <c r="F136" s="2"/>
      <c r="G136" s="2"/>
      <c r="H136" s="2"/>
      <c r="I136" s="2"/>
      <c r="J136" s="2"/>
      <c r="K136" s="2"/>
      <c r="L136" s="2"/>
    </row>
    <row r="137" spans="4:12" ht="16.5" customHeight="1">
      <c r="D137" s="2"/>
      <c r="E137" s="2"/>
      <c r="F137" s="2"/>
      <c r="G137" s="2"/>
      <c r="H137" s="2"/>
      <c r="I137" s="2"/>
      <c r="J137" s="2"/>
      <c r="K137" s="2"/>
      <c r="L137" s="2"/>
    </row>
    <row r="138" spans="4:12" ht="16.5" customHeight="1">
      <c r="D138" s="2"/>
      <c r="E138" s="2"/>
      <c r="F138" s="2"/>
      <c r="G138" s="2"/>
      <c r="H138" s="2"/>
      <c r="I138" s="2"/>
      <c r="J138" s="2"/>
      <c r="K138" s="2"/>
      <c r="L138" s="2"/>
    </row>
    <row r="139" spans="4:12" ht="16.5" customHeight="1">
      <c r="D139" s="2"/>
      <c r="E139" s="2"/>
      <c r="F139" s="2"/>
      <c r="G139" s="2"/>
      <c r="H139" s="2"/>
      <c r="I139" s="2"/>
      <c r="J139" s="2"/>
      <c r="K139" s="2"/>
      <c r="L139" s="2"/>
    </row>
    <row r="140" spans="4:12" ht="16.5" customHeight="1">
      <c r="D140" s="2"/>
      <c r="E140" s="2"/>
      <c r="F140" s="2"/>
      <c r="G140" s="2"/>
      <c r="H140" s="2"/>
      <c r="I140" s="2"/>
      <c r="J140" s="2"/>
      <c r="K140" s="2"/>
      <c r="L140" s="2"/>
    </row>
    <row r="141" spans="4:12" ht="16.5" customHeight="1">
      <c r="D141" s="2"/>
      <c r="E141" s="2"/>
      <c r="F141" s="2"/>
      <c r="G141" s="2"/>
      <c r="H141" s="2"/>
      <c r="I141" s="2"/>
      <c r="J141" s="2"/>
      <c r="K141" s="2"/>
      <c r="L141" s="2"/>
    </row>
    <row r="142" spans="4:12" ht="16.5" customHeight="1">
      <c r="D142" s="2"/>
      <c r="E142" s="2"/>
      <c r="F142" s="2"/>
      <c r="G142" s="2"/>
      <c r="H142" s="2"/>
      <c r="I142" s="2"/>
      <c r="J142" s="2"/>
      <c r="K142" s="2"/>
      <c r="L142" s="2"/>
    </row>
    <row r="143" spans="4:12" ht="16.5" customHeight="1">
      <c r="D143" s="2"/>
      <c r="E143" s="2"/>
      <c r="F143" s="2"/>
      <c r="G143" s="2"/>
      <c r="H143" s="2"/>
      <c r="I143" s="2"/>
      <c r="J143" s="2"/>
      <c r="K143" s="2"/>
      <c r="L143" s="2"/>
    </row>
    <row r="144" spans="4:12" ht="16.5" customHeight="1">
      <c r="D144" s="2"/>
      <c r="E144" s="2"/>
      <c r="F144" s="2"/>
      <c r="G144" s="2"/>
      <c r="H144" s="2"/>
      <c r="I144" s="2"/>
      <c r="J144" s="2"/>
      <c r="K144" s="2"/>
      <c r="L144" s="2"/>
    </row>
    <row r="145" spans="4:12" ht="16.5" customHeight="1">
      <c r="D145" s="2"/>
      <c r="E145" s="2"/>
      <c r="F145" s="2"/>
      <c r="G145" s="2"/>
      <c r="H145" s="2"/>
      <c r="I145" s="2"/>
      <c r="J145" s="2"/>
      <c r="K145" s="2"/>
      <c r="L145" s="2"/>
    </row>
    <row r="146" spans="4:12" ht="16.5" customHeight="1">
      <c r="D146" s="2"/>
      <c r="E146" s="2"/>
      <c r="F146" s="2"/>
      <c r="G146" s="2"/>
      <c r="H146" s="2"/>
      <c r="I146" s="2"/>
      <c r="J146" s="2"/>
      <c r="K146" s="2"/>
      <c r="L146" s="2"/>
    </row>
    <row r="147" spans="4:12" ht="16.5" customHeight="1">
      <c r="D147" s="2"/>
      <c r="E147" s="2"/>
      <c r="F147" s="2"/>
      <c r="G147" s="2"/>
      <c r="H147" s="2"/>
      <c r="I147" s="2"/>
      <c r="J147" s="2"/>
      <c r="K147" s="2"/>
      <c r="L147" s="2"/>
    </row>
    <row r="148" spans="4:12" ht="16.5" customHeight="1">
      <c r="D148" s="2"/>
      <c r="E148" s="2"/>
      <c r="F148" s="2"/>
      <c r="G148" s="2"/>
      <c r="H148" s="2"/>
      <c r="I148" s="2"/>
      <c r="J148" s="2"/>
      <c r="K148" s="2"/>
      <c r="L148" s="2"/>
    </row>
    <row r="149" spans="4:12" ht="16.5" customHeight="1">
      <c r="D149" s="2"/>
      <c r="E149" s="2"/>
      <c r="F149" s="2"/>
      <c r="G149" s="2"/>
      <c r="H149" s="2"/>
      <c r="I149" s="2"/>
      <c r="J149" s="2"/>
      <c r="K149" s="2"/>
      <c r="L149" s="2"/>
    </row>
    <row r="150" spans="4:12" ht="16.5" customHeight="1">
      <c r="D150" s="2"/>
      <c r="E150" s="2"/>
      <c r="F150" s="2"/>
      <c r="G150" s="2"/>
      <c r="H150" s="2"/>
      <c r="I150" s="2"/>
      <c r="J150" s="2"/>
      <c r="K150" s="2"/>
      <c r="L150" s="2"/>
    </row>
    <row r="151" spans="4:12" ht="16.5" customHeight="1">
      <c r="D151" s="2"/>
      <c r="E151" s="2"/>
      <c r="F151" s="2"/>
      <c r="G151" s="2"/>
      <c r="H151" s="2"/>
      <c r="I151" s="2"/>
      <c r="J151" s="2"/>
      <c r="K151" s="2"/>
      <c r="L151" s="2"/>
    </row>
    <row r="152" spans="4:12" ht="16.5" customHeight="1">
      <c r="D152" s="2"/>
      <c r="E152" s="2"/>
      <c r="F152" s="2"/>
      <c r="G152" s="2"/>
      <c r="H152" s="2"/>
      <c r="I152" s="2"/>
      <c r="J152" s="2"/>
      <c r="K152" s="2"/>
      <c r="L152" s="2"/>
    </row>
    <row r="153" spans="4:12" ht="16.5" customHeight="1">
      <c r="D153" s="2"/>
      <c r="E153" s="2"/>
      <c r="F153" s="2"/>
      <c r="G153" s="2"/>
      <c r="H153" s="2"/>
      <c r="I153" s="2"/>
      <c r="J153" s="2"/>
      <c r="K153" s="2"/>
      <c r="L153" s="2"/>
    </row>
    <row r="154" spans="4:12" ht="16.5" customHeight="1">
      <c r="D154" s="2"/>
      <c r="E154" s="2"/>
      <c r="F154" s="2"/>
      <c r="G154" s="2"/>
      <c r="H154" s="2"/>
      <c r="I154" s="2"/>
      <c r="J154" s="2"/>
      <c r="K154" s="2"/>
      <c r="L154" s="2"/>
    </row>
  </sheetData>
  <mergeCells count="7">
    <mergeCell ref="A105:J105"/>
    <mergeCell ref="H6:J6"/>
    <mergeCell ref="A46:J46"/>
    <mergeCell ref="H59:J59"/>
    <mergeCell ref="A52:J52"/>
    <mergeCell ref="D6:F6"/>
    <mergeCell ref="D59:F59"/>
  </mergeCells>
  <pageMargins left="0.8" right="0.5" top="0.5" bottom="0.4" header="0.49" footer="0.4"/>
  <pageSetup paperSize="9" scale="90" fitToHeight="0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61"/>
  <sheetViews>
    <sheetView topLeftCell="A66" zoomScaleNormal="100" workbookViewId="0">
      <selection activeCell="H110" sqref="H110"/>
    </sheetView>
  </sheetViews>
  <sheetFormatPr defaultColWidth="10.7109375" defaultRowHeight="15" customHeight="1"/>
  <cols>
    <col min="1" max="1" width="40" style="30" customWidth="1"/>
    <col min="2" max="2" width="6.7109375" style="47" customWidth="1"/>
    <col min="3" max="3" width="1" style="30" customWidth="1"/>
    <col min="4" max="4" width="13.7109375" style="67" customWidth="1"/>
    <col min="5" max="5" width="1" style="67" customWidth="1"/>
    <col min="6" max="6" width="13.7109375" style="67" customWidth="1"/>
    <col min="7" max="7" width="1" style="67" customWidth="1"/>
    <col min="8" max="8" width="13.7109375" style="67" customWidth="1"/>
    <col min="9" max="9" width="1" style="67" customWidth="1"/>
    <col min="10" max="10" width="13.7109375" style="67" customWidth="1"/>
    <col min="11" max="16384" width="10.7109375" style="46"/>
  </cols>
  <sheetData>
    <row r="1" spans="1:33" ht="16.5" customHeight="1">
      <c r="A1" s="56" t="s">
        <v>97</v>
      </c>
      <c r="B1" s="57"/>
      <c r="C1" s="12"/>
      <c r="D1" s="12"/>
      <c r="E1" s="12"/>
      <c r="F1" s="58"/>
      <c r="G1" s="58"/>
      <c r="H1" s="58"/>
      <c r="I1" s="58"/>
      <c r="J1" s="58"/>
    </row>
    <row r="2" spans="1:33" ht="16.5" customHeight="1">
      <c r="A2" s="12" t="s">
        <v>217</v>
      </c>
      <c r="B2" s="57"/>
      <c r="C2" s="12"/>
      <c r="D2" s="12"/>
      <c r="E2" s="12"/>
      <c r="F2" s="58"/>
      <c r="G2" s="58"/>
      <c r="H2" s="58"/>
      <c r="I2" s="58"/>
      <c r="J2" s="58"/>
    </row>
    <row r="3" spans="1:33" ht="16.5" customHeight="1">
      <c r="A3" s="6" t="s">
        <v>199</v>
      </c>
      <c r="B3" s="59"/>
      <c r="C3" s="60"/>
      <c r="D3" s="61"/>
      <c r="E3" s="61"/>
      <c r="F3" s="61"/>
      <c r="G3" s="61"/>
      <c r="H3" s="61"/>
      <c r="I3" s="61"/>
      <c r="J3" s="61"/>
    </row>
    <row r="4" spans="1:33" s="2" customFormat="1" ht="16.5" customHeight="1">
      <c r="A4" s="12"/>
      <c r="B4" s="62"/>
      <c r="C4" s="1"/>
      <c r="D4" s="13"/>
      <c r="E4" s="13"/>
      <c r="F4" s="13"/>
      <c r="G4" s="13"/>
      <c r="H4" s="13"/>
      <c r="I4" s="13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</row>
    <row r="5" spans="1:33" s="2" customFormat="1" ht="16.5" customHeight="1">
      <c r="A5" s="12"/>
      <c r="B5" s="62"/>
      <c r="C5" s="1"/>
      <c r="D5" s="13"/>
      <c r="E5" s="13"/>
      <c r="F5" s="13"/>
      <c r="G5" s="13"/>
      <c r="H5" s="13"/>
      <c r="I5" s="13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</row>
    <row r="6" spans="1:33" s="2" customFormat="1" ht="16.5" customHeight="1">
      <c r="B6" s="38"/>
      <c r="D6" s="135" t="s">
        <v>102</v>
      </c>
      <c r="E6" s="135"/>
      <c r="F6" s="135"/>
      <c r="G6" s="63"/>
      <c r="H6" s="135" t="s">
        <v>224</v>
      </c>
      <c r="I6" s="135"/>
      <c r="J6" s="135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</row>
    <row r="7" spans="1:33" s="2" customFormat="1" ht="16.5" customHeight="1">
      <c r="C7" s="17"/>
      <c r="D7" s="19" t="s">
        <v>198</v>
      </c>
      <c r="E7" s="19"/>
      <c r="F7" s="19" t="s">
        <v>183</v>
      </c>
      <c r="G7" s="64"/>
      <c r="H7" s="19" t="s">
        <v>198</v>
      </c>
      <c r="I7" s="19"/>
      <c r="J7" s="19" t="s">
        <v>183</v>
      </c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</row>
    <row r="8" spans="1:33" s="2" customFormat="1" ht="16.5" customHeight="1">
      <c r="B8" s="20" t="s">
        <v>0</v>
      </c>
      <c r="C8" s="17"/>
      <c r="D8" s="8" t="s">
        <v>133</v>
      </c>
      <c r="E8" s="11"/>
      <c r="F8" s="8" t="s">
        <v>133</v>
      </c>
      <c r="G8" s="64"/>
      <c r="H8" s="8" t="s">
        <v>133</v>
      </c>
      <c r="I8" s="11"/>
      <c r="J8" s="8" t="s">
        <v>133</v>
      </c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</row>
    <row r="9" spans="1:33" ht="16.5" customHeight="1">
      <c r="A9" s="65"/>
      <c r="D9" s="66"/>
      <c r="E9" s="66"/>
      <c r="F9" s="66"/>
      <c r="H9" s="66"/>
      <c r="I9" s="66"/>
      <c r="J9" s="66"/>
    </row>
    <row r="10" spans="1:33" ht="16.5" customHeight="1">
      <c r="A10" s="30" t="s">
        <v>109</v>
      </c>
      <c r="B10" s="47">
        <v>23</v>
      </c>
      <c r="D10" s="29">
        <v>3614515</v>
      </c>
      <c r="E10" s="29"/>
      <c r="F10" s="29">
        <v>3679077</v>
      </c>
      <c r="G10" s="29"/>
      <c r="H10" s="29">
        <v>3045959</v>
      </c>
      <c r="I10" s="29"/>
      <c r="J10" s="29">
        <v>3231779</v>
      </c>
    </row>
    <row r="11" spans="1:33" ht="16.5" customHeight="1">
      <c r="A11" s="30" t="s">
        <v>20</v>
      </c>
      <c r="B11" s="47">
        <v>24</v>
      </c>
      <c r="D11" s="31">
        <v>-1151899</v>
      </c>
      <c r="E11" s="29"/>
      <c r="F11" s="31">
        <v>-1288786</v>
      </c>
      <c r="G11" s="29"/>
      <c r="H11" s="31">
        <v>-1152104</v>
      </c>
      <c r="I11" s="29"/>
      <c r="J11" s="31">
        <v>-1288684</v>
      </c>
    </row>
    <row r="12" spans="1:33" ht="16.5" customHeight="1">
      <c r="D12" s="29"/>
      <c r="E12" s="29"/>
      <c r="F12" s="29"/>
      <c r="G12" s="29"/>
      <c r="H12" s="29"/>
      <c r="I12" s="29"/>
      <c r="J12" s="29"/>
    </row>
    <row r="13" spans="1:33" ht="16.5" customHeight="1">
      <c r="A13" s="65" t="s">
        <v>39</v>
      </c>
      <c r="D13" s="27">
        <f t="shared" ref="D13:H13" si="0">D10+D11</f>
        <v>2462616</v>
      </c>
      <c r="E13" s="27"/>
      <c r="F13" s="27">
        <f t="shared" ref="F13" si="1">F10+F11</f>
        <v>2390291</v>
      </c>
      <c r="G13" s="27">
        <f t="shared" si="0"/>
        <v>0</v>
      </c>
      <c r="H13" s="27">
        <f t="shared" si="0"/>
        <v>1893855</v>
      </c>
      <c r="I13" s="27"/>
      <c r="J13" s="27">
        <f t="shared" ref="J13" si="2">J10+J11</f>
        <v>1943095</v>
      </c>
    </row>
    <row r="14" spans="1:33" ht="16.5" customHeight="1">
      <c r="A14" s="30" t="s">
        <v>110</v>
      </c>
      <c r="D14" s="29">
        <v>468712</v>
      </c>
      <c r="E14" s="29"/>
      <c r="F14" s="29">
        <v>392123</v>
      </c>
      <c r="G14" s="29"/>
      <c r="H14" s="29">
        <v>312193</v>
      </c>
      <c r="I14" s="29"/>
      <c r="J14" s="29">
        <v>270850</v>
      </c>
    </row>
    <row r="15" spans="1:33" ht="16.5" customHeight="1">
      <c r="A15" s="30" t="s">
        <v>40</v>
      </c>
      <c r="D15" s="31">
        <v>-41322</v>
      </c>
      <c r="E15" s="29"/>
      <c r="F15" s="31">
        <v>-57161</v>
      </c>
      <c r="G15" s="21"/>
      <c r="H15" s="31">
        <v>-49744</v>
      </c>
      <c r="I15" s="29"/>
      <c r="J15" s="31">
        <v>-67470</v>
      </c>
    </row>
    <row r="16" spans="1:33" ht="16.5" customHeight="1">
      <c r="D16" s="29"/>
      <c r="E16" s="29"/>
      <c r="F16" s="29"/>
      <c r="G16" s="29"/>
      <c r="H16" s="29"/>
      <c r="I16" s="29"/>
      <c r="J16" s="29"/>
    </row>
    <row r="17" spans="1:10" ht="16.5" customHeight="1">
      <c r="A17" s="65" t="s">
        <v>111</v>
      </c>
      <c r="B17" s="47">
        <v>25</v>
      </c>
      <c r="D17" s="29">
        <f t="shared" ref="D17:H17" si="3">D14+D15</f>
        <v>427390</v>
      </c>
      <c r="E17" s="29"/>
      <c r="F17" s="29">
        <f t="shared" ref="F17" si="4">F14+F15</f>
        <v>334962</v>
      </c>
      <c r="G17" s="29">
        <f t="shared" si="3"/>
        <v>0</v>
      </c>
      <c r="H17" s="29">
        <f t="shared" si="3"/>
        <v>262449</v>
      </c>
      <c r="I17" s="29"/>
      <c r="J17" s="29">
        <f t="shared" ref="J17" si="5">J14+J15</f>
        <v>203380</v>
      </c>
    </row>
    <row r="18" spans="1:10" ht="16.5" customHeight="1">
      <c r="A18" s="30" t="s">
        <v>77</v>
      </c>
      <c r="D18" s="29"/>
      <c r="E18" s="29"/>
      <c r="F18" s="29"/>
      <c r="G18" s="29"/>
      <c r="H18" s="29"/>
      <c r="I18" s="29"/>
      <c r="J18" s="29"/>
    </row>
    <row r="19" spans="1:10" ht="16.5" customHeight="1">
      <c r="A19" s="68" t="s">
        <v>41</v>
      </c>
      <c r="B19" s="47">
        <v>26</v>
      </c>
      <c r="D19" s="29">
        <v>367905</v>
      </c>
      <c r="E19" s="29"/>
      <c r="F19" s="29">
        <v>1757654</v>
      </c>
      <c r="G19" s="29"/>
      <c r="H19" s="29">
        <v>367905</v>
      </c>
      <c r="I19" s="29"/>
      <c r="J19" s="29">
        <v>1757654</v>
      </c>
    </row>
    <row r="20" spans="1:10" ht="16.5" customHeight="1">
      <c r="A20" s="68" t="s">
        <v>187</v>
      </c>
      <c r="D20" s="29"/>
      <c r="E20" s="29"/>
      <c r="F20" s="29"/>
      <c r="G20" s="29"/>
      <c r="H20" s="29"/>
      <c r="I20" s="29"/>
      <c r="J20" s="29"/>
    </row>
    <row r="21" spans="1:10" ht="16.5" customHeight="1">
      <c r="A21" s="30" t="s">
        <v>106</v>
      </c>
      <c r="B21" s="47">
        <v>27</v>
      </c>
      <c r="D21" s="29">
        <v>-226973</v>
      </c>
      <c r="E21" s="29"/>
      <c r="F21" s="29">
        <v>-1547949</v>
      </c>
      <c r="G21" s="29"/>
      <c r="H21" s="29">
        <v>-226973</v>
      </c>
      <c r="I21" s="29"/>
      <c r="J21" s="29">
        <v>-1547949</v>
      </c>
    </row>
    <row r="22" spans="1:10" ht="16.5" customHeight="1">
      <c r="A22" s="68" t="s">
        <v>94</v>
      </c>
      <c r="B22" s="47">
        <v>28</v>
      </c>
      <c r="D22" s="29">
        <v>3157</v>
      </c>
      <c r="E22" s="29"/>
      <c r="F22" s="29">
        <v>310156</v>
      </c>
      <c r="G22" s="29"/>
      <c r="H22" s="29">
        <v>3157</v>
      </c>
      <c r="I22" s="29"/>
      <c r="J22" s="29">
        <v>310156</v>
      </c>
    </row>
    <row r="23" spans="1:10" ht="16.5" customHeight="1">
      <c r="A23" s="30" t="s">
        <v>112</v>
      </c>
      <c r="B23" s="47">
        <v>29</v>
      </c>
      <c r="D23" s="31">
        <v>95780</v>
      </c>
      <c r="E23" s="29"/>
      <c r="F23" s="31">
        <v>69442</v>
      </c>
      <c r="G23" s="27"/>
      <c r="H23" s="31">
        <v>87363</v>
      </c>
      <c r="I23" s="29"/>
      <c r="J23" s="31">
        <v>45179</v>
      </c>
    </row>
    <row r="24" spans="1:10" ht="16.5" customHeight="1">
      <c r="A24" s="68"/>
      <c r="B24" s="69"/>
      <c r="D24" s="29"/>
      <c r="E24" s="29"/>
      <c r="F24" s="29"/>
      <c r="G24" s="29"/>
      <c r="H24" s="29"/>
      <c r="I24" s="29"/>
      <c r="J24" s="29"/>
    </row>
    <row r="25" spans="1:10" ht="16.5" customHeight="1">
      <c r="A25" s="65" t="s">
        <v>113</v>
      </c>
      <c r="D25" s="70">
        <f>SUM(D13,D17:D23)</f>
        <v>3129875</v>
      </c>
      <c r="E25" s="27"/>
      <c r="F25" s="70">
        <f>SUM(F13,F17:F23)</f>
        <v>3314556</v>
      </c>
      <c r="G25" s="27"/>
      <c r="H25" s="70">
        <f>SUM(H13,H17:H23)</f>
        <v>2387756</v>
      </c>
      <c r="I25" s="27"/>
      <c r="J25" s="70">
        <f>SUM(J13,J17:J23)</f>
        <v>2711515</v>
      </c>
    </row>
    <row r="26" spans="1:10" ht="16.5" customHeight="1">
      <c r="A26" s="65"/>
      <c r="D26" s="27"/>
      <c r="E26" s="27"/>
      <c r="F26" s="27"/>
      <c r="G26" s="27"/>
      <c r="H26" s="27"/>
      <c r="I26" s="27"/>
      <c r="J26" s="27"/>
    </row>
    <row r="27" spans="1:10" ht="16.5" customHeight="1">
      <c r="A27" s="65" t="s">
        <v>42</v>
      </c>
      <c r="D27" s="27"/>
      <c r="E27" s="27"/>
      <c r="F27" s="27"/>
      <c r="G27" s="27"/>
      <c r="H27" s="27"/>
      <c r="I27" s="27"/>
      <c r="J27" s="27"/>
    </row>
    <row r="28" spans="1:10" ht="16.5" customHeight="1">
      <c r="A28" s="30" t="s">
        <v>90</v>
      </c>
      <c r="B28" s="69"/>
      <c r="C28" s="69"/>
      <c r="D28" s="29">
        <v>1019244</v>
      </c>
      <c r="E28" s="29"/>
      <c r="F28" s="29">
        <v>983764</v>
      </c>
      <c r="G28" s="29"/>
      <c r="H28" s="29">
        <v>858738</v>
      </c>
      <c r="I28" s="29"/>
      <c r="J28" s="29">
        <v>846328</v>
      </c>
    </row>
    <row r="29" spans="1:10" ht="16.5" customHeight="1">
      <c r="A29" s="30" t="s">
        <v>96</v>
      </c>
      <c r="D29" s="29">
        <v>3301</v>
      </c>
      <c r="E29" s="29"/>
      <c r="F29" s="29">
        <v>2756</v>
      </c>
      <c r="G29" s="29"/>
      <c r="H29" s="29">
        <v>3217</v>
      </c>
      <c r="I29" s="29"/>
      <c r="J29" s="29">
        <v>2672</v>
      </c>
    </row>
    <row r="30" spans="1:10" ht="16.5" customHeight="1">
      <c r="A30" s="30" t="s">
        <v>43</v>
      </c>
      <c r="D30" s="29">
        <v>271507</v>
      </c>
      <c r="E30" s="29"/>
      <c r="F30" s="29">
        <v>329249</v>
      </c>
      <c r="G30" s="29"/>
      <c r="H30" s="29">
        <v>238193</v>
      </c>
      <c r="I30" s="29"/>
      <c r="J30" s="29">
        <v>298118</v>
      </c>
    </row>
    <row r="31" spans="1:10" ht="16.5" customHeight="1">
      <c r="A31" s="30" t="s">
        <v>44</v>
      </c>
      <c r="D31" s="29">
        <v>105255</v>
      </c>
      <c r="E31" s="29"/>
      <c r="F31" s="29">
        <v>112353</v>
      </c>
      <c r="G31" s="29"/>
      <c r="H31" s="29">
        <v>99543</v>
      </c>
      <c r="I31" s="29"/>
      <c r="J31" s="29">
        <v>107214</v>
      </c>
    </row>
    <row r="32" spans="1:10" ht="16.5" customHeight="1">
      <c r="A32" s="30" t="s">
        <v>45</v>
      </c>
      <c r="B32" s="69"/>
      <c r="C32" s="69"/>
      <c r="D32" s="31">
        <v>347985</v>
      </c>
      <c r="E32" s="29"/>
      <c r="F32" s="31">
        <v>327148</v>
      </c>
      <c r="G32" s="21"/>
      <c r="H32" s="31">
        <v>236254</v>
      </c>
      <c r="I32" s="29"/>
      <c r="J32" s="31">
        <v>204806</v>
      </c>
    </row>
    <row r="33" spans="1:10" ht="16.5" customHeight="1">
      <c r="B33" s="69"/>
      <c r="C33" s="69"/>
      <c r="D33" s="29"/>
      <c r="E33" s="29"/>
      <c r="F33" s="29"/>
      <c r="G33" s="29"/>
      <c r="H33" s="29"/>
      <c r="I33" s="29"/>
      <c r="J33" s="29"/>
    </row>
    <row r="34" spans="1:10" ht="16.5" customHeight="1">
      <c r="A34" s="65" t="s">
        <v>46</v>
      </c>
      <c r="B34" s="69"/>
      <c r="C34" s="69"/>
      <c r="D34" s="70">
        <f>SUM(D28:D32)</f>
        <v>1747292</v>
      </c>
      <c r="E34" s="27"/>
      <c r="F34" s="70">
        <f>SUM(F28:F32)</f>
        <v>1755270</v>
      </c>
      <c r="G34" s="71"/>
      <c r="H34" s="70">
        <f>SUM(H28:H32)</f>
        <v>1435945</v>
      </c>
      <c r="I34" s="27"/>
      <c r="J34" s="70">
        <f>SUM(J28:J32)</f>
        <v>1459138</v>
      </c>
    </row>
    <row r="35" spans="1:10" ht="16.5" customHeight="1">
      <c r="A35" s="65"/>
      <c r="B35" s="69"/>
      <c r="C35" s="69"/>
      <c r="D35" s="27"/>
      <c r="E35" s="27"/>
      <c r="F35" s="27"/>
      <c r="G35" s="71"/>
      <c r="H35" s="27"/>
      <c r="I35" s="27"/>
      <c r="J35" s="27"/>
    </row>
    <row r="36" spans="1:10" ht="16.5" customHeight="1">
      <c r="A36" s="46" t="s">
        <v>142</v>
      </c>
      <c r="B36" s="46"/>
      <c r="C36" s="46"/>
      <c r="D36" s="46"/>
      <c r="E36" s="30"/>
      <c r="F36" s="46"/>
      <c r="G36" s="46"/>
      <c r="H36" s="46"/>
      <c r="I36" s="30"/>
      <c r="J36" s="46"/>
    </row>
    <row r="37" spans="1:10" ht="16.5" customHeight="1">
      <c r="A37" s="46" t="s">
        <v>143</v>
      </c>
      <c r="B37" s="47">
        <v>30</v>
      </c>
      <c r="C37" s="69"/>
      <c r="D37" s="31">
        <v>1230122</v>
      </c>
      <c r="E37" s="29"/>
      <c r="F37" s="31">
        <v>1150096</v>
      </c>
      <c r="G37" s="21"/>
      <c r="H37" s="31">
        <v>1099439</v>
      </c>
      <c r="I37" s="29"/>
      <c r="J37" s="31">
        <v>1037600</v>
      </c>
    </row>
    <row r="38" spans="1:10" ht="16.5" customHeight="1">
      <c r="A38" s="72"/>
      <c r="C38" s="69"/>
      <c r="D38" s="29"/>
      <c r="E38" s="29"/>
      <c r="F38" s="29"/>
      <c r="G38" s="29"/>
      <c r="H38" s="29"/>
      <c r="I38" s="29"/>
      <c r="J38" s="29"/>
    </row>
    <row r="39" spans="1:10" ht="16.5" customHeight="1">
      <c r="A39" s="73" t="s">
        <v>203</v>
      </c>
      <c r="D39" s="27">
        <f>+D25-D34-D37</f>
        <v>152461</v>
      </c>
      <c r="E39" s="27"/>
      <c r="F39" s="27">
        <f>+F25-F34-F37</f>
        <v>409190</v>
      </c>
      <c r="G39" s="27"/>
      <c r="H39" s="27">
        <f>+H25-H34-H37</f>
        <v>-147628</v>
      </c>
      <c r="I39" s="27"/>
      <c r="J39" s="27">
        <f>+J25-J34-J37</f>
        <v>214777</v>
      </c>
    </row>
    <row r="40" spans="1:10" ht="16.5" customHeight="1">
      <c r="A40" s="68" t="s">
        <v>47</v>
      </c>
      <c r="B40" s="47">
        <v>31</v>
      </c>
      <c r="D40" s="31">
        <v>-31255</v>
      </c>
      <c r="E40" s="29"/>
      <c r="F40" s="31">
        <v>-81843</v>
      </c>
      <c r="G40" s="21"/>
      <c r="H40" s="31">
        <v>28286</v>
      </c>
      <c r="I40" s="29"/>
      <c r="J40" s="31">
        <v>-43928</v>
      </c>
    </row>
    <row r="41" spans="1:10" ht="16.5" customHeight="1">
      <c r="A41" s="74"/>
      <c r="D41" s="29"/>
      <c r="E41" s="29"/>
      <c r="F41" s="29"/>
      <c r="G41" s="29"/>
      <c r="H41" s="29"/>
      <c r="I41" s="29"/>
      <c r="J41" s="29"/>
    </row>
    <row r="42" spans="1:10" ht="16.5" customHeight="1" thickBot="1">
      <c r="A42" s="75" t="s">
        <v>225</v>
      </c>
      <c r="D42" s="52">
        <f>SUM(D39:D41)</f>
        <v>121206</v>
      </c>
      <c r="E42" s="27"/>
      <c r="F42" s="52">
        <f>SUM(F39:F41)</f>
        <v>327347</v>
      </c>
      <c r="G42" s="27"/>
      <c r="H42" s="52">
        <f>SUM(H39:H41)</f>
        <v>-119342</v>
      </c>
      <c r="I42" s="27"/>
      <c r="J42" s="52">
        <f>SUM(J39:J41)</f>
        <v>170849</v>
      </c>
    </row>
    <row r="43" spans="1:10" ht="16.5" customHeight="1" thickTop="1">
      <c r="A43" s="75"/>
      <c r="D43" s="27"/>
      <c r="E43" s="27"/>
      <c r="F43" s="27"/>
      <c r="G43" s="27"/>
      <c r="H43" s="27"/>
      <c r="I43" s="27"/>
      <c r="J43" s="27"/>
    </row>
    <row r="44" spans="1:10" ht="16.5" customHeight="1">
      <c r="A44" s="75"/>
      <c r="D44" s="27"/>
      <c r="E44" s="27"/>
      <c r="F44" s="27"/>
      <c r="G44" s="27"/>
      <c r="H44" s="27"/>
      <c r="I44" s="27"/>
      <c r="J44" s="27"/>
    </row>
    <row r="45" spans="1:10" ht="16.5" customHeight="1">
      <c r="A45" s="75"/>
      <c r="D45" s="76"/>
      <c r="E45" s="76"/>
      <c r="F45" s="76"/>
      <c r="G45" s="76"/>
      <c r="H45" s="76"/>
      <c r="I45" s="76"/>
      <c r="J45" s="76"/>
    </row>
    <row r="46" spans="1:10" ht="16.5" customHeight="1">
      <c r="A46" s="75"/>
      <c r="D46" s="76"/>
      <c r="E46" s="76"/>
      <c r="F46" s="76"/>
      <c r="G46" s="76"/>
      <c r="H46" s="76"/>
      <c r="I46" s="76"/>
      <c r="J46" s="76"/>
    </row>
    <row r="47" spans="1:10" ht="16.5" customHeight="1">
      <c r="A47" s="75"/>
      <c r="D47" s="76"/>
      <c r="E47" s="76"/>
      <c r="F47" s="76"/>
      <c r="G47" s="76"/>
      <c r="H47" s="76"/>
      <c r="I47" s="76"/>
      <c r="J47" s="76"/>
    </row>
    <row r="48" spans="1:10" ht="16.5" customHeight="1">
      <c r="A48" s="75"/>
      <c r="D48" s="76"/>
      <c r="E48" s="76"/>
      <c r="F48" s="76"/>
      <c r="G48" s="76"/>
      <c r="H48" s="76"/>
      <c r="I48" s="76"/>
      <c r="J48" s="76"/>
    </row>
    <row r="49" spans="1:33" ht="16.5" customHeight="1">
      <c r="A49" s="75"/>
      <c r="D49" s="76"/>
      <c r="E49" s="76"/>
      <c r="F49" s="76"/>
      <c r="G49" s="76"/>
      <c r="H49" s="76"/>
      <c r="I49" s="76"/>
      <c r="J49" s="76"/>
    </row>
    <row r="50" spans="1:33" ht="16.5" customHeight="1">
      <c r="A50" s="75"/>
      <c r="D50" s="76"/>
      <c r="E50" s="76"/>
      <c r="F50" s="76"/>
      <c r="G50" s="76"/>
      <c r="H50" s="76"/>
      <c r="I50" s="76"/>
      <c r="J50" s="76"/>
    </row>
    <row r="51" spans="1:33" ht="16.5" customHeight="1">
      <c r="A51" s="75"/>
      <c r="D51" s="76"/>
      <c r="E51" s="76"/>
      <c r="F51" s="76"/>
      <c r="G51" s="76"/>
      <c r="H51" s="76"/>
      <c r="I51" s="76"/>
      <c r="J51" s="76"/>
    </row>
    <row r="52" spans="1:33" ht="16.5" customHeight="1">
      <c r="A52" s="75"/>
      <c r="D52" s="76"/>
      <c r="E52" s="76"/>
      <c r="F52" s="76"/>
      <c r="G52" s="76"/>
      <c r="H52" s="76"/>
      <c r="I52" s="76"/>
      <c r="J52" s="76"/>
    </row>
    <row r="53" spans="1:33" ht="16.5" customHeight="1">
      <c r="A53" s="75"/>
      <c r="D53" s="76"/>
      <c r="E53" s="76"/>
      <c r="F53" s="76"/>
      <c r="G53" s="76"/>
      <c r="H53" s="76"/>
      <c r="I53" s="76"/>
      <c r="J53" s="76"/>
    </row>
    <row r="54" spans="1:33" ht="18" customHeight="1">
      <c r="A54" s="73"/>
      <c r="D54" s="27"/>
      <c r="E54" s="27"/>
      <c r="F54" s="27"/>
      <c r="G54" s="27"/>
      <c r="H54" s="27"/>
      <c r="I54" s="27"/>
      <c r="J54" s="27"/>
    </row>
    <row r="55" spans="1:33" ht="21.95" customHeight="1">
      <c r="A55" s="137" t="str">
        <f>'BS2-3'!A52:J52</f>
        <v>The notes to interim financial information from pages 10 to 50 are an integral part of this interim financial information.</v>
      </c>
      <c r="B55" s="137"/>
      <c r="C55" s="137"/>
      <c r="D55" s="137"/>
      <c r="E55" s="137"/>
      <c r="F55" s="137"/>
      <c r="G55" s="137"/>
      <c r="H55" s="137"/>
      <c r="I55" s="137"/>
      <c r="J55" s="137"/>
    </row>
    <row r="56" spans="1:33" ht="16.5" customHeight="1">
      <c r="J56" s="67">
        <v>4</v>
      </c>
    </row>
    <row r="57" spans="1:33" ht="15" customHeight="1">
      <c r="A57" s="77" t="str">
        <f>+A1</f>
        <v>CIMB Thai Bank Public Company Limited</v>
      </c>
      <c r="B57" s="78"/>
      <c r="C57" s="77"/>
      <c r="D57" s="77"/>
      <c r="E57" s="77"/>
      <c r="F57" s="77"/>
      <c r="G57" s="77"/>
      <c r="H57" s="77"/>
      <c r="I57" s="77"/>
      <c r="J57" s="77"/>
    </row>
    <row r="58" spans="1:33" ht="15" customHeight="1">
      <c r="A58" s="12" t="s">
        <v>218</v>
      </c>
      <c r="B58" s="57"/>
      <c r="C58" s="12"/>
      <c r="D58" s="12"/>
      <c r="E58" s="12"/>
      <c r="F58" s="12"/>
      <c r="G58" s="12"/>
      <c r="H58" s="12"/>
      <c r="I58" s="12"/>
      <c r="J58" s="12"/>
    </row>
    <row r="59" spans="1:33" ht="15" customHeight="1">
      <c r="A59" s="6" t="str">
        <f>+A3</f>
        <v>For the three-month period ended 31 March 2017</v>
      </c>
      <c r="B59" s="59"/>
      <c r="C59" s="60"/>
      <c r="D59" s="61"/>
      <c r="E59" s="61"/>
      <c r="F59" s="61"/>
      <c r="G59" s="61"/>
      <c r="H59" s="61"/>
      <c r="I59" s="61"/>
      <c r="J59" s="61"/>
    </row>
    <row r="60" spans="1:33" ht="10.5" customHeight="1">
      <c r="A60" s="9"/>
      <c r="B60" s="131"/>
      <c r="C60" s="73"/>
      <c r="D60" s="132"/>
      <c r="E60" s="132"/>
      <c r="F60" s="132"/>
      <c r="G60" s="132"/>
      <c r="H60" s="132"/>
      <c r="I60" s="132"/>
      <c r="J60" s="132"/>
    </row>
    <row r="61" spans="1:33" s="2" customFormat="1" ht="12" customHeight="1">
      <c r="A61" s="12"/>
      <c r="B61" s="62"/>
      <c r="C61" s="1"/>
      <c r="D61" s="13"/>
      <c r="E61" s="13"/>
      <c r="F61" s="13"/>
      <c r="G61" s="13"/>
      <c r="H61" s="13"/>
      <c r="I61" s="13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</row>
    <row r="62" spans="1:33" s="2" customFormat="1" ht="15" customHeight="1">
      <c r="B62" s="38"/>
      <c r="D62" s="135" t="s">
        <v>102</v>
      </c>
      <c r="E62" s="135"/>
      <c r="F62" s="135"/>
      <c r="G62" s="63"/>
      <c r="H62" s="135" t="s">
        <v>224</v>
      </c>
      <c r="I62" s="135"/>
      <c r="J62" s="135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</row>
    <row r="63" spans="1:33" s="2" customFormat="1" ht="15" customHeight="1">
      <c r="C63" s="17"/>
      <c r="D63" s="19" t="str">
        <f>D7</f>
        <v>2017</v>
      </c>
      <c r="E63" s="19"/>
      <c r="F63" s="19" t="str">
        <f>F7</f>
        <v>2016</v>
      </c>
      <c r="G63" s="64"/>
      <c r="H63" s="19" t="str">
        <f>H7</f>
        <v>2017</v>
      </c>
      <c r="I63" s="19"/>
      <c r="J63" s="19" t="str">
        <f>J7</f>
        <v>2016</v>
      </c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</row>
    <row r="64" spans="1:33" s="2" customFormat="1" ht="15" customHeight="1">
      <c r="B64" s="20" t="s">
        <v>152</v>
      </c>
      <c r="C64" s="17"/>
      <c r="D64" s="8" t="s">
        <v>133</v>
      </c>
      <c r="E64" s="11"/>
      <c r="F64" s="8" t="s">
        <v>133</v>
      </c>
      <c r="G64" s="64"/>
      <c r="H64" s="8" t="s">
        <v>133</v>
      </c>
      <c r="I64" s="11"/>
      <c r="J64" s="8" t="s">
        <v>133</v>
      </c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</row>
    <row r="65" spans="1:10" ht="15" customHeight="1">
      <c r="A65" s="75" t="s">
        <v>188</v>
      </c>
      <c r="D65" s="27"/>
      <c r="E65" s="27"/>
      <c r="F65" s="27"/>
      <c r="G65" s="27"/>
      <c r="H65" s="27"/>
      <c r="I65" s="27"/>
      <c r="J65" s="27"/>
    </row>
    <row r="66" spans="1:10" ht="15" customHeight="1">
      <c r="A66" s="75" t="s">
        <v>174</v>
      </c>
      <c r="D66" s="27"/>
      <c r="E66" s="27"/>
      <c r="F66" s="27"/>
      <c r="G66" s="27"/>
      <c r="H66" s="27"/>
      <c r="I66" s="27"/>
      <c r="J66" s="27"/>
    </row>
    <row r="67" spans="1:10" ht="15" customHeight="1">
      <c r="A67" s="75" t="s">
        <v>166</v>
      </c>
      <c r="D67" s="27"/>
      <c r="E67" s="27"/>
      <c r="F67" s="27"/>
      <c r="G67" s="27"/>
      <c r="H67" s="27"/>
      <c r="I67" s="27"/>
      <c r="J67" s="27"/>
    </row>
    <row r="68" spans="1:10" ht="15" customHeight="1">
      <c r="A68" s="68" t="s">
        <v>163</v>
      </c>
      <c r="D68" s="27"/>
      <c r="E68" s="27"/>
      <c r="F68" s="27"/>
      <c r="G68" s="27"/>
      <c r="H68" s="27"/>
      <c r="I68" s="27"/>
      <c r="J68" s="27"/>
    </row>
    <row r="69" spans="1:10" ht="15" customHeight="1">
      <c r="A69" s="46" t="s">
        <v>84</v>
      </c>
      <c r="D69" s="27">
        <v>92773</v>
      </c>
      <c r="E69" s="27"/>
      <c r="F69" s="27">
        <v>118142</v>
      </c>
      <c r="G69" s="27"/>
      <c r="H69" s="27">
        <v>92773</v>
      </c>
      <c r="I69" s="27"/>
      <c r="J69" s="27">
        <v>118142</v>
      </c>
    </row>
    <row r="70" spans="1:10" ht="15" customHeight="1">
      <c r="A70" s="46" t="s">
        <v>164</v>
      </c>
      <c r="D70" s="27"/>
      <c r="E70" s="27"/>
      <c r="F70" s="27"/>
      <c r="G70" s="27"/>
      <c r="H70" s="27"/>
      <c r="I70" s="27"/>
      <c r="J70" s="27"/>
    </row>
    <row r="71" spans="1:10" ht="15" customHeight="1">
      <c r="A71" s="46" t="s">
        <v>155</v>
      </c>
      <c r="D71" s="27">
        <v>-14201</v>
      </c>
      <c r="E71" s="27"/>
      <c r="F71" s="27">
        <v>-4750</v>
      </c>
      <c r="G71" s="27"/>
      <c r="H71" s="27">
        <v>-14201</v>
      </c>
      <c r="I71" s="27"/>
      <c r="J71" s="27">
        <v>-4750</v>
      </c>
    </row>
    <row r="72" spans="1:10" ht="15" customHeight="1">
      <c r="A72" s="46" t="s">
        <v>204</v>
      </c>
      <c r="D72" s="27">
        <v>30573</v>
      </c>
      <c r="E72" s="27"/>
      <c r="F72" s="27">
        <v>-2530</v>
      </c>
      <c r="G72" s="27"/>
      <c r="H72" s="27">
        <v>30573</v>
      </c>
      <c r="I72" s="27"/>
      <c r="J72" s="27">
        <v>-2530</v>
      </c>
    </row>
    <row r="73" spans="1:10" ht="15" customHeight="1">
      <c r="A73" s="46" t="s">
        <v>175</v>
      </c>
      <c r="D73" s="21"/>
      <c r="E73" s="21"/>
      <c r="F73" s="21"/>
      <c r="G73" s="27"/>
      <c r="H73" s="27"/>
      <c r="I73" s="27"/>
      <c r="J73" s="27"/>
    </row>
    <row r="74" spans="1:10" ht="15" customHeight="1">
      <c r="A74" s="46" t="s">
        <v>171</v>
      </c>
      <c r="B74" s="46"/>
      <c r="C74" s="46"/>
      <c r="D74" s="70">
        <v>-24669</v>
      </c>
      <c r="E74" s="27"/>
      <c r="F74" s="70">
        <v>-23122</v>
      </c>
      <c r="G74" s="27"/>
      <c r="H74" s="70">
        <v>-24669</v>
      </c>
      <c r="I74" s="27"/>
      <c r="J74" s="70">
        <v>-23122</v>
      </c>
    </row>
    <row r="75" spans="1:10" ht="15" customHeight="1">
      <c r="A75" s="74"/>
      <c r="B75" s="46"/>
      <c r="C75" s="46"/>
      <c r="D75" s="27"/>
      <c r="E75" s="27"/>
      <c r="F75" s="27"/>
      <c r="G75" s="27"/>
      <c r="H75" s="27"/>
      <c r="I75" s="27"/>
      <c r="J75" s="27"/>
    </row>
    <row r="76" spans="1:10" ht="15" customHeight="1">
      <c r="A76" s="72" t="s">
        <v>176</v>
      </c>
      <c r="D76" s="27"/>
      <c r="E76" s="27"/>
      <c r="F76" s="27"/>
      <c r="G76" s="27"/>
      <c r="H76" s="27"/>
      <c r="I76" s="27"/>
      <c r="J76" s="27"/>
    </row>
    <row r="77" spans="1:10" ht="15" customHeight="1">
      <c r="A77" s="72" t="s">
        <v>173</v>
      </c>
      <c r="D77" s="70">
        <f>SUM(D69:D74)</f>
        <v>84476</v>
      </c>
      <c r="E77" s="27"/>
      <c r="F77" s="70">
        <f>SUM(F69:F74)</f>
        <v>87740</v>
      </c>
      <c r="G77" s="27"/>
      <c r="H77" s="70">
        <f>SUM(H69:H74)</f>
        <v>84476</v>
      </c>
      <c r="I77" s="27"/>
      <c r="J77" s="70">
        <f>SUM(J69:J74)</f>
        <v>87740</v>
      </c>
    </row>
    <row r="78" spans="1:10" ht="15" customHeight="1">
      <c r="A78" s="72"/>
      <c r="D78" s="27"/>
      <c r="E78" s="27"/>
      <c r="F78" s="27"/>
      <c r="G78" s="27"/>
      <c r="H78" s="27"/>
      <c r="I78" s="27"/>
      <c r="J78" s="27"/>
    </row>
    <row r="79" spans="1:10" ht="15" customHeight="1">
      <c r="A79" s="75" t="s">
        <v>165</v>
      </c>
      <c r="D79" s="27"/>
      <c r="E79" s="27"/>
      <c r="F79" s="27"/>
      <c r="G79" s="27"/>
      <c r="H79" s="27"/>
      <c r="I79" s="27"/>
      <c r="J79" s="27"/>
    </row>
    <row r="80" spans="1:10" ht="15" customHeight="1">
      <c r="A80" s="75" t="s">
        <v>166</v>
      </c>
      <c r="D80" s="27"/>
      <c r="E80" s="27"/>
      <c r="F80" s="27"/>
      <c r="G80" s="27"/>
      <c r="H80" s="27"/>
      <c r="I80" s="27"/>
      <c r="J80" s="27"/>
    </row>
    <row r="81" spans="1:10" ht="15" customHeight="1">
      <c r="A81" s="30" t="s">
        <v>48</v>
      </c>
      <c r="D81" s="27">
        <v>-4737</v>
      </c>
      <c r="E81" s="27"/>
      <c r="F81" s="27">
        <v>-3904</v>
      </c>
      <c r="G81" s="27"/>
      <c r="H81" s="27">
        <v>-4737</v>
      </c>
      <c r="I81" s="27"/>
      <c r="J81" s="27">
        <v>-3904</v>
      </c>
    </row>
    <row r="82" spans="1:10" ht="15" customHeight="1">
      <c r="A82" s="46" t="s">
        <v>167</v>
      </c>
      <c r="D82" s="27"/>
      <c r="E82" s="27"/>
      <c r="F82" s="27"/>
      <c r="G82" s="27"/>
      <c r="H82" s="27"/>
      <c r="I82" s="27"/>
      <c r="J82" s="27"/>
    </row>
    <row r="83" spans="1:10" ht="15" customHeight="1">
      <c r="A83" s="46" t="s">
        <v>169</v>
      </c>
      <c r="D83" s="27">
        <v>0</v>
      </c>
      <c r="E83" s="27"/>
      <c r="F83" s="27">
        <v>0</v>
      </c>
      <c r="G83" s="27"/>
      <c r="H83" s="27">
        <v>0</v>
      </c>
      <c r="I83" s="27"/>
      <c r="J83" s="27">
        <v>0</v>
      </c>
    </row>
    <row r="84" spans="1:10" ht="15" customHeight="1">
      <c r="A84" s="46" t="s">
        <v>170</v>
      </c>
      <c r="D84" s="27"/>
      <c r="E84" s="27"/>
      <c r="F84" s="27"/>
      <c r="G84" s="27"/>
      <c r="H84" s="27"/>
      <c r="I84" s="27"/>
      <c r="J84" s="27"/>
    </row>
    <row r="85" spans="1:10" ht="15" customHeight="1">
      <c r="A85" s="46" t="s">
        <v>171</v>
      </c>
      <c r="D85" s="70">
        <v>948</v>
      </c>
      <c r="E85" s="27"/>
      <c r="F85" s="70">
        <v>781</v>
      </c>
      <c r="G85" s="27"/>
      <c r="H85" s="70">
        <v>948</v>
      </c>
      <c r="I85" s="27"/>
      <c r="J85" s="70">
        <v>781</v>
      </c>
    </row>
    <row r="86" spans="1:10" ht="15" customHeight="1">
      <c r="A86" s="46"/>
      <c r="D86" s="27"/>
      <c r="E86" s="27"/>
      <c r="F86" s="27"/>
      <c r="G86" s="27"/>
      <c r="H86" s="27"/>
      <c r="I86" s="27"/>
      <c r="J86" s="27"/>
    </row>
    <row r="87" spans="1:10" ht="15" customHeight="1">
      <c r="A87" s="72" t="s">
        <v>172</v>
      </c>
      <c r="D87" s="27"/>
      <c r="E87" s="27"/>
      <c r="F87" s="27"/>
      <c r="G87" s="27"/>
      <c r="H87" s="27"/>
      <c r="I87" s="27"/>
      <c r="J87" s="27"/>
    </row>
    <row r="88" spans="1:10" ht="15" customHeight="1">
      <c r="A88" s="72" t="s">
        <v>173</v>
      </c>
      <c r="D88" s="70">
        <f>SUM(D81:D85)</f>
        <v>-3789</v>
      </c>
      <c r="E88" s="27"/>
      <c r="F88" s="70">
        <f>SUM(F81:F85)</f>
        <v>-3123</v>
      </c>
      <c r="G88" s="27"/>
      <c r="H88" s="70">
        <f>SUM(H81:H85)</f>
        <v>-3789</v>
      </c>
      <c r="I88" s="27"/>
      <c r="J88" s="70">
        <f>SUM(J81:J85)</f>
        <v>-3123</v>
      </c>
    </row>
    <row r="89" spans="1:10" ht="15" customHeight="1">
      <c r="A89" s="79"/>
      <c r="D89" s="29"/>
      <c r="E89" s="29"/>
      <c r="F89" s="29"/>
      <c r="G89" s="29"/>
      <c r="H89" s="29"/>
      <c r="I89" s="29"/>
      <c r="J89" s="29"/>
    </row>
    <row r="90" spans="1:10" ht="15" customHeight="1">
      <c r="A90" s="75" t="s">
        <v>189</v>
      </c>
      <c r="D90" s="70">
        <f>D88+D77</f>
        <v>80687</v>
      </c>
      <c r="E90" s="27"/>
      <c r="F90" s="70">
        <f>F88+F77</f>
        <v>84617</v>
      </c>
      <c r="G90" s="27"/>
      <c r="H90" s="70">
        <f>H88+H77</f>
        <v>80687</v>
      </c>
      <c r="I90" s="27"/>
      <c r="J90" s="70">
        <f>J88+J77</f>
        <v>84617</v>
      </c>
    </row>
    <row r="91" spans="1:10" ht="15" customHeight="1">
      <c r="A91" s="75"/>
      <c r="D91" s="27"/>
      <c r="E91" s="27"/>
      <c r="F91" s="27"/>
      <c r="G91" s="27"/>
      <c r="H91" s="27"/>
      <c r="I91" s="27"/>
      <c r="J91" s="27"/>
    </row>
    <row r="92" spans="1:10" ht="15" customHeight="1" thickBot="1">
      <c r="A92" s="65" t="s">
        <v>226</v>
      </c>
      <c r="D92" s="52">
        <f>+D42+D90</f>
        <v>201893</v>
      </c>
      <c r="E92" s="27"/>
      <c r="F92" s="52">
        <f>+F42+F90</f>
        <v>411964</v>
      </c>
      <c r="G92" s="27"/>
      <c r="H92" s="52">
        <f>+H42+H90</f>
        <v>-38655</v>
      </c>
      <c r="I92" s="27"/>
      <c r="J92" s="52">
        <f>+J42+J90</f>
        <v>255466</v>
      </c>
    </row>
    <row r="93" spans="1:10" ht="15" customHeight="1" thickTop="1">
      <c r="A93" s="79"/>
      <c r="D93" s="29"/>
      <c r="E93" s="29"/>
      <c r="F93" s="29"/>
      <c r="G93" s="29"/>
      <c r="H93" s="29"/>
      <c r="I93" s="29"/>
      <c r="J93" s="29"/>
    </row>
    <row r="94" spans="1:10" ht="15" customHeight="1">
      <c r="A94" s="5" t="s">
        <v>205</v>
      </c>
      <c r="D94" s="27"/>
      <c r="E94" s="27"/>
      <c r="F94" s="27"/>
      <c r="G94" s="27"/>
      <c r="H94" s="27"/>
      <c r="I94" s="27"/>
      <c r="J94" s="27"/>
    </row>
    <row r="95" spans="1:10" ht="15" customHeight="1">
      <c r="A95" s="79"/>
      <c r="D95" s="29"/>
      <c r="E95" s="29"/>
      <c r="F95" s="29"/>
      <c r="G95" s="29"/>
      <c r="H95" s="29"/>
      <c r="I95" s="29"/>
      <c r="J95" s="29"/>
    </row>
    <row r="96" spans="1:10" ht="15" customHeight="1">
      <c r="A96" s="80" t="s">
        <v>144</v>
      </c>
      <c r="D96" s="27">
        <f>D42</f>
        <v>121206</v>
      </c>
      <c r="E96" s="27"/>
      <c r="F96" s="27">
        <f>F42</f>
        <v>327347</v>
      </c>
      <c r="G96" s="27"/>
      <c r="H96" s="27">
        <f>H42</f>
        <v>-119342</v>
      </c>
      <c r="I96" s="27"/>
      <c r="J96" s="27">
        <f>J42</f>
        <v>170849</v>
      </c>
    </row>
    <row r="97" spans="1:10" ht="15" customHeight="1">
      <c r="A97" s="80" t="s">
        <v>78</v>
      </c>
      <c r="D97" s="31">
        <v>0</v>
      </c>
      <c r="E97" s="29"/>
      <c r="F97" s="31">
        <v>0</v>
      </c>
      <c r="G97" s="29"/>
      <c r="H97" s="31">
        <v>0</v>
      </c>
      <c r="I97" s="29"/>
      <c r="J97" s="31">
        <v>0</v>
      </c>
    </row>
    <row r="98" spans="1:10" ht="15" customHeight="1">
      <c r="A98" s="79"/>
      <c r="D98" s="29"/>
      <c r="E98" s="29"/>
      <c r="F98" s="29"/>
      <c r="G98" s="29"/>
      <c r="H98" s="29"/>
      <c r="I98" s="29"/>
      <c r="J98" s="29"/>
    </row>
    <row r="99" spans="1:10" ht="15" customHeight="1" thickBot="1">
      <c r="D99" s="52">
        <f>SUM(D96:D97)</f>
        <v>121206</v>
      </c>
      <c r="E99" s="27"/>
      <c r="F99" s="52">
        <f>SUM(F96:F97)</f>
        <v>327347</v>
      </c>
      <c r="G99" s="27"/>
      <c r="H99" s="52">
        <f>SUM(H96:H97)</f>
        <v>-119342</v>
      </c>
      <c r="I99" s="27"/>
      <c r="J99" s="52">
        <f>SUM(J96:J97)</f>
        <v>170849</v>
      </c>
    </row>
    <row r="100" spans="1:10" ht="15" customHeight="1" thickTop="1">
      <c r="A100" s="79"/>
      <c r="D100" s="29"/>
      <c r="E100" s="29"/>
      <c r="F100" s="29"/>
      <c r="G100" s="29"/>
      <c r="H100" s="29"/>
      <c r="I100" s="29"/>
      <c r="J100" s="29"/>
    </row>
    <row r="101" spans="1:10" ht="15" customHeight="1">
      <c r="A101" s="81" t="s">
        <v>206</v>
      </c>
      <c r="D101" s="27"/>
      <c r="E101" s="27"/>
      <c r="F101" s="27"/>
      <c r="G101" s="27"/>
      <c r="H101" s="27"/>
      <c r="I101" s="27"/>
      <c r="J101" s="27"/>
    </row>
    <row r="102" spans="1:10" ht="15" customHeight="1">
      <c r="A102" s="79"/>
      <c r="D102" s="29"/>
      <c r="E102" s="29"/>
      <c r="F102" s="29"/>
      <c r="G102" s="29"/>
      <c r="H102" s="29"/>
      <c r="I102" s="29"/>
      <c r="J102" s="29"/>
    </row>
    <row r="103" spans="1:10" ht="15" customHeight="1">
      <c r="A103" s="80" t="s">
        <v>144</v>
      </c>
      <c r="D103" s="27">
        <f>D92</f>
        <v>201893</v>
      </c>
      <c r="E103" s="27"/>
      <c r="F103" s="27">
        <f>F92</f>
        <v>411964</v>
      </c>
      <c r="G103" s="27"/>
      <c r="H103" s="27">
        <f>H92</f>
        <v>-38655</v>
      </c>
      <c r="I103" s="27"/>
      <c r="J103" s="27">
        <f>J92</f>
        <v>255466</v>
      </c>
    </row>
    <row r="104" spans="1:10" ht="15" customHeight="1">
      <c r="A104" s="80" t="s">
        <v>78</v>
      </c>
      <c r="D104" s="31">
        <v>0</v>
      </c>
      <c r="E104" s="29"/>
      <c r="F104" s="31">
        <v>0</v>
      </c>
      <c r="G104" s="29"/>
      <c r="H104" s="31">
        <v>0</v>
      </c>
      <c r="I104" s="29"/>
      <c r="J104" s="31">
        <v>0</v>
      </c>
    </row>
    <row r="105" spans="1:10" ht="15" customHeight="1">
      <c r="A105" s="79"/>
      <c r="D105" s="29"/>
      <c r="E105" s="29"/>
      <c r="F105" s="29"/>
      <c r="G105" s="29"/>
      <c r="H105" s="29"/>
      <c r="I105" s="29"/>
      <c r="J105" s="29"/>
    </row>
    <row r="106" spans="1:10" ht="15" customHeight="1" thickBot="1">
      <c r="D106" s="52">
        <f>SUM(D103:D105)</f>
        <v>201893</v>
      </c>
      <c r="E106" s="27"/>
      <c r="F106" s="52">
        <f>SUM(F103:F105)</f>
        <v>411964</v>
      </c>
      <c r="G106" s="27"/>
      <c r="H106" s="52">
        <f>SUM(H103:H105)</f>
        <v>-38655</v>
      </c>
      <c r="I106" s="27"/>
      <c r="J106" s="52">
        <f>SUM(J103:J105)</f>
        <v>255466</v>
      </c>
    </row>
    <row r="107" spans="1:10" ht="15" customHeight="1" thickTop="1">
      <c r="A107" s="79"/>
      <c r="D107" s="29"/>
      <c r="E107" s="29"/>
      <c r="F107" s="29"/>
      <c r="G107" s="29"/>
      <c r="H107" s="29"/>
      <c r="I107" s="29"/>
      <c r="J107" s="29"/>
    </row>
    <row r="108" spans="1:10" ht="15" customHeight="1">
      <c r="A108" s="75" t="s">
        <v>207</v>
      </c>
      <c r="C108" s="69"/>
      <c r="D108" s="27"/>
      <c r="E108" s="27"/>
      <c r="F108" s="27"/>
      <c r="G108" s="71"/>
      <c r="H108" s="27"/>
      <c r="I108" s="27"/>
      <c r="J108" s="27"/>
    </row>
    <row r="109" spans="1:10" ht="15" customHeight="1">
      <c r="A109" s="75" t="s">
        <v>145</v>
      </c>
      <c r="B109" s="47">
        <v>32</v>
      </c>
      <c r="C109" s="69"/>
      <c r="D109" s="27"/>
      <c r="E109" s="27"/>
      <c r="F109" s="27"/>
      <c r="G109" s="71"/>
      <c r="H109" s="27"/>
      <c r="I109" s="27"/>
      <c r="J109" s="27"/>
    </row>
    <row r="110" spans="1:10" ht="15" customHeight="1">
      <c r="A110" s="79"/>
      <c r="D110" s="29"/>
      <c r="E110" s="29"/>
      <c r="F110" s="29"/>
      <c r="G110" s="29"/>
      <c r="H110" s="29"/>
      <c r="I110" s="29"/>
      <c r="J110" s="29"/>
    </row>
    <row r="111" spans="1:10" ht="15" customHeight="1" thickBot="1">
      <c r="A111" s="22" t="s">
        <v>49</v>
      </c>
      <c r="B111" s="69"/>
      <c r="C111" s="69"/>
      <c r="D111" s="82">
        <f>D96/(D114/1000)</f>
        <v>4.8923234192981705E-3</v>
      </c>
      <c r="E111" s="83"/>
      <c r="F111" s="82">
        <f>F96/(F114/1000)</f>
        <v>1.3212938256662197E-2</v>
      </c>
      <c r="G111" s="27"/>
      <c r="H111" s="82">
        <f>H96/(H114/1000)</f>
        <v>-4.8170854702397764E-3</v>
      </c>
      <c r="I111" s="83"/>
      <c r="J111" s="82">
        <f>J96/(J114/1000)</f>
        <v>6.8960989048699999E-3</v>
      </c>
    </row>
    <row r="112" spans="1:10" ht="15" customHeight="1" thickTop="1">
      <c r="A112" s="22"/>
      <c r="B112" s="69"/>
      <c r="C112" s="69"/>
      <c r="D112" s="84"/>
      <c r="E112" s="84"/>
      <c r="F112" s="84"/>
      <c r="G112" s="27"/>
      <c r="H112" s="84"/>
      <c r="I112" s="84"/>
      <c r="J112" s="84"/>
    </row>
    <row r="113" spans="1:10" s="30" customFormat="1" ht="15" customHeight="1">
      <c r="A113" s="80" t="s">
        <v>70</v>
      </c>
      <c r="B113" s="69"/>
      <c r="C113" s="69"/>
      <c r="D113" s="27"/>
      <c r="E113" s="27"/>
      <c r="F113" s="27"/>
      <c r="G113" s="71"/>
      <c r="H113" s="27"/>
      <c r="I113" s="27"/>
      <c r="J113" s="27"/>
    </row>
    <row r="114" spans="1:10" ht="15" customHeight="1" thickBot="1">
      <c r="A114" s="46" t="s">
        <v>71</v>
      </c>
      <c r="D114" s="85">
        <v>24774731679</v>
      </c>
      <c r="E114" s="29"/>
      <c r="F114" s="85">
        <v>24774731679</v>
      </c>
      <c r="G114" s="29"/>
      <c r="H114" s="85">
        <v>24774731679</v>
      </c>
      <c r="I114" s="29"/>
      <c r="J114" s="85">
        <v>24774731679</v>
      </c>
    </row>
    <row r="115" spans="1:10" ht="15" customHeight="1" thickTop="1">
      <c r="A115" s="46"/>
      <c r="D115" s="29"/>
      <c r="E115" s="29"/>
      <c r="F115" s="29"/>
      <c r="G115" s="29"/>
      <c r="H115" s="29"/>
      <c r="I115" s="29"/>
      <c r="J115" s="29"/>
    </row>
    <row r="116" spans="1:10" ht="13.5" customHeight="1">
      <c r="A116" s="46"/>
      <c r="D116" s="29"/>
      <c r="E116" s="29"/>
      <c r="F116" s="29"/>
      <c r="G116" s="29"/>
      <c r="H116" s="29"/>
      <c r="I116" s="29"/>
      <c r="J116" s="29"/>
    </row>
    <row r="117" spans="1:10" ht="21.95" customHeight="1">
      <c r="A117" s="137" t="str">
        <f>+A55</f>
        <v>The notes to interim financial information from pages 10 to 50 are an integral part of this interim financial information.</v>
      </c>
      <c r="B117" s="137"/>
      <c r="C117" s="137"/>
      <c r="D117" s="137"/>
      <c r="E117" s="137"/>
      <c r="F117" s="137"/>
      <c r="G117" s="137"/>
      <c r="H117" s="137"/>
      <c r="I117" s="137"/>
      <c r="J117" s="137"/>
    </row>
    <row r="118" spans="1:10" ht="16.5" customHeight="1">
      <c r="D118" s="27"/>
      <c r="E118" s="27"/>
      <c r="F118" s="27"/>
      <c r="G118" s="27"/>
      <c r="H118" s="27"/>
      <c r="I118" s="27"/>
      <c r="J118" s="27">
        <v>5</v>
      </c>
    </row>
    <row r="121" spans="1:10" ht="15" customHeight="1">
      <c r="D121" s="86"/>
    </row>
    <row r="158" spans="2:10" s="30" customFormat="1" ht="12">
      <c r="B158" s="47"/>
      <c r="D158" s="67"/>
      <c r="E158" s="67"/>
      <c r="F158" s="67"/>
      <c r="G158" s="67"/>
      <c r="H158" s="67"/>
      <c r="I158" s="67"/>
      <c r="J158" s="67"/>
    </row>
    <row r="159" spans="2:10" s="30" customFormat="1" ht="12">
      <c r="B159" s="47"/>
      <c r="D159" s="67"/>
      <c r="E159" s="67"/>
      <c r="F159" s="67"/>
      <c r="G159" s="67"/>
      <c r="H159" s="67"/>
      <c r="I159" s="67"/>
      <c r="J159" s="67"/>
    </row>
    <row r="160" spans="2:10" s="30" customFormat="1" ht="12">
      <c r="B160" s="47"/>
      <c r="D160" s="67"/>
      <c r="E160" s="67"/>
      <c r="F160" s="67"/>
      <c r="G160" s="67"/>
      <c r="H160" s="67"/>
      <c r="I160" s="67"/>
      <c r="J160" s="67"/>
    </row>
    <row r="161" spans="2:10" s="30" customFormat="1" ht="12">
      <c r="B161" s="47"/>
      <c r="D161" s="67"/>
      <c r="E161" s="67"/>
      <c r="F161" s="67"/>
      <c r="G161" s="67"/>
      <c r="H161" s="67"/>
      <c r="I161" s="67"/>
      <c r="J161" s="67"/>
    </row>
  </sheetData>
  <mergeCells count="6">
    <mergeCell ref="A117:J117"/>
    <mergeCell ref="D6:F6"/>
    <mergeCell ref="H6:J6"/>
    <mergeCell ref="A55:J55"/>
    <mergeCell ref="D62:F62"/>
    <mergeCell ref="H62:J62"/>
  </mergeCells>
  <pageMargins left="0.8" right="0.5" top="0.5" bottom="0.4" header="0.49" footer="0.4"/>
  <pageSetup paperSize="9" scale="85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7"/>
  <sheetViews>
    <sheetView topLeftCell="B31" zoomScaleNormal="100" workbookViewId="0">
      <selection activeCell="D16" sqref="D16"/>
    </sheetView>
  </sheetViews>
  <sheetFormatPr defaultColWidth="9.140625" defaultRowHeight="12.95" customHeight="1"/>
  <cols>
    <col min="1" max="1" width="23.140625" style="96" customWidth="1"/>
    <col min="2" max="2" width="11.7109375" style="101" customWidth="1"/>
    <col min="3" max="3" width="0.5703125" style="101" customWidth="1"/>
    <col min="4" max="4" width="11.7109375" style="101" customWidth="1"/>
    <col min="5" max="5" width="0.5703125" style="101" customWidth="1"/>
    <col min="6" max="6" width="12.7109375" style="101" customWidth="1"/>
    <col min="7" max="7" width="0.5703125" style="101" customWidth="1"/>
    <col min="8" max="8" width="15.7109375" style="101" customWidth="1"/>
    <col min="9" max="9" width="0.5703125" style="101" customWidth="1"/>
    <col min="10" max="10" width="12.7109375" style="101" customWidth="1"/>
    <col min="11" max="11" width="0.5703125" style="101" customWidth="1"/>
    <col min="12" max="12" width="15.7109375" style="101" customWidth="1"/>
    <col min="13" max="13" width="0.5703125" style="101" customWidth="1"/>
    <col min="14" max="14" width="12.7109375" style="101" customWidth="1"/>
    <col min="15" max="15" width="0.5703125" style="101" customWidth="1"/>
    <col min="16" max="16" width="14.7109375" style="101" customWidth="1"/>
    <col min="17" max="17" width="0.5703125" style="101" customWidth="1"/>
    <col min="18" max="18" width="11.7109375" style="101" customWidth="1"/>
    <col min="19" max="19" width="0.5703125" style="101" customWidth="1"/>
    <col min="20" max="20" width="11.7109375" style="101" customWidth="1"/>
    <col min="21" max="21" width="0.5703125" style="101" customWidth="1"/>
    <col min="22" max="22" width="11.7109375" style="101" customWidth="1"/>
    <col min="23" max="23" width="0.5703125" style="101" customWidth="1"/>
    <col min="24" max="24" width="11.7109375" style="101" customWidth="1"/>
    <col min="25" max="25" width="0.5703125" style="101" customWidth="1"/>
    <col min="26" max="26" width="11.7109375" style="101" customWidth="1"/>
    <col min="27" max="16384" width="9.140625" style="96"/>
  </cols>
  <sheetData>
    <row r="1" spans="1:26" s="92" customFormat="1" ht="16.5" customHeight="1">
      <c r="A1" s="88" t="str">
        <f>'PL4-5'!A1</f>
        <v>CIMB Thai Bank Public Company Limited</v>
      </c>
      <c r="B1" s="90"/>
      <c r="C1" s="90"/>
      <c r="D1" s="90"/>
      <c r="E1" s="90"/>
      <c r="F1" s="90"/>
      <c r="G1" s="90"/>
      <c r="H1" s="90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1"/>
      <c r="Y1" s="91"/>
      <c r="Z1" s="91"/>
    </row>
    <row r="2" spans="1:26" s="92" customFormat="1" ht="16.5" customHeight="1">
      <c r="A2" s="89" t="s">
        <v>243</v>
      </c>
      <c r="B2" s="90"/>
      <c r="C2" s="90"/>
      <c r="D2" s="90"/>
      <c r="E2" s="90"/>
      <c r="F2" s="90"/>
      <c r="G2" s="90"/>
      <c r="H2" s="90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  <c r="Z2" s="91"/>
    </row>
    <row r="3" spans="1:26" s="92" customFormat="1" ht="16.5" customHeight="1">
      <c r="A3" s="93" t="str">
        <f>'PL4-5'!A3</f>
        <v>For the three-month period ended 31 March 2017</v>
      </c>
      <c r="B3" s="94"/>
      <c r="C3" s="94"/>
      <c r="D3" s="94"/>
      <c r="E3" s="94"/>
      <c r="F3" s="94"/>
      <c r="G3" s="94"/>
      <c r="H3" s="94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  <c r="Z3" s="95"/>
    </row>
    <row r="4" spans="1:26" s="92" customFormat="1" ht="16.5" customHeight="1">
      <c r="A4" s="89"/>
      <c r="B4" s="90"/>
      <c r="C4" s="90"/>
      <c r="D4" s="90"/>
      <c r="E4" s="90"/>
      <c r="F4" s="90"/>
      <c r="G4" s="90"/>
      <c r="H4" s="90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X4" s="91"/>
      <c r="Y4" s="91"/>
      <c r="Z4" s="91"/>
    </row>
    <row r="5" spans="1:26" ht="16.5" customHeight="1">
      <c r="A5" s="89"/>
      <c r="B5" s="90"/>
      <c r="C5" s="90"/>
      <c r="D5" s="90"/>
      <c r="E5" s="90"/>
      <c r="F5" s="90"/>
      <c r="G5" s="90"/>
      <c r="H5" s="90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  <c r="X5" s="91"/>
      <c r="Y5" s="91"/>
      <c r="Z5" s="91"/>
    </row>
    <row r="6" spans="1:26" ht="16.5" customHeight="1">
      <c r="A6" s="97"/>
      <c r="B6" s="138" t="s">
        <v>101</v>
      </c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138"/>
      <c r="W6" s="138"/>
      <c r="X6" s="139"/>
      <c r="Y6" s="138"/>
      <c r="Z6" s="139"/>
    </row>
    <row r="7" spans="1:26" ht="16.5" customHeight="1">
      <c r="A7" s="97"/>
      <c r="B7" s="140" t="s">
        <v>92</v>
      </c>
      <c r="C7" s="140"/>
      <c r="D7" s="140"/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140"/>
      <c r="V7" s="140"/>
      <c r="W7" s="140"/>
      <c r="X7" s="141"/>
      <c r="Y7" s="140"/>
      <c r="Z7" s="141"/>
    </row>
    <row r="8" spans="1:26" ht="16.5" customHeight="1">
      <c r="A8" s="97"/>
      <c r="B8" s="98"/>
      <c r="C8" s="98"/>
      <c r="D8" s="98"/>
      <c r="E8" s="98"/>
      <c r="F8" s="140" t="s">
        <v>80</v>
      </c>
      <c r="G8" s="140"/>
      <c r="H8" s="140"/>
      <c r="I8" s="140"/>
      <c r="J8" s="140"/>
      <c r="K8" s="140"/>
      <c r="L8" s="140"/>
      <c r="M8" s="140"/>
      <c r="N8" s="140"/>
      <c r="O8" s="140"/>
      <c r="P8" s="140"/>
      <c r="Q8" s="140"/>
      <c r="R8" s="140"/>
      <c r="S8" s="98"/>
      <c r="T8" s="98"/>
      <c r="U8" s="98"/>
      <c r="V8" s="98"/>
      <c r="W8" s="98"/>
      <c r="X8" s="99"/>
      <c r="Y8" s="98"/>
      <c r="Z8" s="99"/>
    </row>
    <row r="9" spans="1:26" ht="16.5" customHeight="1">
      <c r="A9" s="100"/>
      <c r="B9" s="96"/>
      <c r="C9" s="99"/>
      <c r="D9" s="99"/>
      <c r="E9" s="99"/>
      <c r="F9" s="96"/>
      <c r="G9" s="96"/>
      <c r="J9" s="99" t="s">
        <v>24</v>
      </c>
      <c r="K9" s="99"/>
      <c r="L9" s="99" t="s">
        <v>156</v>
      </c>
      <c r="M9" s="99"/>
      <c r="N9" s="99"/>
      <c r="O9" s="99"/>
      <c r="P9" s="99" t="s">
        <v>126</v>
      </c>
      <c r="Q9" s="99"/>
      <c r="R9" s="96"/>
      <c r="S9" s="99"/>
      <c r="T9" s="99"/>
      <c r="U9" s="99"/>
      <c r="V9" s="96"/>
      <c r="W9" s="96"/>
      <c r="X9" s="96"/>
      <c r="Y9" s="96"/>
      <c r="Z9" s="96"/>
    </row>
    <row r="10" spans="1:26" ht="16.5" customHeight="1">
      <c r="A10" s="100"/>
      <c r="B10" s="96"/>
      <c r="C10" s="96"/>
      <c r="D10" s="96"/>
      <c r="E10" s="96"/>
      <c r="F10" s="96"/>
      <c r="G10" s="96"/>
      <c r="I10" s="96"/>
      <c r="J10" s="99" t="s">
        <v>25</v>
      </c>
      <c r="K10" s="99"/>
      <c r="L10" s="99" t="s">
        <v>157</v>
      </c>
      <c r="M10" s="99"/>
      <c r="N10" s="99"/>
      <c r="O10" s="99"/>
      <c r="P10" s="99" t="s">
        <v>222</v>
      </c>
      <c r="Q10" s="99"/>
      <c r="R10" s="96"/>
      <c r="S10" s="99"/>
      <c r="T10" s="99"/>
      <c r="U10" s="99"/>
      <c r="V10" s="99"/>
      <c r="W10" s="99"/>
      <c r="X10" s="99"/>
      <c r="Y10" s="99"/>
    </row>
    <row r="11" spans="1:26" ht="16.5" customHeight="1">
      <c r="A11" s="97"/>
      <c r="B11" s="99" t="s">
        <v>26</v>
      </c>
      <c r="C11" s="99"/>
      <c r="D11" s="102"/>
      <c r="E11" s="99"/>
      <c r="F11" s="99" t="s">
        <v>24</v>
      </c>
      <c r="G11" s="99"/>
      <c r="H11" s="103" t="s">
        <v>239</v>
      </c>
      <c r="I11" s="104"/>
      <c r="J11" s="99" t="s">
        <v>27</v>
      </c>
      <c r="K11" s="99"/>
      <c r="L11" s="99" t="s">
        <v>158</v>
      </c>
      <c r="M11" s="99"/>
      <c r="N11" s="99" t="s">
        <v>227</v>
      </c>
      <c r="O11" s="99"/>
      <c r="P11" s="99" t="s">
        <v>240</v>
      </c>
      <c r="Q11" s="99"/>
      <c r="R11" s="99"/>
      <c r="S11" s="105"/>
      <c r="T11" s="105" t="s">
        <v>127</v>
      </c>
      <c r="U11" s="105"/>
      <c r="V11" s="99"/>
      <c r="W11" s="99"/>
      <c r="Y11" s="99"/>
      <c r="Z11" s="105"/>
    </row>
    <row r="12" spans="1:26" ht="16.5" customHeight="1">
      <c r="A12" s="97"/>
      <c r="B12" s="99" t="s">
        <v>29</v>
      </c>
      <c r="C12" s="99"/>
      <c r="D12" s="99" t="s">
        <v>72</v>
      </c>
      <c r="E12" s="99"/>
      <c r="F12" s="99" t="s">
        <v>30</v>
      </c>
      <c r="G12" s="99"/>
      <c r="H12" s="99" t="s">
        <v>177</v>
      </c>
      <c r="I12" s="99"/>
      <c r="J12" s="99" t="s">
        <v>31</v>
      </c>
      <c r="K12" s="99"/>
      <c r="L12" s="99" t="s">
        <v>159</v>
      </c>
      <c r="M12" s="99"/>
      <c r="N12" s="99" t="s">
        <v>161</v>
      </c>
      <c r="O12" s="99"/>
      <c r="P12" s="106" t="s">
        <v>223</v>
      </c>
      <c r="Q12" s="106"/>
      <c r="R12" s="107" t="s">
        <v>36</v>
      </c>
      <c r="S12" s="99"/>
      <c r="T12" s="99" t="s">
        <v>129</v>
      </c>
      <c r="U12" s="99"/>
      <c r="V12" s="99" t="s">
        <v>75</v>
      </c>
      <c r="W12" s="105"/>
      <c r="X12" s="99" t="s">
        <v>28</v>
      </c>
      <c r="Y12" s="105"/>
      <c r="Z12" s="105"/>
    </row>
    <row r="13" spans="1:26" ht="16.5" customHeight="1">
      <c r="A13" s="97"/>
      <c r="B13" s="108" t="s">
        <v>33</v>
      </c>
      <c r="C13" s="99"/>
      <c r="D13" s="99" t="s">
        <v>73</v>
      </c>
      <c r="E13" s="99"/>
      <c r="F13" s="108" t="s">
        <v>34</v>
      </c>
      <c r="G13" s="108"/>
      <c r="H13" s="108" t="s">
        <v>168</v>
      </c>
      <c r="I13" s="104"/>
      <c r="J13" s="108" t="s">
        <v>35</v>
      </c>
      <c r="K13" s="108"/>
      <c r="L13" s="108" t="s">
        <v>160</v>
      </c>
      <c r="M13" s="108"/>
      <c r="N13" s="108" t="s">
        <v>162</v>
      </c>
      <c r="O13" s="99"/>
      <c r="P13" s="108" t="s">
        <v>140</v>
      </c>
      <c r="Q13" s="108"/>
      <c r="R13" s="99" t="s">
        <v>93</v>
      </c>
      <c r="S13" s="99"/>
      <c r="T13" s="99" t="s">
        <v>130</v>
      </c>
      <c r="U13" s="99"/>
      <c r="V13" s="108" t="s">
        <v>76</v>
      </c>
      <c r="W13" s="99"/>
      <c r="X13" s="99" t="s">
        <v>32</v>
      </c>
      <c r="Y13" s="99"/>
      <c r="Z13" s="99" t="s">
        <v>36</v>
      </c>
    </row>
    <row r="14" spans="1:26" ht="16.5" customHeight="1">
      <c r="A14" s="97"/>
      <c r="B14" s="109" t="s">
        <v>133</v>
      </c>
      <c r="C14" s="105"/>
      <c r="D14" s="109" t="str">
        <f>B14</f>
        <v>Thousand Baht</v>
      </c>
      <c r="E14" s="105"/>
      <c r="F14" s="109" t="str">
        <f>D14</f>
        <v>Thousand Baht</v>
      </c>
      <c r="G14" s="108"/>
      <c r="H14" s="109" t="str">
        <f>L14</f>
        <v>Thousand Baht</v>
      </c>
      <c r="J14" s="109" t="str">
        <f>F14</f>
        <v>Thousand Baht</v>
      </c>
      <c r="K14" s="108"/>
      <c r="L14" s="109" t="str">
        <f>J14</f>
        <v>Thousand Baht</v>
      </c>
      <c r="M14" s="108"/>
      <c r="N14" s="109" t="str">
        <f>H14</f>
        <v>Thousand Baht</v>
      </c>
      <c r="O14" s="105"/>
      <c r="P14" s="109" t="str">
        <f>J14</f>
        <v>Thousand Baht</v>
      </c>
      <c r="Q14" s="108"/>
      <c r="R14" s="109" t="str">
        <f>P14</f>
        <v>Thousand Baht</v>
      </c>
      <c r="S14" s="105"/>
      <c r="T14" s="109" t="str">
        <f>B14</f>
        <v>Thousand Baht</v>
      </c>
      <c r="U14" s="105"/>
      <c r="V14" s="109" t="str">
        <f>R14</f>
        <v>Thousand Baht</v>
      </c>
      <c r="W14" s="105"/>
      <c r="X14" s="109" t="str">
        <f>V14</f>
        <v>Thousand Baht</v>
      </c>
      <c r="Y14" s="105"/>
      <c r="Z14" s="109" t="str">
        <f>X14</f>
        <v>Thousand Baht</v>
      </c>
    </row>
    <row r="15" spans="1:26" ht="16.5" customHeight="1">
      <c r="A15" s="97"/>
      <c r="B15" s="108"/>
      <c r="C15" s="105"/>
      <c r="D15" s="108"/>
      <c r="E15" s="105"/>
      <c r="F15" s="108"/>
      <c r="G15" s="108"/>
      <c r="H15" s="108"/>
      <c r="J15" s="108"/>
      <c r="K15" s="108"/>
      <c r="L15" s="108"/>
      <c r="M15" s="108"/>
      <c r="N15" s="108"/>
      <c r="O15" s="105"/>
      <c r="P15" s="108"/>
      <c r="Q15" s="108"/>
      <c r="R15" s="108"/>
      <c r="S15" s="105"/>
      <c r="T15" s="108"/>
      <c r="U15" s="105"/>
      <c r="V15" s="108"/>
      <c r="W15" s="105"/>
      <c r="X15" s="108"/>
      <c r="Y15" s="105"/>
      <c r="Z15" s="108"/>
    </row>
    <row r="16" spans="1:26" ht="16.5" customHeight="1">
      <c r="A16" s="110" t="s">
        <v>200</v>
      </c>
      <c r="B16" s="104">
        <v>12387366</v>
      </c>
      <c r="D16" s="104">
        <v>5712665</v>
      </c>
      <c r="F16" s="104">
        <v>2048158</v>
      </c>
      <c r="G16" s="104"/>
      <c r="H16" s="104">
        <v>-255520</v>
      </c>
      <c r="I16" s="104"/>
      <c r="J16" s="104">
        <v>-352419</v>
      </c>
      <c r="K16" s="104"/>
      <c r="L16" s="104">
        <v>35095</v>
      </c>
      <c r="M16" s="104"/>
      <c r="N16" s="104">
        <v>-116488</v>
      </c>
      <c r="P16" s="104">
        <v>-264746</v>
      </c>
      <c r="R16" s="104">
        <f>SUM(F16:P16)</f>
        <v>1094080</v>
      </c>
      <c r="S16" s="104"/>
      <c r="T16" s="104">
        <v>-42754</v>
      </c>
      <c r="V16" s="104">
        <v>397800</v>
      </c>
      <c r="X16" s="104">
        <v>7156263</v>
      </c>
      <c r="Y16" s="104"/>
      <c r="Z16" s="104">
        <f>B16+D16+R16+T16+V16+X16</f>
        <v>26705420</v>
      </c>
    </row>
    <row r="17" spans="1:26" ht="16.5" customHeight="1">
      <c r="A17" s="96" t="s">
        <v>131</v>
      </c>
      <c r="B17" s="111"/>
      <c r="D17" s="111"/>
      <c r="F17" s="111"/>
      <c r="G17" s="111"/>
      <c r="H17" s="111"/>
      <c r="J17" s="111"/>
      <c r="K17" s="111"/>
      <c r="L17" s="111"/>
      <c r="M17" s="111"/>
      <c r="N17" s="111"/>
      <c r="P17" s="111"/>
      <c r="Q17" s="111"/>
      <c r="R17" s="111"/>
      <c r="T17" s="111"/>
      <c r="V17" s="111"/>
      <c r="X17" s="111"/>
      <c r="Z17" s="111"/>
    </row>
    <row r="18" spans="1:26" ht="16.5" customHeight="1">
      <c r="A18" s="112" t="s">
        <v>132</v>
      </c>
      <c r="B18" s="111">
        <v>0</v>
      </c>
      <c r="D18" s="111">
        <v>0</v>
      </c>
      <c r="F18" s="111">
        <f>'PL4-5'!D81</f>
        <v>-4737</v>
      </c>
      <c r="G18" s="111"/>
      <c r="H18" s="111">
        <f>'PL4-5'!D83</f>
        <v>0</v>
      </c>
      <c r="J18" s="111">
        <f>'PL4-5'!D69</f>
        <v>92773</v>
      </c>
      <c r="K18" s="111"/>
      <c r="L18" s="111">
        <f>'PL4-5'!D71</f>
        <v>-14201</v>
      </c>
      <c r="M18" s="111"/>
      <c r="N18" s="111">
        <f>'PL4-5'!D72</f>
        <v>30573</v>
      </c>
      <c r="P18" s="111">
        <f>'PL4-5'!D74+'PL4-5'!D85</f>
        <v>-23721</v>
      </c>
      <c r="Q18" s="111"/>
      <c r="R18" s="111">
        <f>SUM(F18:P18)</f>
        <v>80687</v>
      </c>
      <c r="T18" s="111">
        <v>0</v>
      </c>
      <c r="V18" s="111">
        <v>0</v>
      </c>
      <c r="X18" s="111">
        <f>'PL4-5'!D96</f>
        <v>121206</v>
      </c>
      <c r="Z18" s="111">
        <f t="shared" ref="Z18:Z19" si="0">B18+D18+R18+T18+V18+X18</f>
        <v>201893</v>
      </c>
    </row>
    <row r="19" spans="1:26" ht="16.5" customHeight="1">
      <c r="A19" s="112" t="s">
        <v>79</v>
      </c>
      <c r="B19" s="95">
        <v>0</v>
      </c>
      <c r="D19" s="95">
        <v>0</v>
      </c>
      <c r="F19" s="95">
        <v>0</v>
      </c>
      <c r="G19" s="111"/>
      <c r="H19" s="95">
        <v>0</v>
      </c>
      <c r="J19" s="95">
        <v>0</v>
      </c>
      <c r="K19" s="111"/>
      <c r="L19" s="95">
        <v>0</v>
      </c>
      <c r="M19" s="111"/>
      <c r="N19" s="95">
        <v>0</v>
      </c>
      <c r="P19" s="95">
        <v>0</v>
      </c>
      <c r="Q19" s="111"/>
      <c r="R19" s="95">
        <f>SUM(F19:P19)</f>
        <v>0</v>
      </c>
      <c r="T19" s="95">
        <v>0</v>
      </c>
      <c r="V19" s="95">
        <v>0</v>
      </c>
      <c r="X19" s="95">
        <v>3789</v>
      </c>
      <c r="Z19" s="95">
        <f t="shared" si="0"/>
        <v>3789</v>
      </c>
    </row>
    <row r="20" spans="1:26" ht="16.5" customHeight="1">
      <c r="A20" s="110"/>
      <c r="B20" s="111"/>
      <c r="D20" s="111"/>
      <c r="F20" s="111"/>
      <c r="G20" s="111"/>
      <c r="H20" s="111"/>
      <c r="J20" s="111"/>
      <c r="K20" s="111"/>
      <c r="L20" s="111"/>
      <c r="M20" s="111"/>
      <c r="N20" s="111"/>
      <c r="P20" s="111"/>
      <c r="Q20" s="111"/>
      <c r="R20" s="111"/>
      <c r="T20" s="111"/>
      <c r="V20" s="111"/>
      <c r="X20" s="111"/>
      <c r="Z20" s="111"/>
    </row>
    <row r="21" spans="1:26" ht="16.5" customHeight="1" thickBot="1">
      <c r="A21" s="110" t="s">
        <v>201</v>
      </c>
      <c r="B21" s="113">
        <f>SUM(B16:B19)</f>
        <v>12387366</v>
      </c>
      <c r="D21" s="113">
        <f>SUM(D16:D19)</f>
        <v>5712665</v>
      </c>
      <c r="F21" s="113">
        <f>SUM(F16:F18)</f>
        <v>2043421</v>
      </c>
      <c r="G21" s="111"/>
      <c r="H21" s="113">
        <f>SUM(H16:H19)</f>
        <v>-255520</v>
      </c>
      <c r="J21" s="113">
        <f>SUM(J16:J19)</f>
        <v>-259646</v>
      </c>
      <c r="K21" s="111"/>
      <c r="L21" s="113">
        <f>SUM(L16:L19)</f>
        <v>20894</v>
      </c>
      <c r="M21" s="111"/>
      <c r="N21" s="113">
        <f>SUM(N16:N19)</f>
        <v>-85915</v>
      </c>
      <c r="P21" s="113">
        <f>SUM(P16:P19)</f>
        <v>-288467</v>
      </c>
      <c r="Q21" s="111"/>
      <c r="R21" s="113">
        <f>SUM(R16:R19)</f>
        <v>1174767</v>
      </c>
      <c r="T21" s="113">
        <f>SUM(T16:T19)</f>
        <v>-42754</v>
      </c>
      <c r="V21" s="113">
        <f>SUM(V16:V19)</f>
        <v>397800</v>
      </c>
      <c r="X21" s="113">
        <f>SUM(X16:X19)</f>
        <v>7281258</v>
      </c>
      <c r="Z21" s="113">
        <f>SUM(Z16:Z19)</f>
        <v>26911102</v>
      </c>
    </row>
    <row r="22" spans="1:26" ht="16.5" customHeight="1" thickTop="1">
      <c r="A22" s="97"/>
      <c r="B22" s="108"/>
      <c r="C22" s="105"/>
      <c r="D22" s="108"/>
      <c r="E22" s="105"/>
      <c r="F22" s="108"/>
      <c r="G22" s="108"/>
      <c r="H22" s="108"/>
      <c r="J22" s="108"/>
      <c r="K22" s="108"/>
      <c r="L22" s="108"/>
      <c r="M22" s="108"/>
      <c r="N22" s="108"/>
      <c r="O22" s="105"/>
      <c r="P22" s="108"/>
      <c r="Q22" s="108"/>
      <c r="R22" s="108"/>
      <c r="S22" s="105"/>
      <c r="T22" s="108"/>
      <c r="U22" s="105"/>
      <c r="V22" s="108"/>
      <c r="W22" s="105"/>
      <c r="X22" s="108"/>
      <c r="Y22" s="105"/>
      <c r="Z22" s="108"/>
    </row>
    <row r="23" spans="1:26" ht="16.5" customHeight="1">
      <c r="A23" s="97"/>
      <c r="B23" s="108"/>
      <c r="C23" s="105"/>
      <c r="D23" s="108"/>
      <c r="E23" s="105"/>
      <c r="F23" s="114"/>
      <c r="G23" s="114"/>
      <c r="H23" s="114"/>
      <c r="I23" s="114"/>
      <c r="J23" s="114"/>
      <c r="K23" s="114"/>
      <c r="L23" s="114"/>
      <c r="M23" s="114"/>
      <c r="N23" s="114"/>
      <c r="O23" s="114"/>
      <c r="P23" s="114"/>
      <c r="Q23" s="108"/>
      <c r="R23" s="108"/>
      <c r="S23" s="105"/>
      <c r="T23" s="105"/>
      <c r="U23" s="105"/>
      <c r="V23" s="108"/>
      <c r="W23" s="105"/>
      <c r="X23" s="108"/>
      <c r="Y23" s="105"/>
      <c r="Z23" s="108"/>
    </row>
    <row r="24" spans="1:26" ht="16.5" customHeight="1">
      <c r="A24" s="110" t="s">
        <v>185</v>
      </c>
      <c r="B24" s="114">
        <v>12387366</v>
      </c>
      <c r="C24" s="114"/>
      <c r="D24" s="114">
        <v>5712665</v>
      </c>
      <c r="E24" s="114"/>
      <c r="F24" s="114">
        <v>969953</v>
      </c>
      <c r="G24" s="114"/>
      <c r="H24" s="114">
        <v>-231252</v>
      </c>
      <c r="I24" s="114"/>
      <c r="J24" s="114">
        <v>291737</v>
      </c>
      <c r="K24" s="114"/>
      <c r="L24" s="114">
        <v>36302</v>
      </c>
      <c r="M24" s="114"/>
      <c r="N24" s="114">
        <v>-174934</v>
      </c>
      <c r="O24" s="114"/>
      <c r="P24" s="114">
        <v>-171101</v>
      </c>
      <c r="Q24" s="114"/>
      <c r="R24" s="104">
        <f>SUM(F24:P24)</f>
        <v>720705</v>
      </c>
      <c r="S24" s="114"/>
      <c r="T24" s="114">
        <v>-42754</v>
      </c>
      <c r="U24" s="114"/>
      <c r="V24" s="114">
        <v>365950</v>
      </c>
      <c r="W24" s="114"/>
      <c r="X24" s="114">
        <v>7964078</v>
      </c>
      <c r="Y24" s="114"/>
      <c r="Z24" s="104">
        <f>B24+D24+R24+T24+V24+X24</f>
        <v>27108010</v>
      </c>
    </row>
    <row r="25" spans="1:26" ht="16.5" customHeight="1">
      <c r="A25" s="96" t="s">
        <v>131</v>
      </c>
      <c r="B25" s="96"/>
      <c r="C25" s="96"/>
      <c r="D25" s="96"/>
      <c r="E25" s="96"/>
      <c r="F25" s="96"/>
      <c r="G25" s="96"/>
      <c r="H25" s="96"/>
      <c r="I25" s="96"/>
      <c r="J25" s="96"/>
      <c r="K25" s="96"/>
      <c r="L25" s="96"/>
      <c r="M25" s="96"/>
      <c r="N25" s="96"/>
      <c r="O25" s="96"/>
      <c r="P25" s="96"/>
      <c r="Q25" s="96"/>
      <c r="R25" s="96"/>
      <c r="S25" s="96"/>
      <c r="T25" s="96"/>
      <c r="U25" s="96"/>
      <c r="V25" s="96"/>
      <c r="W25" s="96"/>
      <c r="X25" s="96"/>
      <c r="Y25" s="96"/>
      <c r="Z25" s="96"/>
    </row>
    <row r="26" spans="1:26" ht="16.5" customHeight="1">
      <c r="A26" s="112" t="s">
        <v>132</v>
      </c>
      <c r="B26" s="114" t="s">
        <v>74</v>
      </c>
      <c r="C26" s="114"/>
      <c r="D26" s="114" t="s">
        <v>74</v>
      </c>
      <c r="E26" s="114"/>
      <c r="F26" s="114">
        <f>'PL4-5'!F81</f>
        <v>-3904</v>
      </c>
      <c r="G26" s="114"/>
      <c r="H26" s="114">
        <f>'PL4-5'!F83</f>
        <v>0</v>
      </c>
      <c r="I26" s="114"/>
      <c r="J26" s="114">
        <f>'PL4-5'!F69</f>
        <v>118142</v>
      </c>
      <c r="K26" s="114"/>
      <c r="L26" s="114">
        <f>'PL4-5'!F71</f>
        <v>-4750</v>
      </c>
      <c r="M26" s="114"/>
      <c r="N26" s="114">
        <f>'PL4-5'!F72</f>
        <v>-2530</v>
      </c>
      <c r="O26" s="114"/>
      <c r="P26" s="114">
        <f>'PL4-5'!F74+'PL4-5'!F85</f>
        <v>-22341</v>
      </c>
      <c r="Q26" s="114"/>
      <c r="R26" s="114">
        <f>SUM(F26:Q26)</f>
        <v>84617</v>
      </c>
      <c r="S26" s="114"/>
      <c r="T26" s="114">
        <v>0</v>
      </c>
      <c r="U26" s="114"/>
      <c r="V26" s="114" t="s">
        <v>74</v>
      </c>
      <c r="W26" s="114"/>
      <c r="X26" s="114">
        <f>'PL4-5'!F96</f>
        <v>327347</v>
      </c>
      <c r="Y26" s="114"/>
      <c r="Z26" s="114">
        <f>SUM(B26:D26,R26,V26:X26)</f>
        <v>411964</v>
      </c>
    </row>
    <row r="27" spans="1:26" ht="16.5" customHeight="1">
      <c r="A27" s="112" t="s">
        <v>79</v>
      </c>
      <c r="B27" s="124" t="s">
        <v>74</v>
      </c>
      <c r="C27" s="114"/>
      <c r="D27" s="124" t="s">
        <v>74</v>
      </c>
      <c r="E27" s="114"/>
      <c r="F27" s="124">
        <v>0</v>
      </c>
      <c r="G27" s="114"/>
      <c r="H27" s="124" t="s">
        <v>74</v>
      </c>
      <c r="I27" s="114"/>
      <c r="J27" s="124" t="s">
        <v>74</v>
      </c>
      <c r="K27" s="114"/>
      <c r="L27" s="124" t="s">
        <v>74</v>
      </c>
      <c r="M27" s="114"/>
      <c r="N27" s="124" t="s">
        <v>74</v>
      </c>
      <c r="O27" s="114"/>
      <c r="P27" s="124" t="s">
        <v>74</v>
      </c>
      <c r="Q27" s="114"/>
      <c r="R27" s="124">
        <f>SUM(F27:Q27)</f>
        <v>0</v>
      </c>
      <c r="S27" s="114"/>
      <c r="T27" s="124">
        <v>0</v>
      </c>
      <c r="U27" s="114"/>
      <c r="V27" s="124" t="s">
        <v>74</v>
      </c>
      <c r="W27" s="114"/>
      <c r="X27" s="124">
        <f>-(F26+781)</f>
        <v>3123</v>
      </c>
      <c r="Y27" s="114"/>
      <c r="Z27" s="124">
        <f>SUM(B27:D27,R27,V27:X27)</f>
        <v>3123</v>
      </c>
    </row>
    <row r="28" spans="1:26" ht="16.5" customHeight="1">
      <c r="A28" s="110"/>
      <c r="B28" s="114"/>
      <c r="C28" s="114"/>
      <c r="D28" s="114"/>
      <c r="E28" s="104"/>
      <c r="F28" s="114"/>
      <c r="G28" s="114"/>
      <c r="H28" s="114"/>
      <c r="I28" s="104"/>
      <c r="J28" s="114"/>
      <c r="K28" s="114"/>
      <c r="L28" s="114"/>
      <c r="M28" s="114"/>
      <c r="N28" s="114"/>
      <c r="O28" s="104"/>
      <c r="P28" s="114"/>
      <c r="Q28" s="114"/>
      <c r="R28" s="114"/>
      <c r="S28" s="104"/>
      <c r="T28" s="104"/>
      <c r="U28" s="104"/>
      <c r="V28" s="114"/>
      <c r="W28" s="104"/>
      <c r="X28" s="114"/>
      <c r="Y28" s="104"/>
      <c r="Z28" s="114"/>
    </row>
    <row r="29" spans="1:26" ht="16.5" customHeight="1" thickBot="1">
      <c r="A29" s="110" t="s">
        <v>186</v>
      </c>
      <c r="B29" s="115">
        <f>SUM(B24:B28)</f>
        <v>12387366</v>
      </c>
      <c r="C29" s="114"/>
      <c r="D29" s="115">
        <f>SUM(D24:D28)</f>
        <v>5712665</v>
      </c>
      <c r="E29" s="104"/>
      <c r="F29" s="115">
        <f>SUM(F24:F28)</f>
        <v>966049</v>
      </c>
      <c r="G29" s="114"/>
      <c r="H29" s="115">
        <f>SUM(H24:H28)</f>
        <v>-231252</v>
      </c>
      <c r="I29" s="104"/>
      <c r="J29" s="115">
        <f>SUM(J24:J28)</f>
        <v>409879</v>
      </c>
      <c r="K29" s="114"/>
      <c r="L29" s="115">
        <f>SUM(L24:L28)</f>
        <v>31552</v>
      </c>
      <c r="M29" s="114"/>
      <c r="N29" s="115">
        <f>SUM(N24:N28)</f>
        <v>-177464</v>
      </c>
      <c r="O29" s="104"/>
      <c r="P29" s="115">
        <f>SUM(P24:P28)</f>
        <v>-193442</v>
      </c>
      <c r="Q29" s="114"/>
      <c r="R29" s="115">
        <f>SUM(R24:R28)</f>
        <v>805322</v>
      </c>
      <c r="S29" s="104"/>
      <c r="T29" s="115">
        <f>SUM(T24:T28)</f>
        <v>-42754</v>
      </c>
      <c r="U29" s="104"/>
      <c r="V29" s="115">
        <f>SUM(V24:V28)</f>
        <v>365950</v>
      </c>
      <c r="W29" s="104"/>
      <c r="X29" s="115">
        <f>SUM(X24:X28)</f>
        <v>8294548</v>
      </c>
      <c r="Y29" s="104"/>
      <c r="Z29" s="115">
        <f>SUM(Z24:Z28)</f>
        <v>27523097</v>
      </c>
    </row>
    <row r="30" spans="1:26" ht="16.5" customHeight="1" thickTop="1">
      <c r="A30" s="110"/>
      <c r="B30" s="114"/>
      <c r="C30" s="114"/>
      <c r="D30" s="114"/>
      <c r="E30" s="104"/>
      <c r="F30" s="114"/>
      <c r="G30" s="114"/>
      <c r="H30" s="114"/>
      <c r="I30" s="104"/>
      <c r="J30" s="114"/>
      <c r="K30" s="114"/>
      <c r="L30" s="114"/>
      <c r="M30" s="114"/>
      <c r="N30" s="114"/>
      <c r="O30" s="104"/>
      <c r="P30" s="114"/>
      <c r="Q30" s="114"/>
      <c r="R30" s="114"/>
      <c r="S30" s="104"/>
      <c r="T30" s="114"/>
      <c r="U30" s="104"/>
      <c r="V30" s="114"/>
      <c r="W30" s="104"/>
      <c r="X30" s="114"/>
      <c r="Y30" s="104"/>
      <c r="Z30" s="114"/>
    </row>
    <row r="31" spans="1:26" ht="16.5" customHeight="1">
      <c r="A31" s="110"/>
      <c r="B31" s="114"/>
      <c r="C31" s="114"/>
      <c r="D31" s="114"/>
      <c r="E31" s="104"/>
      <c r="F31" s="114"/>
      <c r="G31" s="114"/>
      <c r="H31" s="114"/>
      <c r="I31" s="104"/>
      <c r="J31" s="114"/>
      <c r="K31" s="114"/>
      <c r="L31" s="114"/>
      <c r="M31" s="114"/>
      <c r="N31" s="114"/>
      <c r="O31" s="104"/>
      <c r="P31" s="114"/>
      <c r="Q31" s="114"/>
      <c r="R31" s="114"/>
      <c r="S31" s="104"/>
      <c r="T31" s="114"/>
      <c r="U31" s="104"/>
      <c r="V31" s="114"/>
      <c r="W31" s="104"/>
      <c r="X31" s="114"/>
      <c r="Y31" s="104"/>
      <c r="Z31" s="114"/>
    </row>
    <row r="32" spans="1:26" ht="16.5" customHeight="1">
      <c r="A32" s="110"/>
      <c r="B32" s="114"/>
      <c r="C32" s="114"/>
      <c r="D32" s="114"/>
      <c r="E32" s="104"/>
      <c r="F32" s="114"/>
      <c r="G32" s="114"/>
      <c r="H32" s="114"/>
      <c r="I32" s="104"/>
      <c r="J32" s="114"/>
      <c r="K32" s="114"/>
      <c r="L32" s="114"/>
      <c r="M32" s="114"/>
      <c r="N32" s="114"/>
      <c r="O32" s="104"/>
      <c r="P32" s="114"/>
      <c r="Q32" s="114"/>
      <c r="R32" s="114"/>
      <c r="S32" s="104"/>
      <c r="T32" s="114"/>
      <c r="U32" s="104"/>
      <c r="V32" s="114"/>
      <c r="W32" s="104"/>
      <c r="X32" s="114"/>
      <c r="Y32" s="104"/>
      <c r="Z32" s="114"/>
    </row>
    <row r="33" spans="1:26" ht="16.5" customHeight="1">
      <c r="A33" s="110"/>
      <c r="B33" s="114"/>
      <c r="C33" s="114"/>
      <c r="D33" s="114"/>
      <c r="E33" s="104"/>
      <c r="F33" s="114"/>
      <c r="G33" s="114"/>
      <c r="H33" s="114"/>
      <c r="I33" s="104"/>
      <c r="J33" s="114"/>
      <c r="K33" s="114"/>
      <c r="L33" s="114"/>
      <c r="M33" s="114"/>
      <c r="N33" s="114"/>
      <c r="O33" s="104"/>
      <c r="P33" s="114"/>
      <c r="Q33" s="114"/>
      <c r="R33" s="114"/>
      <c r="S33" s="104"/>
      <c r="T33" s="114"/>
      <c r="U33" s="104"/>
      <c r="V33" s="114"/>
      <c r="W33" s="104"/>
      <c r="X33" s="114"/>
      <c r="Y33" s="104"/>
      <c r="Z33" s="114"/>
    </row>
    <row r="34" spans="1:26" ht="16.5" customHeight="1">
      <c r="A34" s="110"/>
      <c r="B34" s="114"/>
      <c r="C34" s="114"/>
      <c r="D34" s="114"/>
      <c r="E34" s="104"/>
      <c r="F34" s="114"/>
      <c r="G34" s="114"/>
      <c r="H34" s="114"/>
      <c r="I34" s="104"/>
      <c r="J34" s="114"/>
      <c r="K34" s="114"/>
      <c r="L34" s="114"/>
      <c r="M34" s="114"/>
      <c r="N34" s="114"/>
      <c r="O34" s="104"/>
      <c r="P34" s="114"/>
      <c r="Q34" s="114"/>
      <c r="R34" s="114"/>
      <c r="S34" s="104"/>
      <c r="T34" s="114"/>
      <c r="U34" s="104"/>
      <c r="V34" s="114"/>
      <c r="W34" s="104"/>
      <c r="X34" s="114"/>
      <c r="Y34" s="104"/>
      <c r="Z34" s="114"/>
    </row>
    <row r="35" spans="1:26" ht="16.5" customHeight="1">
      <c r="A35" s="110"/>
      <c r="B35" s="114"/>
      <c r="C35" s="114"/>
      <c r="D35" s="114"/>
      <c r="E35" s="104"/>
      <c r="F35" s="114"/>
      <c r="G35" s="114"/>
      <c r="H35" s="114"/>
      <c r="I35" s="104"/>
      <c r="J35" s="114"/>
      <c r="K35" s="114"/>
      <c r="L35" s="114"/>
      <c r="M35" s="114"/>
      <c r="N35" s="114"/>
      <c r="O35" s="104"/>
      <c r="P35" s="114"/>
      <c r="Q35" s="114"/>
      <c r="R35" s="114"/>
      <c r="S35" s="104"/>
      <c r="T35" s="114"/>
      <c r="U35" s="104"/>
      <c r="V35" s="114"/>
      <c r="W35" s="104"/>
      <c r="X35" s="114"/>
      <c r="Y35" s="104"/>
      <c r="Z35" s="114"/>
    </row>
    <row r="36" spans="1:26" ht="16.5" customHeight="1">
      <c r="A36" s="110"/>
      <c r="B36" s="114"/>
      <c r="C36" s="114"/>
      <c r="D36" s="114"/>
      <c r="E36" s="104"/>
      <c r="F36" s="114"/>
      <c r="G36" s="114"/>
      <c r="H36" s="114"/>
      <c r="I36" s="104"/>
      <c r="J36" s="114"/>
      <c r="K36" s="114"/>
      <c r="L36" s="114"/>
      <c r="M36" s="114"/>
      <c r="N36" s="114"/>
      <c r="O36" s="104"/>
      <c r="P36" s="114"/>
      <c r="Q36" s="114"/>
      <c r="R36" s="114"/>
      <c r="S36" s="104"/>
      <c r="T36" s="114"/>
      <c r="U36" s="104"/>
      <c r="V36" s="114"/>
      <c r="W36" s="104"/>
      <c r="X36" s="114"/>
      <c r="Y36" s="104"/>
      <c r="Z36" s="114"/>
    </row>
    <row r="37" spans="1:26" ht="16.5" customHeight="1">
      <c r="A37" s="110"/>
      <c r="B37" s="114"/>
      <c r="C37" s="114"/>
      <c r="D37" s="114"/>
      <c r="E37" s="104"/>
      <c r="F37" s="114"/>
      <c r="G37" s="114"/>
      <c r="H37" s="114"/>
      <c r="I37" s="104"/>
      <c r="J37" s="114"/>
      <c r="K37" s="114"/>
      <c r="L37" s="114"/>
      <c r="M37" s="114"/>
      <c r="N37" s="114"/>
      <c r="O37" s="104"/>
      <c r="P37" s="114"/>
      <c r="Q37" s="114"/>
      <c r="R37" s="114"/>
      <c r="S37" s="104"/>
      <c r="T37" s="114"/>
      <c r="U37" s="104"/>
      <c r="V37" s="114"/>
      <c r="W37" s="104"/>
      <c r="X37" s="114"/>
      <c r="Y37" s="104"/>
      <c r="Z37" s="114"/>
    </row>
    <row r="38" spans="1:26" ht="16.5" customHeight="1">
      <c r="A38" s="110"/>
      <c r="B38" s="114"/>
      <c r="C38" s="114"/>
      <c r="D38" s="114"/>
      <c r="E38" s="104"/>
      <c r="F38" s="114"/>
      <c r="G38" s="114"/>
      <c r="H38" s="114"/>
      <c r="I38" s="104"/>
      <c r="J38" s="114"/>
      <c r="K38" s="114"/>
      <c r="L38" s="114"/>
      <c r="M38" s="114"/>
      <c r="N38" s="114"/>
      <c r="O38" s="104"/>
      <c r="P38" s="114"/>
      <c r="Q38" s="114"/>
      <c r="R38" s="114"/>
      <c r="S38" s="104"/>
      <c r="T38" s="114"/>
      <c r="U38" s="104"/>
      <c r="V38" s="114"/>
      <c r="W38" s="104"/>
      <c r="X38" s="114"/>
      <c r="Y38" s="104"/>
      <c r="Z38" s="114"/>
    </row>
    <row r="39" spans="1:26" ht="16.5" customHeight="1">
      <c r="A39" s="110"/>
      <c r="B39" s="114"/>
      <c r="C39" s="114"/>
      <c r="D39" s="114"/>
      <c r="E39" s="104"/>
      <c r="F39" s="114"/>
      <c r="G39" s="114"/>
      <c r="H39" s="114"/>
      <c r="I39" s="104"/>
      <c r="J39" s="114"/>
      <c r="K39" s="114"/>
      <c r="L39" s="114"/>
      <c r="M39" s="114"/>
      <c r="N39" s="114"/>
      <c r="O39" s="104"/>
      <c r="P39" s="114"/>
      <c r="Q39" s="114"/>
      <c r="R39" s="114"/>
      <c r="S39" s="104"/>
      <c r="T39" s="114"/>
      <c r="U39" s="104"/>
      <c r="V39" s="114"/>
      <c r="W39" s="104"/>
      <c r="X39" s="114"/>
      <c r="Y39" s="104"/>
      <c r="Z39" s="114"/>
    </row>
    <row r="40" spans="1:26" ht="16.5" customHeight="1">
      <c r="A40" s="110"/>
      <c r="B40" s="114"/>
      <c r="C40" s="114"/>
      <c r="D40" s="114"/>
      <c r="E40" s="104"/>
      <c r="F40" s="114"/>
      <c r="G40" s="114"/>
      <c r="H40" s="114"/>
      <c r="I40" s="104"/>
      <c r="J40" s="114"/>
      <c r="K40" s="114"/>
      <c r="L40" s="114"/>
      <c r="M40" s="114"/>
      <c r="N40" s="114"/>
      <c r="O40" s="104"/>
      <c r="P40" s="114"/>
      <c r="Q40" s="114"/>
      <c r="R40" s="114"/>
      <c r="S40" s="104"/>
      <c r="T40" s="114"/>
      <c r="U40" s="104"/>
      <c r="V40" s="114"/>
      <c r="W40" s="104"/>
      <c r="X40" s="114"/>
      <c r="Y40" s="104"/>
      <c r="Z40" s="114"/>
    </row>
    <row r="41" spans="1:26" ht="10.5" customHeight="1">
      <c r="A41" s="110"/>
      <c r="B41" s="114"/>
      <c r="C41" s="114"/>
      <c r="D41" s="114"/>
      <c r="E41" s="104"/>
      <c r="F41" s="114"/>
      <c r="G41" s="114"/>
      <c r="H41" s="114"/>
      <c r="I41" s="104"/>
      <c r="J41" s="114"/>
      <c r="K41" s="114"/>
      <c r="L41" s="114"/>
      <c r="M41" s="114"/>
      <c r="N41" s="114"/>
      <c r="O41" s="104"/>
      <c r="P41" s="114"/>
      <c r="Q41" s="114"/>
      <c r="R41" s="114"/>
      <c r="S41" s="104"/>
      <c r="T41" s="114"/>
      <c r="U41" s="104"/>
      <c r="V41" s="114"/>
      <c r="W41" s="104"/>
      <c r="X41" s="114"/>
      <c r="Y41" s="104"/>
      <c r="Z41" s="114"/>
    </row>
    <row r="42" spans="1:26" ht="16.5" customHeight="1">
      <c r="A42" s="110"/>
      <c r="B42" s="114"/>
      <c r="C42" s="114"/>
      <c r="D42" s="114"/>
      <c r="E42" s="104"/>
      <c r="F42" s="114"/>
      <c r="G42" s="114"/>
      <c r="H42" s="114"/>
      <c r="I42" s="104"/>
      <c r="J42" s="114"/>
      <c r="K42" s="114"/>
      <c r="L42" s="114"/>
      <c r="M42" s="114"/>
      <c r="N42" s="114"/>
      <c r="O42" s="104"/>
      <c r="P42" s="114"/>
      <c r="Q42" s="114"/>
      <c r="R42" s="114"/>
      <c r="S42" s="104"/>
      <c r="T42" s="114"/>
      <c r="U42" s="104"/>
      <c r="V42" s="114"/>
      <c r="W42" s="104"/>
      <c r="X42" s="114"/>
      <c r="Y42" s="104"/>
      <c r="Z42" s="114"/>
    </row>
    <row r="43" spans="1:26" ht="16.5" customHeight="1">
      <c r="A43" s="110"/>
      <c r="B43" s="114"/>
      <c r="C43" s="114"/>
      <c r="D43" s="114"/>
      <c r="E43" s="104"/>
      <c r="F43" s="114"/>
      <c r="G43" s="114"/>
      <c r="H43" s="114"/>
      <c r="I43" s="104"/>
      <c r="J43" s="114"/>
      <c r="K43" s="114"/>
      <c r="L43" s="114"/>
      <c r="M43" s="114"/>
      <c r="N43" s="114"/>
      <c r="O43" s="104"/>
      <c r="P43" s="114"/>
      <c r="Q43" s="114"/>
      <c r="R43" s="114"/>
      <c r="S43" s="104"/>
      <c r="T43" s="114"/>
      <c r="U43" s="104"/>
      <c r="V43" s="114"/>
      <c r="W43" s="104"/>
      <c r="X43" s="114"/>
      <c r="Y43" s="104"/>
      <c r="Z43" s="114"/>
    </row>
    <row r="44" spans="1:26" ht="16.5" customHeight="1">
      <c r="A44" s="110"/>
      <c r="B44" s="114"/>
      <c r="C44" s="114"/>
      <c r="D44" s="114"/>
      <c r="E44" s="104"/>
      <c r="F44" s="114"/>
      <c r="G44" s="114"/>
      <c r="H44" s="114"/>
      <c r="I44" s="104"/>
      <c r="J44" s="114"/>
      <c r="K44" s="114"/>
      <c r="L44" s="114"/>
      <c r="M44" s="114"/>
      <c r="N44" s="114"/>
      <c r="O44" s="104"/>
      <c r="P44" s="114"/>
      <c r="Q44" s="114"/>
      <c r="R44" s="114"/>
      <c r="S44" s="104"/>
      <c r="T44" s="114"/>
      <c r="U44" s="104"/>
      <c r="V44" s="114"/>
      <c r="W44" s="104"/>
      <c r="X44" s="114"/>
      <c r="Y44" s="104"/>
      <c r="Z44" s="114"/>
    </row>
    <row r="45" spans="1:26" ht="9.75" customHeight="1">
      <c r="A45" s="110"/>
      <c r="B45" s="114"/>
      <c r="C45" s="114"/>
      <c r="D45" s="114"/>
      <c r="E45" s="104"/>
      <c r="F45" s="114"/>
      <c r="G45" s="114"/>
      <c r="H45" s="114"/>
      <c r="I45" s="104"/>
      <c r="J45" s="114"/>
      <c r="K45" s="114"/>
      <c r="L45" s="114"/>
      <c r="M45" s="114"/>
      <c r="N45" s="114"/>
      <c r="O45" s="104"/>
      <c r="P45" s="114"/>
      <c r="Q45" s="114"/>
      <c r="R45" s="114"/>
      <c r="S45" s="104"/>
      <c r="T45" s="114"/>
      <c r="U45" s="104"/>
      <c r="V45" s="114"/>
      <c r="W45" s="104"/>
      <c r="X45" s="114"/>
      <c r="Y45" s="104"/>
      <c r="Z45" s="114"/>
    </row>
    <row r="46" spans="1:26" ht="21.95" customHeight="1">
      <c r="A46" s="117" t="str">
        <f>'BS2-3'!A52:J52</f>
        <v>The notes to interim financial information from pages 10 to 50 are an integral part of this interim financial information.</v>
      </c>
      <c r="B46" s="118"/>
      <c r="C46" s="118"/>
      <c r="D46" s="118"/>
      <c r="E46" s="118"/>
      <c r="F46" s="118"/>
      <c r="G46" s="118"/>
      <c r="H46" s="118"/>
      <c r="I46" s="118"/>
      <c r="J46" s="118"/>
      <c r="K46" s="118"/>
      <c r="L46" s="118"/>
      <c r="M46" s="118"/>
      <c r="N46" s="118"/>
      <c r="O46" s="119"/>
      <c r="P46" s="119"/>
      <c r="Q46" s="119"/>
      <c r="R46" s="119"/>
      <c r="S46" s="119"/>
      <c r="T46" s="119"/>
      <c r="U46" s="119"/>
      <c r="V46" s="119"/>
      <c r="W46" s="119"/>
      <c r="X46" s="119"/>
      <c r="Y46" s="119"/>
      <c r="Z46" s="119"/>
    </row>
    <row r="47" spans="1:26" ht="16.5" customHeight="1">
      <c r="Z47" s="101">
        <v>6</v>
      </c>
    </row>
  </sheetData>
  <mergeCells count="3">
    <mergeCell ref="B6:Z6"/>
    <mergeCell ref="B7:Z7"/>
    <mergeCell ref="F8:R8"/>
  </mergeCells>
  <pageMargins left="0.5" right="0.5" top="0.5" bottom="0.4" header="0.49" footer="0.4"/>
  <pageSetup paperSize="9" scale="70" orientation="landscape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6"/>
  <sheetViews>
    <sheetView topLeftCell="B31" zoomScaleNormal="100" workbookViewId="0">
      <selection activeCell="D16" sqref="D16"/>
    </sheetView>
  </sheetViews>
  <sheetFormatPr defaultColWidth="9.140625" defaultRowHeight="12.95" customHeight="1"/>
  <cols>
    <col min="1" max="1" width="31.7109375" style="96" customWidth="1"/>
    <col min="2" max="2" width="11.7109375" style="96" customWidth="1"/>
    <col min="3" max="3" width="0.85546875" style="101" customWidth="1"/>
    <col min="4" max="4" width="11.7109375" style="101" customWidth="1"/>
    <col min="5" max="5" width="0.85546875" style="101" customWidth="1"/>
    <col min="6" max="6" width="11.7109375" style="101" customWidth="1"/>
    <col min="7" max="7" width="0.85546875" style="101" customWidth="1"/>
    <col min="8" max="8" width="15.7109375" style="101" customWidth="1"/>
    <col min="9" max="9" width="0.85546875" style="101" customWidth="1"/>
    <col min="10" max="10" width="11.7109375" style="101" customWidth="1"/>
    <col min="11" max="11" width="0.85546875" style="101" customWidth="1"/>
    <col min="12" max="12" width="15.7109375" style="101" customWidth="1"/>
    <col min="13" max="13" width="0.85546875" style="101" customWidth="1"/>
    <col min="14" max="14" width="14.28515625" style="101" bestFit="1" customWidth="1"/>
    <col min="15" max="15" width="0.85546875" style="101" customWidth="1"/>
    <col min="16" max="16" width="16.28515625" style="101" customWidth="1"/>
    <col min="17" max="17" width="0.85546875" style="101" customWidth="1"/>
    <col min="18" max="18" width="11.7109375" style="101" customWidth="1"/>
    <col min="19" max="19" width="0.85546875" style="101" customWidth="1"/>
    <col min="20" max="20" width="11.7109375" style="101" customWidth="1"/>
    <col min="21" max="21" width="0.85546875" style="101" customWidth="1"/>
    <col min="22" max="22" width="11.7109375" style="101" customWidth="1"/>
    <col min="23" max="23" width="0.85546875" style="101" customWidth="1"/>
    <col min="24" max="24" width="11.7109375" style="101" customWidth="1"/>
    <col min="25" max="16384" width="9.140625" style="96"/>
  </cols>
  <sheetData>
    <row r="1" spans="1:24" s="92" customFormat="1" ht="16.5" customHeight="1">
      <c r="A1" s="88" t="str">
        <f>+'CE (Conso)6'!A1</f>
        <v>CIMB Thai Bank Public Company Limited</v>
      </c>
      <c r="B1" s="89"/>
      <c r="C1" s="90"/>
      <c r="D1" s="90"/>
      <c r="E1" s="90"/>
      <c r="F1" s="90"/>
      <c r="G1" s="90"/>
      <c r="H1" s="90"/>
      <c r="I1" s="90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1"/>
    </row>
    <row r="2" spans="1:24" s="92" customFormat="1" ht="16.5" customHeight="1">
      <c r="A2" s="89" t="s">
        <v>244</v>
      </c>
      <c r="B2" s="89"/>
      <c r="C2" s="90"/>
      <c r="D2" s="90"/>
      <c r="E2" s="90"/>
      <c r="F2" s="90"/>
      <c r="G2" s="90"/>
      <c r="H2" s="90"/>
      <c r="I2" s="90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</row>
    <row r="3" spans="1:24" s="92" customFormat="1" ht="16.5" customHeight="1">
      <c r="A3" s="93" t="str">
        <f>'CE (Conso)6'!A3</f>
        <v>For the three-month period ended 31 March 2017</v>
      </c>
      <c r="B3" s="93"/>
      <c r="C3" s="94"/>
      <c r="D3" s="94"/>
      <c r="E3" s="94"/>
      <c r="F3" s="94"/>
      <c r="G3" s="94"/>
      <c r="H3" s="94"/>
      <c r="I3" s="94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</row>
    <row r="4" spans="1:24" s="92" customFormat="1" ht="16.5" customHeight="1">
      <c r="A4" s="120"/>
      <c r="B4" s="120"/>
      <c r="C4" s="121"/>
      <c r="D4" s="121"/>
      <c r="E4" s="121"/>
      <c r="F4" s="121"/>
      <c r="G4" s="121"/>
      <c r="H4" s="121"/>
      <c r="I4" s="121"/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1"/>
      <c r="U4" s="111"/>
      <c r="V4" s="111"/>
      <c r="W4" s="111"/>
      <c r="X4" s="111"/>
    </row>
    <row r="5" spans="1:24" ht="16.5" customHeight="1">
      <c r="A5" s="122"/>
      <c r="B5" s="123"/>
    </row>
    <row r="6" spans="1:24" ht="16.5" customHeight="1">
      <c r="A6" s="97"/>
      <c r="B6" s="138" t="s">
        <v>224</v>
      </c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138"/>
      <c r="W6" s="138"/>
      <c r="X6" s="138"/>
    </row>
    <row r="7" spans="1:24" ht="16.5" customHeight="1">
      <c r="A7" s="97"/>
      <c r="B7" s="98"/>
      <c r="C7" s="98"/>
      <c r="D7" s="98"/>
      <c r="E7" s="98"/>
      <c r="F7" s="140" t="s">
        <v>80</v>
      </c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98"/>
      <c r="T7" s="98"/>
      <c r="U7" s="98"/>
      <c r="V7" s="98"/>
      <c r="W7" s="98"/>
      <c r="X7" s="98"/>
    </row>
    <row r="8" spans="1:24" ht="16.5" customHeight="1">
      <c r="A8" s="97"/>
      <c r="B8" s="116"/>
      <c r="C8" s="116"/>
      <c r="D8" s="116"/>
      <c r="E8" s="116"/>
      <c r="F8" s="116"/>
      <c r="G8" s="116"/>
      <c r="I8" s="99"/>
      <c r="J8" s="99" t="s">
        <v>24</v>
      </c>
      <c r="K8" s="99"/>
      <c r="L8" s="99" t="s">
        <v>156</v>
      </c>
      <c r="M8" s="99"/>
      <c r="N8" s="99"/>
      <c r="O8" s="99"/>
      <c r="P8" s="99"/>
      <c r="Q8" s="99"/>
      <c r="R8" s="99"/>
      <c r="S8" s="99"/>
      <c r="T8" s="99"/>
      <c r="U8" s="99"/>
      <c r="V8" s="99"/>
      <c r="W8" s="99"/>
      <c r="X8" s="105"/>
    </row>
    <row r="9" spans="1:24" ht="16.5" customHeight="1">
      <c r="A9" s="97"/>
      <c r="B9" s="116"/>
      <c r="C9" s="116"/>
      <c r="D9" s="116"/>
      <c r="E9" s="116"/>
      <c r="F9" s="99"/>
      <c r="G9" s="99"/>
      <c r="H9" s="99"/>
      <c r="I9" s="105"/>
      <c r="J9" s="99" t="s">
        <v>25</v>
      </c>
      <c r="K9" s="99"/>
      <c r="L9" s="99" t="s">
        <v>157</v>
      </c>
      <c r="M9" s="99"/>
      <c r="N9" s="99"/>
      <c r="O9" s="105"/>
      <c r="P9" s="99" t="s">
        <v>126</v>
      </c>
      <c r="Q9" s="105"/>
      <c r="R9" s="116"/>
      <c r="S9" s="105"/>
      <c r="T9" s="116"/>
      <c r="U9" s="105"/>
      <c r="V9" s="116"/>
      <c r="W9" s="105"/>
      <c r="X9" s="99"/>
    </row>
    <row r="10" spans="1:24" ht="16.5" customHeight="1">
      <c r="A10" s="97"/>
      <c r="B10" s="99" t="s">
        <v>26</v>
      </c>
      <c r="C10" s="99"/>
      <c r="D10" s="116"/>
      <c r="E10" s="99"/>
      <c r="F10" s="99" t="s">
        <v>24</v>
      </c>
      <c r="G10" s="99"/>
      <c r="H10" s="103" t="s">
        <v>239</v>
      </c>
      <c r="I10" s="105"/>
      <c r="J10" s="99" t="s">
        <v>27</v>
      </c>
      <c r="K10" s="99"/>
      <c r="L10" s="99" t="s">
        <v>158</v>
      </c>
      <c r="M10" s="99"/>
      <c r="N10" s="99" t="s">
        <v>227</v>
      </c>
      <c r="O10" s="105"/>
      <c r="P10" s="99" t="s">
        <v>238</v>
      </c>
      <c r="Q10" s="105"/>
      <c r="R10" s="99"/>
      <c r="S10" s="105"/>
      <c r="T10" s="99"/>
      <c r="U10" s="105"/>
      <c r="V10" s="99"/>
      <c r="W10" s="105"/>
      <c r="X10" s="99"/>
    </row>
    <row r="11" spans="1:24" ht="16.5" customHeight="1">
      <c r="A11" s="97"/>
      <c r="B11" s="105" t="s">
        <v>29</v>
      </c>
      <c r="C11" s="99"/>
      <c r="D11" s="99" t="s">
        <v>72</v>
      </c>
      <c r="E11" s="105"/>
      <c r="F11" s="99" t="s">
        <v>30</v>
      </c>
      <c r="G11" s="99"/>
      <c r="H11" s="99" t="s">
        <v>177</v>
      </c>
      <c r="I11" s="99"/>
      <c r="J11" s="99" t="s">
        <v>31</v>
      </c>
      <c r="K11" s="99"/>
      <c r="L11" s="99" t="s">
        <v>159</v>
      </c>
      <c r="M11" s="99"/>
      <c r="N11" s="99" t="s">
        <v>161</v>
      </c>
      <c r="O11" s="99"/>
      <c r="P11" s="106" t="s">
        <v>128</v>
      </c>
      <c r="Q11" s="99"/>
      <c r="R11" s="99" t="s">
        <v>36</v>
      </c>
      <c r="S11" s="99"/>
      <c r="T11" s="105" t="s">
        <v>75</v>
      </c>
      <c r="U11" s="99"/>
      <c r="V11" s="99" t="s">
        <v>28</v>
      </c>
      <c r="W11" s="99"/>
      <c r="X11" s="99"/>
    </row>
    <row r="12" spans="1:24" ht="16.5" customHeight="1">
      <c r="A12" s="97"/>
      <c r="B12" s="108" t="s">
        <v>33</v>
      </c>
      <c r="C12" s="99"/>
      <c r="D12" s="99" t="s">
        <v>73</v>
      </c>
      <c r="E12" s="99"/>
      <c r="F12" s="108" t="s">
        <v>38</v>
      </c>
      <c r="G12" s="108"/>
      <c r="H12" s="108" t="s">
        <v>168</v>
      </c>
      <c r="I12" s="99"/>
      <c r="J12" s="108" t="s">
        <v>35</v>
      </c>
      <c r="K12" s="108"/>
      <c r="L12" s="108" t="s">
        <v>160</v>
      </c>
      <c r="M12" s="108"/>
      <c r="N12" s="108" t="s">
        <v>162</v>
      </c>
      <c r="O12" s="99"/>
      <c r="P12" s="108" t="s">
        <v>140</v>
      </c>
      <c r="Q12" s="99"/>
      <c r="R12" s="99" t="s">
        <v>93</v>
      </c>
      <c r="S12" s="99"/>
      <c r="T12" s="108" t="s">
        <v>76</v>
      </c>
      <c r="U12" s="99"/>
      <c r="V12" s="105" t="s">
        <v>37</v>
      </c>
      <c r="W12" s="99"/>
      <c r="X12" s="99" t="s">
        <v>36</v>
      </c>
    </row>
    <row r="13" spans="1:24" ht="16.5" customHeight="1">
      <c r="A13" s="97"/>
      <c r="B13" s="109" t="str">
        <f>'CE (Conso)6'!B14</f>
        <v>Thousand Baht</v>
      </c>
      <c r="C13" s="99"/>
      <c r="D13" s="109" t="str">
        <f>B13</f>
        <v>Thousand Baht</v>
      </c>
      <c r="E13" s="105"/>
      <c r="F13" s="109" t="str">
        <f>B13</f>
        <v>Thousand Baht</v>
      </c>
      <c r="G13" s="108"/>
      <c r="H13" s="109" t="str">
        <f>F13</f>
        <v>Thousand Baht</v>
      </c>
      <c r="I13" s="105"/>
      <c r="J13" s="109" t="str">
        <f>B13</f>
        <v>Thousand Baht</v>
      </c>
      <c r="K13" s="108"/>
      <c r="L13" s="109" t="str">
        <f>D13</f>
        <v>Thousand Baht</v>
      </c>
      <c r="M13" s="108"/>
      <c r="N13" s="109" t="str">
        <f>J13</f>
        <v>Thousand Baht</v>
      </c>
      <c r="O13" s="105"/>
      <c r="P13" s="109" t="str">
        <f>B13</f>
        <v>Thousand Baht</v>
      </c>
      <c r="Q13" s="105"/>
      <c r="R13" s="109" t="str">
        <f>B13</f>
        <v>Thousand Baht</v>
      </c>
      <c r="S13" s="105"/>
      <c r="T13" s="109" t="str">
        <f>B13</f>
        <v>Thousand Baht</v>
      </c>
      <c r="U13" s="105"/>
      <c r="V13" s="109" t="str">
        <f>B13</f>
        <v>Thousand Baht</v>
      </c>
      <c r="W13" s="105"/>
      <c r="X13" s="109" t="str">
        <f>B13</f>
        <v>Thousand Baht</v>
      </c>
    </row>
    <row r="14" spans="1:24" ht="16.5" customHeight="1">
      <c r="A14" s="97"/>
      <c r="B14" s="108"/>
      <c r="C14" s="99"/>
      <c r="D14" s="108"/>
      <c r="E14" s="105"/>
      <c r="F14" s="108"/>
      <c r="G14" s="108"/>
      <c r="H14" s="108"/>
      <c r="I14" s="105"/>
      <c r="J14" s="108"/>
      <c r="K14" s="108"/>
      <c r="L14" s="108"/>
      <c r="M14" s="108"/>
      <c r="N14" s="108"/>
      <c r="O14" s="105"/>
      <c r="P14" s="108"/>
      <c r="Q14" s="105"/>
      <c r="R14" s="108"/>
      <c r="S14" s="105"/>
      <c r="T14" s="108"/>
      <c r="U14" s="105"/>
      <c r="V14" s="108"/>
      <c r="W14" s="105"/>
      <c r="X14" s="108"/>
    </row>
    <row r="15" spans="1:24" ht="16.5" customHeight="1">
      <c r="A15" s="110" t="s">
        <v>200</v>
      </c>
      <c r="B15" s="104">
        <v>12387366</v>
      </c>
      <c r="D15" s="104">
        <v>5712665</v>
      </c>
      <c r="F15" s="104">
        <v>2048158</v>
      </c>
      <c r="G15" s="104"/>
      <c r="H15" s="104">
        <v>-228892</v>
      </c>
      <c r="I15" s="104"/>
      <c r="J15" s="104">
        <v>-352419</v>
      </c>
      <c r="K15" s="104"/>
      <c r="L15" s="104">
        <v>35095</v>
      </c>
      <c r="M15" s="104"/>
      <c r="N15" s="104">
        <v>-116488</v>
      </c>
      <c r="P15" s="104">
        <v>-270072</v>
      </c>
      <c r="R15" s="104">
        <f>SUM(F15:P15)</f>
        <v>1115382</v>
      </c>
      <c r="T15" s="104">
        <v>397800</v>
      </c>
      <c r="V15" s="104">
        <v>5675063</v>
      </c>
      <c r="X15" s="104">
        <f>B15+D15+R15+T15+V15</f>
        <v>25288276</v>
      </c>
    </row>
    <row r="16" spans="1:24" ht="16.5" customHeight="1">
      <c r="A16" s="96" t="s">
        <v>131</v>
      </c>
      <c r="B16" s="108"/>
      <c r="C16" s="99"/>
      <c r="D16" s="108"/>
      <c r="E16" s="105"/>
      <c r="F16" s="108"/>
      <c r="G16" s="108"/>
      <c r="H16" s="108"/>
      <c r="I16" s="105"/>
      <c r="J16" s="108"/>
      <c r="K16" s="108"/>
      <c r="L16" s="108"/>
      <c r="M16" s="108"/>
      <c r="N16" s="108"/>
      <c r="O16" s="105"/>
      <c r="P16" s="108"/>
      <c r="Q16" s="105"/>
      <c r="R16" s="108"/>
      <c r="S16" s="105"/>
      <c r="T16" s="108"/>
      <c r="U16" s="105"/>
      <c r="V16" s="108"/>
      <c r="W16" s="105"/>
      <c r="X16" s="108"/>
    </row>
    <row r="17" spans="1:24" ht="16.5" customHeight="1">
      <c r="A17" s="112" t="s">
        <v>132</v>
      </c>
      <c r="B17" s="108">
        <v>0</v>
      </c>
      <c r="C17" s="99"/>
      <c r="D17" s="111">
        <v>0</v>
      </c>
      <c r="F17" s="111">
        <f>'PL4-5'!H81</f>
        <v>-4737</v>
      </c>
      <c r="G17" s="111"/>
      <c r="H17" s="111">
        <f>'PL4-5'!H83</f>
        <v>0</v>
      </c>
      <c r="J17" s="111">
        <f>'PL4-5'!H69</f>
        <v>92773</v>
      </c>
      <c r="K17" s="111"/>
      <c r="L17" s="111">
        <f>'PL4-5'!H71</f>
        <v>-14201</v>
      </c>
      <c r="M17" s="111"/>
      <c r="N17" s="111">
        <f>'PL4-5'!H72</f>
        <v>30573</v>
      </c>
      <c r="P17" s="111">
        <f>'PL4-5'!H74+'PL4-5'!H85</f>
        <v>-23721</v>
      </c>
      <c r="R17" s="111">
        <f>SUM(F17:P17)</f>
        <v>80687</v>
      </c>
      <c r="T17" s="111">
        <v>0</v>
      </c>
      <c r="V17" s="111">
        <f>'PL4-5'!H96</f>
        <v>-119342</v>
      </c>
      <c r="X17" s="111">
        <f t="shared" ref="X17:X18" si="0">B17+D17+R17+T17+V17</f>
        <v>-38655</v>
      </c>
    </row>
    <row r="18" spans="1:24" ht="16.5" customHeight="1">
      <c r="A18" s="112" t="s">
        <v>79</v>
      </c>
      <c r="B18" s="109">
        <v>0</v>
      </c>
      <c r="C18" s="99"/>
      <c r="D18" s="95">
        <v>0</v>
      </c>
      <c r="F18" s="95">
        <v>0</v>
      </c>
      <c r="G18" s="111"/>
      <c r="H18" s="95">
        <v>0</v>
      </c>
      <c r="J18" s="95">
        <v>0</v>
      </c>
      <c r="K18" s="111"/>
      <c r="L18" s="95">
        <v>0</v>
      </c>
      <c r="M18" s="111"/>
      <c r="N18" s="95">
        <v>0</v>
      </c>
      <c r="P18" s="95">
        <v>0</v>
      </c>
      <c r="R18" s="95">
        <f>SUM(F18:P18)</f>
        <v>0</v>
      </c>
      <c r="T18" s="95">
        <v>0</v>
      </c>
      <c r="V18" s="95">
        <v>3789</v>
      </c>
      <c r="X18" s="95">
        <f t="shared" si="0"/>
        <v>3789</v>
      </c>
    </row>
    <row r="19" spans="1:24" ht="16.5" customHeight="1">
      <c r="A19" s="110"/>
      <c r="B19" s="108"/>
      <c r="C19" s="99"/>
      <c r="D19" s="108"/>
      <c r="E19" s="105"/>
      <c r="F19" s="108"/>
      <c r="G19" s="108"/>
      <c r="H19" s="108"/>
      <c r="I19" s="105"/>
      <c r="J19" s="108"/>
      <c r="K19" s="108"/>
      <c r="L19" s="108"/>
      <c r="M19" s="108"/>
      <c r="N19" s="108"/>
      <c r="O19" s="105"/>
      <c r="P19" s="108"/>
      <c r="Q19" s="105"/>
      <c r="R19" s="108"/>
      <c r="S19" s="105"/>
      <c r="T19" s="108"/>
      <c r="U19" s="105"/>
      <c r="V19" s="108"/>
      <c r="W19" s="105"/>
      <c r="X19" s="108"/>
    </row>
    <row r="20" spans="1:24" ht="16.5" customHeight="1" thickBot="1">
      <c r="A20" s="110" t="s">
        <v>201</v>
      </c>
      <c r="B20" s="113">
        <f>SUM(B15:B18)</f>
        <v>12387366</v>
      </c>
      <c r="C20" s="104"/>
      <c r="D20" s="113">
        <f>SUM(D15:D18)</f>
        <v>5712665</v>
      </c>
      <c r="F20" s="113">
        <f>SUM(F15:F17)</f>
        <v>2043421</v>
      </c>
      <c r="G20" s="111"/>
      <c r="H20" s="113">
        <f>SUM(H15:H18)</f>
        <v>-228892</v>
      </c>
      <c r="J20" s="113">
        <f>SUM(J15:J18)</f>
        <v>-259646</v>
      </c>
      <c r="K20" s="111"/>
      <c r="L20" s="113">
        <f>SUM(L15:L18)</f>
        <v>20894</v>
      </c>
      <c r="M20" s="111"/>
      <c r="N20" s="113">
        <f>SUM(N15:N18)</f>
        <v>-85915</v>
      </c>
      <c r="P20" s="113">
        <f>SUM(P15:P18)</f>
        <v>-293793</v>
      </c>
      <c r="R20" s="113">
        <f>SUM(R15:R18)</f>
        <v>1196069</v>
      </c>
      <c r="T20" s="113">
        <f>SUM(T15:T18)</f>
        <v>397800</v>
      </c>
      <c r="V20" s="113">
        <f>SUM(V15:V18)</f>
        <v>5559510</v>
      </c>
      <c r="X20" s="113">
        <f>SUM(X15:X18)</f>
        <v>25253410</v>
      </c>
    </row>
    <row r="21" spans="1:24" ht="16.5" customHeight="1" thickTop="1">
      <c r="A21" s="97"/>
      <c r="B21" s="111"/>
      <c r="C21" s="104"/>
      <c r="D21" s="111"/>
      <c r="F21" s="111"/>
      <c r="G21" s="111"/>
      <c r="H21" s="111"/>
      <c r="J21" s="111"/>
      <c r="K21" s="111"/>
      <c r="L21" s="111"/>
      <c r="M21" s="111"/>
      <c r="N21" s="111"/>
      <c r="P21" s="111"/>
      <c r="R21" s="111"/>
      <c r="T21" s="111"/>
      <c r="V21" s="111"/>
      <c r="X21" s="111"/>
    </row>
    <row r="22" spans="1:24" ht="16.5" customHeight="1">
      <c r="A22" s="97"/>
      <c r="B22" s="108"/>
      <c r="C22" s="99"/>
      <c r="D22" s="108"/>
      <c r="E22" s="105"/>
      <c r="F22" s="108"/>
      <c r="G22" s="108"/>
      <c r="H22" s="108"/>
      <c r="I22" s="105"/>
      <c r="J22" s="108"/>
      <c r="K22" s="108"/>
      <c r="L22" s="108"/>
      <c r="M22" s="108"/>
      <c r="N22" s="108"/>
      <c r="O22" s="105"/>
      <c r="P22" s="108"/>
      <c r="Q22" s="105"/>
      <c r="R22" s="108"/>
      <c r="S22" s="105"/>
      <c r="T22" s="108"/>
      <c r="U22" s="105"/>
      <c r="V22" s="108"/>
      <c r="W22" s="105"/>
      <c r="X22" s="108"/>
    </row>
    <row r="23" spans="1:24" ht="16.5" customHeight="1">
      <c r="A23" s="110" t="s">
        <v>185</v>
      </c>
      <c r="B23" s="114">
        <v>12387366</v>
      </c>
      <c r="C23" s="114"/>
      <c r="D23" s="114">
        <v>5712665</v>
      </c>
      <c r="E23" s="104"/>
      <c r="F23" s="114">
        <v>969953</v>
      </c>
      <c r="G23" s="114"/>
      <c r="H23" s="114">
        <v>-210798</v>
      </c>
      <c r="I23" s="114"/>
      <c r="J23" s="114">
        <v>291737</v>
      </c>
      <c r="K23" s="114"/>
      <c r="L23" s="114">
        <v>36302</v>
      </c>
      <c r="M23" s="114"/>
      <c r="N23" s="114">
        <v>-174934</v>
      </c>
      <c r="O23" s="114"/>
      <c r="P23" s="114">
        <v>-175192</v>
      </c>
      <c r="Q23" s="104"/>
      <c r="R23" s="104">
        <f>SUM(F23:P23)</f>
        <v>737068</v>
      </c>
      <c r="S23" s="104"/>
      <c r="T23" s="114">
        <v>365950</v>
      </c>
      <c r="U23" s="114"/>
      <c r="V23" s="114">
        <v>7113574</v>
      </c>
      <c r="W23" s="104"/>
      <c r="X23" s="104">
        <f>B23+D23+R23+T23+V23</f>
        <v>26316623</v>
      </c>
    </row>
    <row r="24" spans="1:24" ht="16.5" customHeight="1">
      <c r="A24" s="96" t="s">
        <v>131</v>
      </c>
      <c r="B24" s="114"/>
      <c r="C24" s="114"/>
      <c r="D24" s="114"/>
      <c r="E24" s="104"/>
      <c r="F24" s="114"/>
      <c r="G24" s="114"/>
      <c r="H24" s="114"/>
      <c r="I24" s="104"/>
      <c r="J24" s="114"/>
      <c r="K24" s="114"/>
      <c r="L24" s="114"/>
      <c r="M24" s="114"/>
      <c r="N24" s="114"/>
      <c r="O24" s="104"/>
      <c r="P24" s="114"/>
      <c r="Q24" s="104"/>
      <c r="R24" s="114"/>
      <c r="S24" s="104"/>
      <c r="T24" s="114"/>
      <c r="U24" s="104"/>
      <c r="V24" s="114"/>
      <c r="W24" s="104"/>
      <c r="X24" s="114"/>
    </row>
    <row r="25" spans="1:24" ht="16.5" customHeight="1">
      <c r="A25" s="112" t="s">
        <v>132</v>
      </c>
      <c r="B25" s="114">
        <v>0</v>
      </c>
      <c r="C25" s="114"/>
      <c r="D25" s="114">
        <v>0</v>
      </c>
      <c r="E25" s="104"/>
      <c r="F25" s="114">
        <f>'PL4-5'!J81</f>
        <v>-3904</v>
      </c>
      <c r="G25" s="114"/>
      <c r="H25" s="114">
        <f>'PL4-5'!J83</f>
        <v>0</v>
      </c>
      <c r="I25" s="104"/>
      <c r="J25" s="114">
        <f>'PL4-5'!J69</f>
        <v>118142</v>
      </c>
      <c r="K25" s="114"/>
      <c r="L25" s="114">
        <f>'PL4-5'!J71</f>
        <v>-4750</v>
      </c>
      <c r="M25" s="114"/>
      <c r="N25" s="114">
        <f>'PL4-5'!J72</f>
        <v>-2530</v>
      </c>
      <c r="O25" s="104"/>
      <c r="P25" s="114">
        <f>'PL4-5'!J74+'PL4-5'!J85</f>
        <v>-22341</v>
      </c>
      <c r="Q25" s="104"/>
      <c r="R25" s="114">
        <f>SUM(F25:P25)</f>
        <v>84617</v>
      </c>
      <c r="S25" s="104"/>
      <c r="T25" s="114">
        <v>0</v>
      </c>
      <c r="U25" s="104"/>
      <c r="V25" s="114">
        <f>'PL4-5'!J96</f>
        <v>170849</v>
      </c>
      <c r="W25" s="104"/>
      <c r="X25" s="114">
        <f>B25+D25+R25+T25+V25</f>
        <v>255466</v>
      </c>
    </row>
    <row r="26" spans="1:24" ht="16.5" customHeight="1">
      <c r="A26" s="112" t="s">
        <v>79</v>
      </c>
      <c r="B26" s="124">
        <v>0</v>
      </c>
      <c r="C26" s="114"/>
      <c r="D26" s="124">
        <v>0</v>
      </c>
      <c r="E26" s="104"/>
      <c r="F26" s="124">
        <v>0</v>
      </c>
      <c r="G26" s="114"/>
      <c r="H26" s="124" t="s">
        <v>74</v>
      </c>
      <c r="I26" s="104"/>
      <c r="J26" s="124">
        <v>0</v>
      </c>
      <c r="K26" s="114"/>
      <c r="L26" s="124" t="s">
        <v>74</v>
      </c>
      <c r="M26" s="114"/>
      <c r="N26" s="124" t="s">
        <v>74</v>
      </c>
      <c r="O26" s="104"/>
      <c r="P26" s="124">
        <v>0</v>
      </c>
      <c r="Q26" s="104"/>
      <c r="R26" s="124">
        <f>SUM(F26:P26)</f>
        <v>0</v>
      </c>
      <c r="S26" s="104"/>
      <c r="T26" s="124">
        <v>0</v>
      </c>
      <c r="U26" s="104"/>
      <c r="V26" s="124">
        <f>-(F25+781)</f>
        <v>3123</v>
      </c>
      <c r="W26" s="104"/>
      <c r="X26" s="124">
        <f>B26+D26+R26+T26+V26</f>
        <v>3123</v>
      </c>
    </row>
    <row r="27" spans="1:24" ht="16.5" customHeight="1">
      <c r="A27" s="110"/>
      <c r="B27" s="114"/>
      <c r="C27" s="114"/>
      <c r="D27" s="114"/>
      <c r="E27" s="104"/>
      <c r="F27" s="114"/>
      <c r="G27" s="114"/>
      <c r="H27" s="114"/>
      <c r="I27" s="104"/>
      <c r="J27" s="114"/>
      <c r="K27" s="114"/>
      <c r="L27" s="114"/>
      <c r="M27" s="114"/>
      <c r="N27" s="114"/>
      <c r="O27" s="104"/>
      <c r="P27" s="114"/>
      <c r="Q27" s="104"/>
      <c r="R27" s="114"/>
      <c r="S27" s="104"/>
      <c r="T27" s="114"/>
      <c r="U27" s="104"/>
      <c r="V27" s="114"/>
      <c r="W27" s="104"/>
      <c r="X27" s="114"/>
    </row>
    <row r="28" spans="1:24" ht="16.5" customHeight="1" thickBot="1">
      <c r="A28" s="110" t="s">
        <v>186</v>
      </c>
      <c r="B28" s="115">
        <f>SUM(B23:B26)</f>
        <v>12387366</v>
      </c>
      <c r="C28" s="114"/>
      <c r="D28" s="115">
        <f>SUM(D23:D26)</f>
        <v>5712665</v>
      </c>
      <c r="E28" s="104"/>
      <c r="F28" s="115">
        <f>SUM(F23:F25)</f>
        <v>966049</v>
      </c>
      <c r="G28" s="114"/>
      <c r="H28" s="115">
        <f>SUM(H23:H26)</f>
        <v>-210798</v>
      </c>
      <c r="I28" s="104"/>
      <c r="J28" s="115">
        <f>SUM(J23:J26)</f>
        <v>409879</v>
      </c>
      <c r="K28" s="114"/>
      <c r="L28" s="115">
        <f>SUM(L23:L26)</f>
        <v>31552</v>
      </c>
      <c r="M28" s="114"/>
      <c r="N28" s="115">
        <f>SUM(N23:N26)</f>
        <v>-177464</v>
      </c>
      <c r="O28" s="104"/>
      <c r="P28" s="115">
        <f>SUM(P23:P26)</f>
        <v>-197533</v>
      </c>
      <c r="Q28" s="104"/>
      <c r="R28" s="115">
        <f>SUM(R23:R26)</f>
        <v>821685</v>
      </c>
      <c r="S28" s="104"/>
      <c r="T28" s="115">
        <f>SUM(T23:T26)</f>
        <v>365950</v>
      </c>
      <c r="U28" s="104"/>
      <c r="V28" s="115">
        <f>SUM(V23:V26)</f>
        <v>7287546</v>
      </c>
      <c r="W28" s="104"/>
      <c r="X28" s="115">
        <f>SUM(X23:X26)</f>
        <v>26575212</v>
      </c>
    </row>
    <row r="29" spans="1:24" ht="16.5" customHeight="1" thickTop="1">
      <c r="A29" s="110"/>
      <c r="B29" s="114"/>
      <c r="C29" s="114"/>
      <c r="D29" s="114"/>
      <c r="E29" s="104"/>
      <c r="F29" s="114"/>
      <c r="G29" s="114"/>
      <c r="H29" s="114"/>
      <c r="I29" s="104"/>
      <c r="J29" s="114"/>
      <c r="K29" s="114"/>
      <c r="L29" s="114"/>
      <c r="M29" s="114"/>
      <c r="N29" s="114"/>
      <c r="O29" s="104"/>
      <c r="P29" s="114"/>
      <c r="Q29" s="104"/>
      <c r="R29" s="114"/>
      <c r="S29" s="104"/>
      <c r="T29" s="114"/>
      <c r="U29" s="104"/>
      <c r="V29" s="114"/>
      <c r="W29" s="104"/>
      <c r="X29" s="114"/>
    </row>
    <row r="30" spans="1:24" ht="16.5" customHeight="1">
      <c r="A30" s="110"/>
      <c r="B30" s="114"/>
      <c r="C30" s="114"/>
      <c r="D30" s="114"/>
      <c r="E30" s="104"/>
      <c r="F30" s="114"/>
      <c r="G30" s="114"/>
      <c r="H30" s="114"/>
      <c r="I30" s="104"/>
      <c r="J30" s="114"/>
      <c r="K30" s="114"/>
      <c r="L30" s="114"/>
      <c r="M30" s="114"/>
      <c r="N30" s="114"/>
      <c r="O30" s="104"/>
      <c r="P30" s="114"/>
      <c r="Q30" s="104"/>
      <c r="R30" s="114"/>
      <c r="S30" s="104"/>
      <c r="T30" s="114"/>
      <c r="U30" s="104"/>
      <c r="V30" s="114"/>
      <c r="W30" s="104"/>
      <c r="X30" s="114"/>
    </row>
    <row r="31" spans="1:24" ht="16.5" customHeight="1">
      <c r="A31" s="110"/>
      <c r="B31" s="114"/>
      <c r="C31" s="114"/>
      <c r="D31" s="114"/>
      <c r="E31" s="104"/>
      <c r="F31" s="114"/>
      <c r="G31" s="114"/>
      <c r="H31" s="114"/>
      <c r="I31" s="104"/>
      <c r="J31" s="114"/>
      <c r="K31" s="114"/>
      <c r="L31" s="114"/>
      <c r="M31" s="114"/>
      <c r="N31" s="114"/>
      <c r="O31" s="104"/>
      <c r="P31" s="114"/>
      <c r="Q31" s="104"/>
      <c r="R31" s="114"/>
      <c r="S31" s="104"/>
      <c r="T31" s="114"/>
      <c r="U31" s="104"/>
      <c r="V31" s="114"/>
      <c r="W31" s="104"/>
      <c r="X31" s="114"/>
    </row>
    <row r="32" spans="1:24" ht="16.5" customHeight="1">
      <c r="A32" s="110"/>
      <c r="B32" s="114"/>
      <c r="C32" s="114"/>
      <c r="D32" s="114"/>
      <c r="E32" s="104"/>
      <c r="F32" s="114"/>
      <c r="G32" s="114"/>
      <c r="H32" s="114"/>
      <c r="I32" s="104"/>
      <c r="J32" s="114"/>
      <c r="K32" s="114"/>
      <c r="L32" s="114"/>
      <c r="M32" s="114"/>
      <c r="N32" s="114"/>
      <c r="O32" s="104"/>
      <c r="P32" s="114"/>
      <c r="Q32" s="104"/>
      <c r="R32" s="114"/>
      <c r="S32" s="104"/>
      <c r="T32" s="114"/>
      <c r="U32" s="104"/>
      <c r="V32" s="114"/>
      <c r="W32" s="104"/>
      <c r="X32" s="114"/>
    </row>
    <row r="33" spans="1:24" ht="16.5" customHeight="1">
      <c r="A33" s="110"/>
      <c r="B33" s="114"/>
      <c r="C33" s="114"/>
      <c r="D33" s="114"/>
      <c r="E33" s="104"/>
      <c r="F33" s="114"/>
      <c r="G33" s="114"/>
      <c r="H33" s="114"/>
      <c r="I33" s="104"/>
      <c r="J33" s="114"/>
      <c r="K33" s="114"/>
      <c r="L33" s="114"/>
      <c r="M33" s="114"/>
      <c r="N33" s="114"/>
      <c r="O33" s="104"/>
      <c r="P33" s="114"/>
      <c r="Q33" s="104"/>
      <c r="R33" s="114"/>
      <c r="S33" s="104"/>
      <c r="T33" s="114"/>
      <c r="U33" s="104"/>
      <c r="V33" s="114"/>
      <c r="W33" s="104"/>
      <c r="X33" s="114"/>
    </row>
    <row r="34" spans="1:24" ht="16.5" customHeight="1">
      <c r="A34" s="110"/>
      <c r="B34" s="114"/>
      <c r="C34" s="114"/>
      <c r="D34" s="114"/>
      <c r="E34" s="104"/>
      <c r="F34" s="114"/>
      <c r="G34" s="114"/>
      <c r="H34" s="114"/>
      <c r="I34" s="104"/>
      <c r="J34" s="114"/>
      <c r="K34" s="114"/>
      <c r="L34" s="114"/>
      <c r="M34" s="114"/>
      <c r="N34" s="114"/>
      <c r="O34" s="104"/>
      <c r="P34" s="114"/>
      <c r="Q34" s="104"/>
      <c r="R34" s="114"/>
      <c r="S34" s="104"/>
      <c r="T34" s="114"/>
      <c r="U34" s="104"/>
      <c r="V34" s="114"/>
      <c r="W34" s="104"/>
      <c r="X34" s="114"/>
    </row>
    <row r="35" spans="1:24" ht="16.5" customHeight="1">
      <c r="A35" s="110"/>
      <c r="B35" s="114"/>
      <c r="C35" s="114"/>
      <c r="D35" s="114"/>
      <c r="E35" s="104"/>
      <c r="F35" s="114"/>
      <c r="G35" s="114"/>
      <c r="H35" s="114"/>
      <c r="I35" s="104"/>
      <c r="J35" s="114"/>
      <c r="K35" s="114"/>
      <c r="L35" s="114"/>
      <c r="M35" s="114"/>
      <c r="N35" s="114"/>
      <c r="O35" s="104"/>
      <c r="P35" s="114"/>
      <c r="Q35" s="104"/>
      <c r="R35" s="114"/>
      <c r="S35" s="104"/>
      <c r="T35" s="114"/>
      <c r="U35" s="104"/>
      <c r="V35" s="114"/>
      <c r="W35" s="104"/>
      <c r="X35" s="114"/>
    </row>
    <row r="36" spans="1:24" ht="16.5" customHeight="1">
      <c r="A36" s="110"/>
      <c r="B36" s="114"/>
      <c r="C36" s="114"/>
      <c r="D36" s="114"/>
      <c r="E36" s="104"/>
      <c r="F36" s="114"/>
      <c r="G36" s="114"/>
      <c r="H36" s="114"/>
      <c r="I36" s="104"/>
      <c r="J36" s="114"/>
      <c r="K36" s="114"/>
      <c r="L36" s="114"/>
      <c r="M36" s="114"/>
      <c r="N36" s="114"/>
      <c r="O36" s="104"/>
      <c r="P36" s="114"/>
      <c r="Q36" s="104"/>
      <c r="R36" s="114"/>
      <c r="S36" s="104"/>
      <c r="T36" s="114"/>
      <c r="U36" s="104"/>
      <c r="V36" s="114"/>
      <c r="W36" s="104"/>
      <c r="X36" s="114"/>
    </row>
    <row r="37" spans="1:24" ht="16.5" customHeight="1">
      <c r="A37" s="110"/>
      <c r="B37" s="114"/>
      <c r="C37" s="114"/>
      <c r="D37" s="114"/>
      <c r="E37" s="104"/>
      <c r="F37" s="114"/>
      <c r="G37" s="114"/>
      <c r="H37" s="114"/>
      <c r="I37" s="104"/>
      <c r="J37" s="114"/>
      <c r="K37" s="114"/>
      <c r="L37" s="114"/>
      <c r="M37" s="114"/>
      <c r="N37" s="114"/>
      <c r="O37" s="104"/>
      <c r="P37" s="114"/>
      <c r="Q37" s="104"/>
      <c r="R37" s="114"/>
      <c r="S37" s="104"/>
      <c r="T37" s="114"/>
      <c r="U37" s="104"/>
      <c r="V37" s="114"/>
      <c r="W37" s="104"/>
      <c r="X37" s="114"/>
    </row>
    <row r="38" spans="1:24" ht="16.5" customHeight="1">
      <c r="A38" s="110"/>
      <c r="B38" s="114"/>
      <c r="C38" s="114"/>
      <c r="D38" s="114"/>
      <c r="E38" s="104"/>
      <c r="F38" s="114"/>
      <c r="G38" s="114"/>
      <c r="H38" s="114"/>
      <c r="I38" s="104"/>
      <c r="J38" s="114"/>
      <c r="K38" s="114"/>
      <c r="L38" s="114"/>
      <c r="M38" s="114"/>
      <c r="N38" s="114"/>
      <c r="O38" s="104"/>
      <c r="P38" s="114"/>
      <c r="Q38" s="104"/>
      <c r="R38" s="114"/>
      <c r="S38" s="104"/>
      <c r="T38" s="114"/>
      <c r="U38" s="104"/>
      <c r="V38" s="114"/>
      <c r="W38" s="104"/>
      <c r="X38" s="114"/>
    </row>
    <row r="39" spans="1:24" ht="16.5" customHeight="1">
      <c r="A39" s="110"/>
      <c r="B39" s="114"/>
      <c r="C39" s="114"/>
      <c r="D39" s="114"/>
      <c r="E39" s="104"/>
      <c r="F39" s="114"/>
      <c r="G39" s="114"/>
      <c r="H39" s="114"/>
      <c r="I39" s="104"/>
      <c r="J39" s="114"/>
      <c r="K39" s="114"/>
      <c r="L39" s="114"/>
      <c r="M39" s="114"/>
      <c r="N39" s="114"/>
      <c r="O39" s="104"/>
      <c r="P39" s="114"/>
      <c r="Q39" s="104"/>
      <c r="R39" s="114"/>
      <c r="S39" s="104"/>
      <c r="T39" s="114"/>
      <c r="U39" s="104"/>
      <c r="V39" s="114"/>
      <c r="W39" s="104"/>
      <c r="X39" s="114"/>
    </row>
    <row r="40" spans="1:24" ht="16.5" customHeight="1">
      <c r="A40" s="110"/>
      <c r="B40" s="114"/>
      <c r="C40" s="114"/>
      <c r="D40" s="114"/>
      <c r="E40" s="104"/>
      <c r="F40" s="114"/>
      <c r="G40" s="114"/>
      <c r="H40" s="114"/>
      <c r="I40" s="104"/>
      <c r="J40" s="114"/>
      <c r="K40" s="114"/>
      <c r="L40" s="114"/>
      <c r="M40" s="114"/>
      <c r="N40" s="114"/>
      <c r="O40" s="104"/>
      <c r="P40" s="114"/>
      <c r="Q40" s="104"/>
      <c r="R40" s="114"/>
      <c r="S40" s="104"/>
      <c r="T40" s="114"/>
      <c r="U40" s="104"/>
      <c r="V40" s="114"/>
      <c r="W40" s="104"/>
      <c r="X40" s="114"/>
    </row>
    <row r="41" spans="1:24" ht="16.5" customHeight="1">
      <c r="A41" s="110"/>
      <c r="B41" s="114"/>
      <c r="C41" s="114"/>
      <c r="D41" s="114"/>
      <c r="E41" s="104"/>
      <c r="F41" s="114"/>
      <c r="G41" s="114"/>
      <c r="H41" s="114"/>
      <c r="I41" s="104"/>
      <c r="J41" s="114"/>
      <c r="K41" s="114"/>
      <c r="L41" s="114"/>
      <c r="M41" s="114"/>
      <c r="N41" s="114"/>
      <c r="O41" s="104"/>
      <c r="P41" s="114"/>
      <c r="Q41" s="104"/>
      <c r="R41" s="114"/>
      <c r="S41" s="104"/>
      <c r="T41" s="114"/>
      <c r="U41" s="104"/>
      <c r="V41" s="114"/>
      <c r="W41" s="104"/>
      <c r="X41" s="114"/>
    </row>
    <row r="42" spans="1:24" ht="16.5" customHeight="1">
      <c r="A42" s="125"/>
      <c r="B42" s="114"/>
      <c r="C42" s="114"/>
      <c r="D42" s="114"/>
      <c r="E42" s="104"/>
      <c r="F42" s="114"/>
      <c r="G42" s="114"/>
      <c r="H42" s="114"/>
      <c r="I42" s="104"/>
      <c r="J42" s="114"/>
      <c r="K42" s="114"/>
      <c r="L42" s="114"/>
      <c r="M42" s="114"/>
      <c r="N42" s="114"/>
      <c r="O42" s="104"/>
      <c r="P42" s="114"/>
      <c r="Q42" s="104"/>
      <c r="R42" s="114"/>
      <c r="S42" s="104"/>
      <c r="T42" s="114"/>
      <c r="U42" s="104"/>
      <c r="V42" s="114"/>
      <c r="W42" s="104"/>
      <c r="X42" s="114"/>
    </row>
    <row r="43" spans="1:24" ht="16.5" customHeight="1">
      <c r="A43" s="125"/>
      <c r="B43" s="114"/>
      <c r="C43" s="114"/>
      <c r="D43" s="114"/>
      <c r="E43" s="104"/>
      <c r="F43" s="114"/>
      <c r="G43" s="114"/>
      <c r="H43" s="114"/>
      <c r="I43" s="104"/>
      <c r="J43" s="114"/>
      <c r="K43" s="114"/>
      <c r="L43" s="114"/>
      <c r="M43" s="114"/>
      <c r="N43" s="114"/>
      <c r="O43" s="104"/>
      <c r="P43" s="114"/>
      <c r="Q43" s="104"/>
      <c r="R43" s="114"/>
      <c r="S43" s="104"/>
      <c r="T43" s="114"/>
      <c r="U43" s="104"/>
      <c r="V43" s="114"/>
      <c r="W43" s="104"/>
      <c r="X43" s="114"/>
    </row>
    <row r="44" spans="1:24" ht="18" customHeight="1">
      <c r="A44" s="125"/>
      <c r="B44" s="114"/>
      <c r="C44" s="114"/>
      <c r="D44" s="114"/>
      <c r="E44" s="104"/>
      <c r="F44" s="114"/>
      <c r="G44" s="114"/>
      <c r="H44" s="114"/>
      <c r="I44" s="104"/>
      <c r="J44" s="114"/>
      <c r="K44" s="114"/>
      <c r="L44" s="114"/>
      <c r="M44" s="114"/>
      <c r="N44" s="114"/>
      <c r="O44" s="104"/>
      <c r="P44" s="114"/>
      <c r="Q44" s="104"/>
      <c r="R44" s="114"/>
      <c r="S44" s="104"/>
      <c r="T44" s="114"/>
      <c r="U44" s="104"/>
      <c r="V44" s="114"/>
      <c r="W44" s="104"/>
      <c r="X44" s="114"/>
    </row>
    <row r="45" spans="1:24" ht="21.95" customHeight="1">
      <c r="A45" s="117" t="str">
        <f>'BS2-3'!A52:J52</f>
        <v>The notes to interim financial information from pages 10 to 50 are an integral part of this interim financial information.</v>
      </c>
      <c r="B45" s="126"/>
      <c r="C45" s="119"/>
      <c r="D45" s="119"/>
      <c r="E45" s="119"/>
      <c r="F45" s="119"/>
      <c r="G45" s="119"/>
      <c r="H45" s="119"/>
      <c r="I45" s="119"/>
      <c r="J45" s="119"/>
      <c r="K45" s="119"/>
      <c r="L45" s="119"/>
      <c r="M45" s="119"/>
      <c r="N45" s="119"/>
      <c r="O45" s="119"/>
      <c r="P45" s="119"/>
      <c r="Q45" s="119"/>
      <c r="R45" s="119"/>
      <c r="S45" s="119"/>
      <c r="T45" s="119"/>
      <c r="U45" s="119"/>
      <c r="V45" s="119"/>
      <c r="W45" s="119"/>
      <c r="X45" s="119"/>
    </row>
    <row r="46" spans="1:24" ht="16.5" customHeight="1">
      <c r="X46" s="101">
        <v>7</v>
      </c>
    </row>
  </sheetData>
  <mergeCells count="2">
    <mergeCell ref="B6:X6"/>
    <mergeCell ref="F7:R7"/>
  </mergeCells>
  <pageMargins left="0.5" right="0.5" top="0.5" bottom="0.4" header="0.49" footer="0.4"/>
  <pageSetup paperSize="9" scale="70" orientation="landscape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6"/>
  <sheetViews>
    <sheetView topLeftCell="A74" zoomScaleNormal="100" workbookViewId="0">
      <selection activeCell="B92" sqref="B92"/>
    </sheetView>
  </sheetViews>
  <sheetFormatPr defaultColWidth="10.7109375" defaultRowHeight="15" customHeight="1"/>
  <cols>
    <col min="1" max="1" width="46.5703125" style="2" customWidth="1"/>
    <col min="2" max="2" width="12.7109375" style="3" customWidth="1"/>
    <col min="3" max="3" width="0.7109375" style="3" customWidth="1"/>
    <col min="4" max="4" width="12.7109375" style="3" customWidth="1"/>
    <col min="5" max="5" width="0.7109375" style="3" customWidth="1"/>
    <col min="6" max="6" width="12.7109375" style="3" customWidth="1"/>
    <col min="7" max="7" width="0.7109375" style="3" customWidth="1"/>
    <col min="8" max="8" width="12.7109375" style="3" customWidth="1"/>
    <col min="9" max="16384" width="10.7109375" style="2"/>
  </cols>
  <sheetData>
    <row r="1" spans="1:8" ht="15.6" customHeight="1">
      <c r="A1" s="56" t="s">
        <v>97</v>
      </c>
      <c r="B1" s="58"/>
      <c r="C1" s="58"/>
      <c r="D1" s="58"/>
      <c r="E1" s="58"/>
      <c r="F1" s="58"/>
      <c r="G1" s="58"/>
      <c r="H1" s="58"/>
    </row>
    <row r="2" spans="1:8" ht="15.6" customHeight="1">
      <c r="A2" s="12" t="s">
        <v>219</v>
      </c>
      <c r="B2" s="58"/>
      <c r="C2" s="58"/>
      <c r="D2" s="58"/>
      <c r="E2" s="58"/>
      <c r="F2" s="58"/>
      <c r="G2" s="58"/>
      <c r="H2" s="58"/>
    </row>
    <row r="3" spans="1:8" ht="15.6" customHeight="1">
      <c r="A3" s="6" t="str">
        <f>'PL4-5'!A3</f>
        <v>For the three-month period ended 31 March 2017</v>
      </c>
      <c r="B3" s="87"/>
      <c r="C3" s="87"/>
      <c r="D3" s="87"/>
      <c r="E3" s="87"/>
      <c r="F3" s="87"/>
      <c r="G3" s="87"/>
      <c r="H3" s="87"/>
    </row>
    <row r="4" spans="1:8" ht="15.6" customHeight="1">
      <c r="H4" s="2"/>
    </row>
    <row r="5" spans="1:8" ht="15.6" customHeight="1">
      <c r="H5" s="2"/>
    </row>
    <row r="6" spans="1:8" ht="15.6" customHeight="1">
      <c r="B6" s="135" t="s">
        <v>102</v>
      </c>
      <c r="C6" s="135"/>
      <c r="D6" s="135"/>
      <c r="F6" s="135" t="s">
        <v>224</v>
      </c>
      <c r="G6" s="135"/>
      <c r="H6" s="135"/>
    </row>
    <row r="7" spans="1:8" ht="15.6" customHeight="1">
      <c r="B7" s="19" t="s">
        <v>198</v>
      </c>
      <c r="C7" s="11"/>
      <c r="D7" s="19" t="s">
        <v>183</v>
      </c>
      <c r="E7" s="64"/>
      <c r="F7" s="19" t="s">
        <v>198</v>
      </c>
      <c r="G7" s="11"/>
      <c r="H7" s="19" t="s">
        <v>183</v>
      </c>
    </row>
    <row r="8" spans="1:8" ht="15.6" customHeight="1">
      <c r="B8" s="8" t="s">
        <v>133</v>
      </c>
      <c r="C8" s="11"/>
      <c r="D8" s="8" t="s">
        <v>133</v>
      </c>
      <c r="E8" s="64"/>
      <c r="F8" s="8" t="s">
        <v>133</v>
      </c>
      <c r="G8" s="11"/>
      <c r="H8" s="8" t="s">
        <v>133</v>
      </c>
    </row>
    <row r="9" spans="1:8" ht="15.6" customHeight="1">
      <c r="A9" s="5" t="s">
        <v>1</v>
      </c>
      <c r="B9" s="11"/>
      <c r="C9" s="13"/>
      <c r="D9" s="11"/>
      <c r="E9" s="13"/>
      <c r="F9" s="11"/>
      <c r="G9" s="11"/>
      <c r="H9" s="11"/>
    </row>
    <row r="10" spans="1:8" ht="15.6" customHeight="1">
      <c r="A10" s="22" t="s">
        <v>203</v>
      </c>
      <c r="B10" s="3">
        <f>'PL4-5'!D39</f>
        <v>152461</v>
      </c>
      <c r="D10" s="3">
        <f>'PL4-5'!F39</f>
        <v>409190</v>
      </c>
      <c r="E10" s="53"/>
      <c r="F10" s="3">
        <f>'PL4-5'!H39</f>
        <v>-147628</v>
      </c>
      <c r="G10" s="53"/>
      <c r="H10" s="3">
        <f>'PL4-5'!J39</f>
        <v>214777</v>
      </c>
    </row>
    <row r="11" spans="1:8" ht="15.6" customHeight="1">
      <c r="A11" s="127" t="s">
        <v>137</v>
      </c>
      <c r="E11" s="53"/>
      <c r="F11" s="53"/>
      <c r="G11" s="53"/>
      <c r="H11" s="53"/>
    </row>
    <row r="12" spans="1:8" ht="15.6" customHeight="1">
      <c r="A12" s="127" t="s">
        <v>85</v>
      </c>
      <c r="E12" s="53"/>
      <c r="F12" s="53"/>
      <c r="G12" s="53"/>
      <c r="H12" s="53"/>
    </row>
    <row r="13" spans="1:8" ht="15.6" customHeight="1">
      <c r="A13" s="127" t="s">
        <v>2</v>
      </c>
      <c r="B13" s="27">
        <v>101339</v>
      </c>
      <c r="C13" s="27"/>
      <c r="D13" s="27">
        <v>113417</v>
      </c>
      <c r="E13" s="27"/>
      <c r="F13" s="27">
        <v>94995</v>
      </c>
      <c r="G13" s="27"/>
      <c r="H13" s="27">
        <v>107265</v>
      </c>
    </row>
    <row r="14" spans="1:8" ht="15.6" customHeight="1">
      <c r="A14" s="127" t="s">
        <v>3</v>
      </c>
      <c r="B14" s="27">
        <v>1230122</v>
      </c>
      <c r="C14" s="27"/>
      <c r="D14" s="27">
        <v>1150096</v>
      </c>
      <c r="E14" s="27"/>
      <c r="F14" s="27">
        <v>1099440</v>
      </c>
      <c r="G14" s="27"/>
      <c r="H14" s="27">
        <v>1037600</v>
      </c>
    </row>
    <row r="15" spans="1:8" ht="15.6" customHeight="1">
      <c r="A15" s="127" t="s">
        <v>95</v>
      </c>
      <c r="B15" s="27">
        <v>4415</v>
      </c>
      <c r="C15" s="27"/>
      <c r="D15" s="27">
        <v>-9916</v>
      </c>
      <c r="E15" s="27"/>
      <c r="F15" s="27">
        <v>4415</v>
      </c>
      <c r="G15" s="27"/>
      <c r="H15" s="27">
        <v>-9916</v>
      </c>
    </row>
    <row r="16" spans="1:8" ht="15.6" customHeight="1">
      <c r="A16" s="127" t="s">
        <v>4</v>
      </c>
      <c r="B16" s="27">
        <v>73910</v>
      </c>
      <c r="C16" s="27"/>
      <c r="D16" s="27">
        <v>40741</v>
      </c>
      <c r="E16" s="27"/>
      <c r="F16" s="27">
        <v>71508</v>
      </c>
      <c r="G16" s="27"/>
      <c r="H16" s="27">
        <v>38040</v>
      </c>
    </row>
    <row r="17" spans="1:8" ht="15.6" customHeight="1">
      <c r="A17" s="127" t="s">
        <v>233</v>
      </c>
      <c r="B17" s="27">
        <v>18075</v>
      </c>
      <c r="C17" s="27"/>
      <c r="D17" s="27">
        <v>-5980</v>
      </c>
      <c r="E17" s="27"/>
      <c r="F17" s="27">
        <v>17696</v>
      </c>
      <c r="G17" s="27"/>
      <c r="H17" s="27">
        <v>1389</v>
      </c>
    </row>
    <row r="18" spans="1:8" ht="15.6" customHeight="1">
      <c r="A18" s="128" t="s">
        <v>208</v>
      </c>
      <c r="B18" s="27">
        <v>-6</v>
      </c>
      <c r="C18" s="27"/>
      <c r="D18" s="27">
        <v>-9949</v>
      </c>
      <c r="E18" s="27"/>
      <c r="F18" s="27">
        <v>-6</v>
      </c>
      <c r="G18" s="27"/>
      <c r="H18" s="27">
        <v>-9949</v>
      </c>
    </row>
    <row r="19" spans="1:8" ht="15.6" customHeight="1">
      <c r="A19" s="128" t="s">
        <v>192</v>
      </c>
      <c r="B19" s="27">
        <v>-703223</v>
      </c>
      <c r="C19" s="27"/>
      <c r="D19" s="27">
        <v>-1693375</v>
      </c>
      <c r="E19" s="27"/>
      <c r="F19" s="27">
        <v>-703223</v>
      </c>
      <c r="G19" s="27"/>
      <c r="H19" s="27">
        <v>-1693375</v>
      </c>
    </row>
    <row r="20" spans="1:8" ht="15.6" customHeight="1">
      <c r="A20" s="128" t="s">
        <v>232</v>
      </c>
      <c r="B20" s="27">
        <v>48638</v>
      </c>
      <c r="C20" s="27"/>
      <c r="D20" s="27">
        <v>88179</v>
      </c>
      <c r="E20" s="27"/>
      <c r="F20" s="27">
        <v>-46739</v>
      </c>
      <c r="G20" s="27"/>
      <c r="H20" s="27">
        <v>-6189</v>
      </c>
    </row>
    <row r="21" spans="1:8" ht="15.6" customHeight="1">
      <c r="A21" s="128" t="s">
        <v>195</v>
      </c>
      <c r="B21" s="27">
        <v>-113932</v>
      </c>
      <c r="C21" s="27"/>
      <c r="D21" s="27">
        <v>-5096</v>
      </c>
      <c r="E21" s="27"/>
      <c r="F21" s="27">
        <v>-113932</v>
      </c>
      <c r="G21" s="27"/>
      <c r="H21" s="27">
        <v>-5096</v>
      </c>
    </row>
    <row r="22" spans="1:8" ht="15.6" customHeight="1">
      <c r="A22" s="127" t="s">
        <v>193</v>
      </c>
      <c r="B22" s="27">
        <v>-7282</v>
      </c>
      <c r="C22" s="27"/>
      <c r="D22" s="27">
        <v>-376023</v>
      </c>
      <c r="E22" s="27"/>
      <c r="F22" s="27">
        <v>-7282</v>
      </c>
      <c r="G22" s="27"/>
      <c r="H22" s="27">
        <v>-376023</v>
      </c>
    </row>
    <row r="23" spans="1:8" ht="15.6" customHeight="1">
      <c r="A23" s="128" t="s">
        <v>194</v>
      </c>
      <c r="B23" s="27">
        <v>-9513</v>
      </c>
      <c r="C23" s="27"/>
      <c r="D23" s="27">
        <v>-2783</v>
      </c>
      <c r="E23" s="27"/>
      <c r="F23" s="27">
        <v>-9512</v>
      </c>
      <c r="G23" s="27"/>
      <c r="H23" s="27">
        <v>-2370</v>
      </c>
    </row>
    <row r="24" spans="1:8" ht="15.6" customHeight="1">
      <c r="A24" s="128" t="s">
        <v>181</v>
      </c>
      <c r="B24" s="27">
        <v>2436</v>
      </c>
      <c r="C24" s="27"/>
      <c r="D24" s="27">
        <v>14605</v>
      </c>
      <c r="E24" s="27"/>
      <c r="F24" s="27">
        <v>2436</v>
      </c>
      <c r="G24" s="27"/>
      <c r="H24" s="27">
        <v>14605</v>
      </c>
    </row>
    <row r="25" spans="1:8" ht="15.6" customHeight="1">
      <c r="A25" s="128" t="s">
        <v>191</v>
      </c>
      <c r="B25" s="27"/>
      <c r="C25" s="27"/>
      <c r="D25" s="27"/>
      <c r="E25" s="27"/>
      <c r="F25" s="27"/>
      <c r="G25" s="27"/>
      <c r="H25" s="27"/>
    </row>
    <row r="26" spans="1:8" ht="15.6" customHeight="1">
      <c r="A26" s="127" t="s">
        <v>116</v>
      </c>
      <c r="B26" s="27">
        <v>226973</v>
      </c>
      <c r="C26" s="27"/>
      <c r="D26" s="27">
        <v>1547949</v>
      </c>
      <c r="E26" s="27"/>
      <c r="F26" s="27">
        <v>226973</v>
      </c>
      <c r="G26" s="27"/>
      <c r="H26" s="27">
        <v>1547949</v>
      </c>
    </row>
    <row r="27" spans="1:8" ht="15.6" customHeight="1">
      <c r="A27" s="127" t="s">
        <v>196</v>
      </c>
      <c r="B27" s="27">
        <v>-3616327</v>
      </c>
      <c r="C27" s="27"/>
      <c r="D27" s="27">
        <v>-3682110</v>
      </c>
      <c r="E27" s="27"/>
      <c r="F27" s="27">
        <v>-3047771</v>
      </c>
      <c r="G27" s="27"/>
      <c r="H27" s="27">
        <v>-3234813</v>
      </c>
    </row>
    <row r="28" spans="1:8" ht="15.6" customHeight="1">
      <c r="A28" s="127" t="s">
        <v>5</v>
      </c>
      <c r="B28" s="70">
        <v>897204</v>
      </c>
      <c r="C28" s="27"/>
      <c r="D28" s="70">
        <v>1039698</v>
      </c>
      <c r="E28" s="27"/>
      <c r="F28" s="70">
        <v>897408</v>
      </c>
      <c r="G28" s="27"/>
      <c r="H28" s="70">
        <v>1039596</v>
      </c>
    </row>
    <row r="29" spans="1:8" ht="15.6" customHeight="1">
      <c r="A29" s="127"/>
      <c r="C29" s="27"/>
      <c r="E29" s="27"/>
      <c r="G29" s="21"/>
    </row>
    <row r="30" spans="1:8" ht="15.6" customHeight="1">
      <c r="A30" s="56" t="s">
        <v>147</v>
      </c>
      <c r="E30" s="53"/>
      <c r="F30" s="27"/>
      <c r="H30" s="27"/>
    </row>
    <row r="31" spans="1:8" ht="15.6" customHeight="1">
      <c r="A31" s="1" t="s">
        <v>150</v>
      </c>
      <c r="B31" s="27">
        <f>SUM(B10:B28)</f>
        <v>-1694710</v>
      </c>
      <c r="D31" s="27">
        <f>SUM(D10:D28)</f>
        <v>-1381357</v>
      </c>
      <c r="E31" s="53"/>
      <c r="F31" s="27">
        <f>SUM(F10:F28)</f>
        <v>-1661222</v>
      </c>
      <c r="G31" s="27"/>
      <c r="H31" s="27">
        <f>SUM(H10:H28)</f>
        <v>-1336510</v>
      </c>
    </row>
    <row r="32" spans="1:8" ht="15.6" customHeight="1">
      <c r="A32" s="56" t="s">
        <v>6</v>
      </c>
      <c r="E32" s="53"/>
      <c r="F32" s="53"/>
      <c r="G32" s="53"/>
      <c r="H32" s="53"/>
    </row>
    <row r="33" spans="1:8" ht="15.6" customHeight="1">
      <c r="A33" s="127" t="s">
        <v>7</v>
      </c>
      <c r="B33" s="27">
        <v>-7388713</v>
      </c>
      <c r="C33" s="27"/>
      <c r="D33" s="27">
        <v>2569502</v>
      </c>
      <c r="E33" s="27"/>
      <c r="F33" s="27">
        <v>-7407419</v>
      </c>
      <c r="G33" s="27"/>
      <c r="H33" s="27">
        <v>2556883</v>
      </c>
    </row>
    <row r="34" spans="1:8" ht="15.6" customHeight="1">
      <c r="A34" s="127" t="s">
        <v>8</v>
      </c>
      <c r="B34" s="27">
        <v>332747</v>
      </c>
      <c r="C34" s="27"/>
      <c r="D34" s="27">
        <v>-3528879</v>
      </c>
      <c r="E34" s="27"/>
      <c r="F34" s="27">
        <v>332747</v>
      </c>
      <c r="G34" s="27"/>
      <c r="H34" s="27">
        <v>-3528879</v>
      </c>
    </row>
    <row r="35" spans="1:8" ht="15.6" customHeight="1">
      <c r="A35" s="127" t="s">
        <v>9</v>
      </c>
      <c r="B35" s="27">
        <v>2742413</v>
      </c>
      <c r="C35" s="27"/>
      <c r="D35" s="27">
        <v>-2608291</v>
      </c>
      <c r="E35" s="27"/>
      <c r="F35" s="27">
        <v>3578144</v>
      </c>
      <c r="G35" s="27"/>
      <c r="H35" s="27">
        <v>-1975442</v>
      </c>
    </row>
    <row r="36" spans="1:8" ht="15.6" customHeight="1">
      <c r="A36" s="127" t="s">
        <v>91</v>
      </c>
      <c r="B36" s="27">
        <v>209477</v>
      </c>
      <c r="C36" s="27"/>
      <c r="D36" s="27">
        <v>364904</v>
      </c>
      <c r="E36" s="27"/>
      <c r="F36" s="27">
        <v>67458</v>
      </c>
      <c r="G36" s="27"/>
      <c r="H36" s="27">
        <v>28163</v>
      </c>
    </row>
    <row r="37" spans="1:8" ht="15.6" customHeight="1">
      <c r="A37" s="127" t="s">
        <v>10</v>
      </c>
      <c r="B37" s="27">
        <v>2286596</v>
      </c>
      <c r="C37" s="27"/>
      <c r="D37" s="27">
        <v>1649617</v>
      </c>
      <c r="E37" s="27"/>
      <c r="F37" s="27">
        <v>2278368</v>
      </c>
      <c r="G37" s="27"/>
      <c r="H37" s="27">
        <v>1659235</v>
      </c>
    </row>
    <row r="38" spans="1:8" ht="15.6" customHeight="1">
      <c r="A38" s="127"/>
      <c r="B38" s="27"/>
      <c r="C38" s="27"/>
      <c r="D38" s="27"/>
      <c r="E38" s="27"/>
      <c r="F38" s="27"/>
      <c r="G38" s="27"/>
      <c r="H38" s="27"/>
    </row>
    <row r="39" spans="1:8" ht="15.6" customHeight="1">
      <c r="A39" s="129" t="s">
        <v>11</v>
      </c>
      <c r="B39" s="27"/>
      <c r="C39" s="27"/>
      <c r="D39" s="27"/>
      <c r="E39" s="27"/>
      <c r="F39" s="27"/>
      <c r="G39" s="27"/>
      <c r="H39" s="27"/>
    </row>
    <row r="40" spans="1:8" ht="15.6" customHeight="1">
      <c r="A40" s="127" t="s">
        <v>12</v>
      </c>
      <c r="B40" s="27">
        <v>-2095324</v>
      </c>
      <c r="C40" s="27"/>
      <c r="D40" s="27">
        <v>-12720108</v>
      </c>
      <c r="E40" s="27"/>
      <c r="F40" s="27">
        <v>-2156824</v>
      </c>
      <c r="G40" s="27"/>
      <c r="H40" s="27">
        <v>-12546677</v>
      </c>
    </row>
    <row r="41" spans="1:8" ht="15.6" customHeight="1">
      <c r="A41" s="128" t="s">
        <v>7</v>
      </c>
      <c r="B41" s="27">
        <v>9748831</v>
      </c>
      <c r="C41" s="27"/>
      <c r="D41" s="27">
        <v>6241997</v>
      </c>
      <c r="E41" s="27"/>
      <c r="F41" s="27">
        <v>9748831</v>
      </c>
      <c r="G41" s="27"/>
      <c r="H41" s="27">
        <v>6254597</v>
      </c>
    </row>
    <row r="42" spans="1:8" ht="15.6" customHeight="1">
      <c r="A42" s="128" t="s">
        <v>13</v>
      </c>
      <c r="B42" s="27">
        <v>255391</v>
      </c>
      <c r="C42" s="27"/>
      <c r="D42" s="27">
        <v>267725</v>
      </c>
      <c r="E42" s="27"/>
      <c r="F42" s="27">
        <v>255391</v>
      </c>
      <c r="G42" s="27"/>
      <c r="H42" s="27">
        <v>267725</v>
      </c>
    </row>
    <row r="43" spans="1:8" ht="15.6" customHeight="1">
      <c r="A43" s="22" t="s">
        <v>98</v>
      </c>
      <c r="B43" s="27">
        <v>-8543730</v>
      </c>
      <c r="C43" s="27"/>
      <c r="D43" s="27">
        <v>3597000</v>
      </c>
      <c r="E43" s="27"/>
      <c r="F43" s="27">
        <v>-8543729</v>
      </c>
      <c r="G43" s="27"/>
      <c r="H43" s="27">
        <v>3597000</v>
      </c>
    </row>
    <row r="44" spans="1:8" ht="15.6" customHeight="1">
      <c r="A44" s="128" t="s">
        <v>81</v>
      </c>
      <c r="B44" s="27">
        <v>-57305</v>
      </c>
      <c r="C44" s="27"/>
      <c r="D44" s="27">
        <v>-32692</v>
      </c>
      <c r="E44" s="27"/>
      <c r="F44" s="27">
        <v>-57305</v>
      </c>
      <c r="G44" s="27"/>
      <c r="H44" s="27">
        <v>-32692</v>
      </c>
    </row>
    <row r="45" spans="1:8" ht="15.6" customHeight="1">
      <c r="A45" s="128" t="s">
        <v>14</v>
      </c>
      <c r="B45" s="70">
        <v>-2150651</v>
      </c>
      <c r="C45" s="27"/>
      <c r="D45" s="70">
        <v>-1408205</v>
      </c>
      <c r="E45" s="27"/>
      <c r="F45" s="70">
        <v>-2227143</v>
      </c>
      <c r="G45" s="27"/>
      <c r="H45" s="70">
        <v>-1432608</v>
      </c>
    </row>
    <row r="46" spans="1:8" ht="15.6" customHeight="1">
      <c r="B46" s="21"/>
      <c r="C46" s="21"/>
      <c r="D46" s="21"/>
      <c r="E46" s="130"/>
      <c r="F46" s="21"/>
      <c r="G46" s="21"/>
      <c r="H46" s="21"/>
    </row>
    <row r="47" spans="1:8" ht="15.6" customHeight="1">
      <c r="A47" s="56" t="s">
        <v>228</v>
      </c>
      <c r="B47" s="27">
        <f>SUM(B31:B45)</f>
        <v>-6354978</v>
      </c>
      <c r="C47" s="53"/>
      <c r="D47" s="27">
        <f>SUM(D31:D45)</f>
        <v>-6988787</v>
      </c>
      <c r="E47" s="53"/>
      <c r="F47" s="27">
        <f>SUM(F31:F45)</f>
        <v>-5792703</v>
      </c>
      <c r="G47" s="53"/>
      <c r="H47" s="27">
        <f>SUM(H31:H45)</f>
        <v>-6489205</v>
      </c>
    </row>
    <row r="48" spans="1:8" ht="15.6" customHeight="1">
      <c r="A48" s="127" t="s">
        <v>114</v>
      </c>
      <c r="B48" s="27">
        <v>3314723</v>
      </c>
      <c r="C48" s="27"/>
      <c r="D48" s="27">
        <v>3163431</v>
      </c>
      <c r="E48" s="27"/>
      <c r="F48" s="27">
        <v>2748049</v>
      </c>
      <c r="G48" s="27"/>
      <c r="H48" s="27">
        <v>2659055</v>
      </c>
    </row>
    <row r="49" spans="1:8" ht="15.6" customHeight="1">
      <c r="A49" s="127" t="s">
        <v>15</v>
      </c>
      <c r="B49" s="70">
        <v>-1021334</v>
      </c>
      <c r="C49" s="27"/>
      <c r="D49" s="70">
        <v>-1315761</v>
      </c>
      <c r="E49" s="27"/>
      <c r="F49" s="70">
        <v>-1021467</v>
      </c>
      <c r="G49" s="27"/>
      <c r="H49" s="70">
        <v>-1315617</v>
      </c>
    </row>
    <row r="50" spans="1:8" ht="15.6" customHeight="1">
      <c r="B50" s="21"/>
      <c r="C50" s="21"/>
      <c r="D50" s="21"/>
      <c r="E50" s="130"/>
      <c r="F50" s="21"/>
      <c r="G50" s="21"/>
      <c r="H50" s="21"/>
    </row>
    <row r="51" spans="1:8" ht="15.6" customHeight="1">
      <c r="A51" s="56" t="s">
        <v>229</v>
      </c>
      <c r="B51" s="70">
        <f>SUM(B47:B49)</f>
        <v>-4061589</v>
      </c>
      <c r="C51" s="53"/>
      <c r="D51" s="70">
        <f>SUM(D47:D49)</f>
        <v>-5141117</v>
      </c>
      <c r="E51" s="53"/>
      <c r="F51" s="70">
        <f>SUM(F47:F49)</f>
        <v>-4066121</v>
      </c>
      <c r="G51" s="53"/>
      <c r="H51" s="70">
        <f>SUM(H47:H49)</f>
        <v>-5145767</v>
      </c>
    </row>
    <row r="52" spans="1:8" ht="15.6" customHeight="1">
      <c r="A52" s="56"/>
      <c r="B52" s="27"/>
      <c r="C52" s="53"/>
      <c r="D52" s="27"/>
      <c r="E52" s="53"/>
      <c r="F52" s="27"/>
      <c r="G52" s="53"/>
      <c r="H52" s="27"/>
    </row>
    <row r="53" spans="1:8" ht="15.6" customHeight="1">
      <c r="A53" s="56"/>
      <c r="B53" s="27"/>
      <c r="C53" s="53"/>
      <c r="D53" s="27"/>
      <c r="E53" s="53"/>
      <c r="F53" s="27"/>
      <c r="G53" s="53"/>
      <c r="H53" s="27"/>
    </row>
    <row r="54" spans="1:8" ht="15.6" customHeight="1">
      <c r="A54" s="56"/>
      <c r="B54" s="27"/>
      <c r="C54" s="53"/>
      <c r="D54" s="27"/>
      <c r="E54" s="53"/>
      <c r="F54" s="27"/>
      <c r="G54" s="53"/>
      <c r="H54" s="27"/>
    </row>
    <row r="55" spans="1:8" ht="21.95" customHeight="1">
      <c r="A55" s="142" t="str">
        <f>'BS2-3'!A52:J52</f>
        <v>The notes to interim financial information from pages 10 to 50 are an integral part of this interim financial information.</v>
      </c>
      <c r="B55" s="142"/>
      <c r="C55" s="142"/>
      <c r="D55" s="142"/>
      <c r="E55" s="142"/>
      <c r="F55" s="142"/>
      <c r="G55" s="142"/>
      <c r="H55" s="142"/>
    </row>
    <row r="56" spans="1:8" ht="16.5" customHeight="1">
      <c r="A56" s="127"/>
      <c r="B56" s="27"/>
      <c r="D56" s="27"/>
      <c r="E56" s="53"/>
      <c r="F56" s="27"/>
      <c r="H56" s="27">
        <v>8</v>
      </c>
    </row>
    <row r="57" spans="1:8" ht="16.5" customHeight="1">
      <c r="A57" s="77" t="str">
        <f>A1</f>
        <v>CIMB Thai Bank Public Company Limited</v>
      </c>
      <c r="B57" s="58"/>
      <c r="C57" s="58"/>
      <c r="D57" s="58"/>
      <c r="E57" s="58"/>
      <c r="F57" s="58"/>
      <c r="G57" s="58"/>
      <c r="H57" s="58"/>
    </row>
    <row r="58" spans="1:8" ht="16.5" customHeight="1">
      <c r="A58" s="12" t="s">
        <v>220</v>
      </c>
      <c r="B58" s="58"/>
      <c r="C58" s="58"/>
      <c r="D58" s="58"/>
      <c r="E58" s="58"/>
      <c r="F58" s="58"/>
      <c r="G58" s="58"/>
      <c r="H58" s="58"/>
    </row>
    <row r="59" spans="1:8" ht="16.5" customHeight="1">
      <c r="A59" s="6" t="str">
        <f>A3</f>
        <v>For the three-month period ended 31 March 2017</v>
      </c>
      <c r="B59" s="87"/>
      <c r="C59" s="87"/>
      <c r="D59" s="87"/>
      <c r="E59" s="87"/>
      <c r="F59" s="87"/>
      <c r="G59" s="87"/>
      <c r="H59" s="87"/>
    </row>
    <row r="60" spans="1:8" ht="12.75" customHeight="1">
      <c r="H60" s="2"/>
    </row>
    <row r="61" spans="1:8" ht="16.5" customHeight="1">
      <c r="H61" s="2"/>
    </row>
    <row r="62" spans="1:8" ht="16.5" customHeight="1">
      <c r="B62" s="135" t="s">
        <v>102</v>
      </c>
      <c r="C62" s="135"/>
      <c r="D62" s="135"/>
      <c r="F62" s="135" t="s">
        <v>224</v>
      </c>
      <c r="G62" s="135"/>
      <c r="H62" s="135"/>
    </row>
    <row r="63" spans="1:8" ht="16.5" customHeight="1">
      <c r="B63" s="19" t="str">
        <f>B7</f>
        <v>2017</v>
      </c>
      <c r="C63" s="11"/>
      <c r="D63" s="19" t="str">
        <f>D7</f>
        <v>2016</v>
      </c>
      <c r="E63" s="64"/>
      <c r="F63" s="19" t="str">
        <f>F7</f>
        <v>2017</v>
      </c>
      <c r="G63" s="11"/>
      <c r="H63" s="19" t="str">
        <f>H7</f>
        <v>2016</v>
      </c>
    </row>
    <row r="64" spans="1:8" ht="16.5" customHeight="1">
      <c r="B64" s="8" t="str">
        <f>B8</f>
        <v>Thousand Baht</v>
      </c>
      <c r="C64" s="11"/>
      <c r="D64" s="8" t="str">
        <f>D8</f>
        <v>Thousand Baht</v>
      </c>
      <c r="E64" s="64"/>
      <c r="F64" s="8" t="str">
        <f>F8</f>
        <v>Thousand Baht</v>
      </c>
      <c r="G64" s="11"/>
      <c r="H64" s="8" t="str">
        <f>H8</f>
        <v>Thousand Baht</v>
      </c>
    </row>
    <row r="65" spans="1:8" ht="16.5" customHeight="1">
      <c r="B65" s="11"/>
      <c r="C65" s="11"/>
      <c r="D65" s="11"/>
      <c r="E65" s="64"/>
      <c r="F65" s="11"/>
      <c r="G65" s="11"/>
      <c r="H65" s="11"/>
    </row>
    <row r="66" spans="1:8" ht="16.5" customHeight="1">
      <c r="A66" s="5" t="s">
        <v>16</v>
      </c>
    </row>
    <row r="67" spans="1:8" ht="16.5" customHeight="1">
      <c r="A67" s="49" t="s">
        <v>86</v>
      </c>
      <c r="B67" s="27">
        <v>-4821550</v>
      </c>
      <c r="C67" s="27"/>
      <c r="D67" s="27">
        <v>-14810837</v>
      </c>
      <c r="E67" s="27"/>
      <c r="F67" s="27">
        <v>-4821550</v>
      </c>
      <c r="G67" s="27"/>
      <c r="H67" s="27">
        <v>-14810837</v>
      </c>
    </row>
    <row r="68" spans="1:8" ht="16.5" customHeight="1">
      <c r="A68" s="22" t="s">
        <v>87</v>
      </c>
      <c r="B68" s="27">
        <v>3120150</v>
      </c>
      <c r="C68" s="27"/>
      <c r="D68" s="27">
        <v>16249208</v>
      </c>
      <c r="E68" s="27"/>
      <c r="F68" s="27">
        <v>3120150</v>
      </c>
      <c r="G68" s="27"/>
      <c r="H68" s="27">
        <v>16249208</v>
      </c>
    </row>
    <row r="69" spans="1:8" ht="16.5" customHeight="1">
      <c r="A69" s="128" t="s">
        <v>190</v>
      </c>
      <c r="B69" s="27">
        <v>0</v>
      </c>
      <c r="C69" s="27"/>
      <c r="D69" s="27">
        <v>50000</v>
      </c>
      <c r="E69" s="27"/>
      <c r="F69" s="27">
        <v>0</v>
      </c>
      <c r="G69" s="27"/>
      <c r="H69" s="27">
        <v>50000</v>
      </c>
    </row>
    <row r="70" spans="1:8" ht="16.5" customHeight="1">
      <c r="A70" s="49" t="s">
        <v>151</v>
      </c>
      <c r="B70" s="3">
        <v>-500000</v>
      </c>
      <c r="C70" s="27"/>
      <c r="D70" s="3">
        <v>0</v>
      </c>
      <c r="E70" s="27"/>
      <c r="F70" s="3">
        <v>-500000</v>
      </c>
      <c r="G70" s="27"/>
      <c r="H70" s="3">
        <v>0</v>
      </c>
    </row>
    <row r="71" spans="1:8" ht="16.5" customHeight="1">
      <c r="A71" s="22" t="s">
        <v>210</v>
      </c>
      <c r="B71" s="27">
        <v>480</v>
      </c>
      <c r="C71" s="27"/>
      <c r="D71" s="27">
        <v>0</v>
      </c>
      <c r="E71" s="27"/>
      <c r="F71" s="27">
        <v>480</v>
      </c>
      <c r="G71" s="27"/>
      <c r="H71" s="27">
        <v>0</v>
      </c>
    </row>
    <row r="72" spans="1:8" ht="16.5" customHeight="1">
      <c r="A72" s="128" t="s">
        <v>209</v>
      </c>
      <c r="B72" s="27">
        <v>2510000</v>
      </c>
      <c r="C72" s="27"/>
      <c r="D72" s="27">
        <v>2710000</v>
      </c>
      <c r="E72" s="27"/>
      <c r="F72" s="27">
        <v>2510000</v>
      </c>
      <c r="G72" s="27"/>
      <c r="H72" s="27">
        <v>2710000</v>
      </c>
    </row>
    <row r="73" spans="1:8" ht="16.5" customHeight="1">
      <c r="A73" s="49" t="s">
        <v>99</v>
      </c>
      <c r="B73" s="27">
        <v>357</v>
      </c>
      <c r="C73" s="27"/>
      <c r="D73" s="27">
        <v>395</v>
      </c>
      <c r="E73" s="27"/>
      <c r="F73" s="27">
        <v>357</v>
      </c>
      <c r="G73" s="27"/>
      <c r="H73" s="27">
        <v>395</v>
      </c>
    </row>
    <row r="74" spans="1:8" ht="16.5" customHeight="1">
      <c r="A74" s="49" t="s">
        <v>100</v>
      </c>
      <c r="B74" s="27">
        <v>0</v>
      </c>
      <c r="C74" s="27"/>
      <c r="D74" s="27">
        <v>942</v>
      </c>
      <c r="E74" s="27"/>
      <c r="F74" s="27">
        <v>0</v>
      </c>
      <c r="G74" s="27"/>
      <c r="H74" s="27">
        <v>942</v>
      </c>
    </row>
    <row r="75" spans="1:8" ht="16.5" customHeight="1">
      <c r="A75" s="2" t="s">
        <v>88</v>
      </c>
      <c r="B75" s="27">
        <v>7500</v>
      </c>
      <c r="C75" s="27"/>
      <c r="D75" s="27">
        <v>7500</v>
      </c>
      <c r="E75" s="27"/>
      <c r="F75" s="27">
        <v>7500</v>
      </c>
      <c r="G75" s="27"/>
      <c r="H75" s="27">
        <v>7500</v>
      </c>
    </row>
    <row r="76" spans="1:8" ht="16.5" customHeight="1">
      <c r="A76" s="22" t="s">
        <v>138</v>
      </c>
      <c r="B76" s="27">
        <v>-18911</v>
      </c>
      <c r="C76" s="27"/>
      <c r="D76" s="27">
        <v>-20259</v>
      </c>
      <c r="E76" s="27"/>
      <c r="F76" s="27">
        <v>-13649</v>
      </c>
      <c r="G76" s="27"/>
      <c r="H76" s="27">
        <v>-15466</v>
      </c>
    </row>
    <row r="77" spans="1:8" ht="16.5" customHeight="1">
      <c r="A77" s="22" t="s">
        <v>139</v>
      </c>
      <c r="B77" s="27">
        <v>11878</v>
      </c>
      <c r="C77" s="27"/>
      <c r="D77" s="27">
        <v>5182</v>
      </c>
      <c r="E77" s="27"/>
      <c r="F77" s="27">
        <v>11874</v>
      </c>
      <c r="G77" s="27"/>
      <c r="H77" s="27">
        <v>4801</v>
      </c>
    </row>
    <row r="78" spans="1:8" ht="16.5" customHeight="1">
      <c r="A78" s="22" t="s">
        <v>82</v>
      </c>
      <c r="B78" s="27">
        <v>-19740</v>
      </c>
      <c r="C78" s="27"/>
      <c r="D78" s="27">
        <v>-2466</v>
      </c>
      <c r="E78" s="27"/>
      <c r="F78" s="27">
        <v>-19537</v>
      </c>
      <c r="G78" s="27"/>
      <c r="H78" s="27">
        <v>-2256</v>
      </c>
    </row>
    <row r="79" spans="1:8" ht="16.5" customHeight="1">
      <c r="A79" s="127" t="s">
        <v>17</v>
      </c>
      <c r="B79" s="27">
        <v>1812</v>
      </c>
      <c r="C79" s="27"/>
      <c r="D79" s="27">
        <v>3034</v>
      </c>
      <c r="E79" s="27"/>
      <c r="F79" s="27">
        <v>1812</v>
      </c>
      <c r="G79" s="27"/>
      <c r="H79" s="27">
        <v>3034</v>
      </c>
    </row>
    <row r="80" spans="1:8" ht="16.5" customHeight="1">
      <c r="A80" s="127" t="s">
        <v>18</v>
      </c>
      <c r="B80" s="70">
        <v>482710</v>
      </c>
      <c r="C80" s="27"/>
      <c r="D80" s="70">
        <v>611268</v>
      </c>
      <c r="E80" s="27"/>
      <c r="F80" s="70">
        <v>482710</v>
      </c>
      <c r="G80" s="27"/>
      <c r="H80" s="70">
        <v>611264</v>
      </c>
    </row>
    <row r="81" spans="1:8" ht="16.5" customHeight="1">
      <c r="B81" s="21"/>
      <c r="C81" s="21"/>
      <c r="D81" s="21"/>
      <c r="E81" s="130"/>
      <c r="F81" s="21"/>
      <c r="G81" s="21"/>
      <c r="H81" s="21"/>
    </row>
    <row r="82" spans="1:8" ht="16.5" customHeight="1">
      <c r="A82" s="12" t="s">
        <v>211</v>
      </c>
      <c r="B82" s="40">
        <f>SUM(B67:B80)</f>
        <v>774686</v>
      </c>
      <c r="C82" s="27"/>
      <c r="D82" s="40">
        <f>SUM(D67:D80)</f>
        <v>4803967</v>
      </c>
      <c r="E82" s="40"/>
      <c r="F82" s="40">
        <f>SUM(F67:F80)</f>
        <v>780147</v>
      </c>
      <c r="H82" s="40">
        <f>SUM(H67:H80)</f>
        <v>4808585</v>
      </c>
    </row>
    <row r="83" spans="1:8" ht="16.5" customHeight="1">
      <c r="A83" s="56"/>
      <c r="B83" s="27"/>
      <c r="C83" s="53"/>
      <c r="D83" s="27"/>
      <c r="E83" s="53"/>
      <c r="F83" s="27"/>
      <c r="G83" s="53"/>
      <c r="H83" s="27"/>
    </row>
    <row r="84" spans="1:8" ht="16.5" customHeight="1">
      <c r="A84" s="5" t="s">
        <v>19</v>
      </c>
      <c r="B84" s="27"/>
      <c r="C84" s="27"/>
      <c r="D84" s="27"/>
      <c r="E84" s="27"/>
      <c r="F84" s="27"/>
      <c r="G84" s="27"/>
      <c r="H84" s="27"/>
    </row>
    <row r="85" spans="1:8" ht="16.5" customHeight="1">
      <c r="A85" s="22" t="s">
        <v>178</v>
      </c>
      <c r="B85" s="27"/>
      <c r="C85" s="27"/>
      <c r="D85" s="27"/>
      <c r="E85" s="27"/>
      <c r="F85" s="27"/>
      <c r="G85" s="27"/>
      <c r="H85" s="27"/>
    </row>
    <row r="86" spans="1:8" ht="16.5" customHeight="1">
      <c r="A86" s="22" t="s">
        <v>179</v>
      </c>
      <c r="B86" s="27">
        <v>2919868</v>
      </c>
      <c r="C86" s="27"/>
      <c r="D86" s="27">
        <v>664203</v>
      </c>
      <c r="E86" s="27"/>
      <c r="F86" s="27">
        <v>2919868</v>
      </c>
      <c r="G86" s="27"/>
      <c r="H86" s="27">
        <v>664203</v>
      </c>
    </row>
    <row r="87" spans="1:8" ht="16.5" customHeight="1">
      <c r="A87" s="2" t="s">
        <v>180</v>
      </c>
      <c r="B87" s="2"/>
      <c r="C87" s="2"/>
      <c r="D87" s="2"/>
      <c r="E87" s="2"/>
      <c r="F87" s="2"/>
      <c r="G87" s="2"/>
      <c r="H87" s="2"/>
    </row>
    <row r="88" spans="1:8" ht="16.5" customHeight="1">
      <c r="A88" s="22" t="s">
        <v>179</v>
      </c>
      <c r="B88" s="70">
        <v>0</v>
      </c>
      <c r="C88" s="27"/>
      <c r="D88" s="70">
        <v>-691000</v>
      </c>
      <c r="E88" s="27"/>
      <c r="F88" s="70">
        <v>0</v>
      </c>
      <c r="G88" s="27"/>
      <c r="H88" s="70">
        <v>-691000</v>
      </c>
    </row>
    <row r="89" spans="1:8" ht="16.5" customHeight="1">
      <c r="B89" s="21"/>
      <c r="C89" s="21"/>
      <c r="D89" s="21"/>
      <c r="E89" s="130"/>
      <c r="F89" s="21"/>
      <c r="G89" s="21"/>
      <c r="H89" s="21"/>
    </row>
    <row r="90" spans="1:8" ht="16.5" customHeight="1">
      <c r="A90" s="12" t="s">
        <v>212</v>
      </c>
      <c r="B90" s="27">
        <f>SUM(B85:B88)</f>
        <v>2919868</v>
      </c>
      <c r="C90" s="27"/>
      <c r="D90" s="27">
        <f>SUM(D85:D88)</f>
        <v>-26797</v>
      </c>
      <c r="E90" s="21"/>
      <c r="F90" s="27">
        <f>SUM(F85:F88)</f>
        <v>2919868</v>
      </c>
      <c r="G90" s="21"/>
      <c r="H90" s="27">
        <f>SUM(H85:H88)</f>
        <v>-26797</v>
      </c>
    </row>
    <row r="91" spans="1:8" ht="16.5" customHeight="1">
      <c r="A91" s="49" t="s">
        <v>213</v>
      </c>
      <c r="B91" s="70">
        <v>-13585</v>
      </c>
      <c r="C91" s="53"/>
      <c r="D91" s="70">
        <v>-4753</v>
      </c>
      <c r="F91" s="70">
        <v>-13585</v>
      </c>
      <c r="H91" s="70">
        <v>-4753</v>
      </c>
    </row>
    <row r="92" spans="1:8" ht="16.5" customHeight="1">
      <c r="A92" s="5"/>
      <c r="B92" s="27"/>
      <c r="C92" s="53"/>
      <c r="D92" s="27"/>
      <c r="F92" s="27"/>
      <c r="H92" s="27"/>
    </row>
    <row r="93" spans="1:8" ht="16.5" customHeight="1">
      <c r="A93" s="1" t="s">
        <v>21</v>
      </c>
      <c r="B93" s="27">
        <f>B51+B82+B90+B91</f>
        <v>-380620</v>
      </c>
      <c r="C93" s="27"/>
      <c r="D93" s="27">
        <f>D51+D82+D90+D91</f>
        <v>-368700</v>
      </c>
      <c r="E93" s="27"/>
      <c r="F93" s="27">
        <f>F51+F82+F90+F91</f>
        <v>-379691</v>
      </c>
      <c r="G93" s="27"/>
      <c r="H93" s="27">
        <f>H51+H82+H90+H91</f>
        <v>-368732</v>
      </c>
    </row>
    <row r="94" spans="1:8" ht="16.5" customHeight="1">
      <c r="A94" s="22" t="s">
        <v>230</v>
      </c>
      <c r="B94" s="70">
        <v>1938616</v>
      </c>
      <c r="C94" s="27"/>
      <c r="D94" s="70">
        <v>2397197</v>
      </c>
      <c r="E94" s="27"/>
      <c r="F94" s="70">
        <v>1936147</v>
      </c>
      <c r="G94" s="27"/>
      <c r="H94" s="70">
        <v>2395111</v>
      </c>
    </row>
    <row r="95" spans="1:8" ht="16.5" customHeight="1">
      <c r="A95" s="22"/>
      <c r="B95" s="27"/>
      <c r="C95" s="27"/>
      <c r="D95" s="27"/>
      <c r="E95" s="27"/>
      <c r="F95" s="27"/>
      <c r="G95" s="27"/>
      <c r="H95" s="27"/>
    </row>
    <row r="96" spans="1:8" ht="16.5" customHeight="1" thickBot="1">
      <c r="A96" s="5" t="s">
        <v>231</v>
      </c>
      <c r="B96" s="44">
        <f>SUM(B93:B94)</f>
        <v>1557996</v>
      </c>
      <c r="C96" s="27"/>
      <c r="D96" s="44">
        <f>SUM(D93:D94)</f>
        <v>2028497</v>
      </c>
      <c r="F96" s="44">
        <f>SUM(F93:F94)</f>
        <v>1556456</v>
      </c>
      <c r="H96" s="44">
        <f>SUM(H93:H94)</f>
        <v>2026379</v>
      </c>
    </row>
    <row r="97" spans="1:8" ht="16.5" customHeight="1" thickTop="1">
      <c r="A97" s="5"/>
      <c r="B97" s="21"/>
      <c r="C97" s="27"/>
      <c r="D97" s="21"/>
      <c r="F97" s="21"/>
      <c r="H97" s="21"/>
    </row>
    <row r="98" spans="1:8" ht="16.5" customHeight="1">
      <c r="A98" s="5"/>
      <c r="B98" s="21"/>
      <c r="C98" s="27"/>
      <c r="D98" s="21"/>
      <c r="F98" s="21"/>
      <c r="H98" s="21"/>
    </row>
    <row r="99" spans="1:8" ht="16.5" customHeight="1">
      <c r="A99" s="1" t="s">
        <v>22</v>
      </c>
      <c r="B99" s="25"/>
      <c r="C99" s="53"/>
      <c r="D99" s="25"/>
      <c r="E99" s="27"/>
      <c r="F99" s="25"/>
      <c r="G99" s="27"/>
      <c r="H99" s="25"/>
    </row>
    <row r="100" spans="1:8" ht="16.5" customHeight="1">
      <c r="A100" s="1"/>
      <c r="B100" s="25"/>
      <c r="C100" s="53"/>
      <c r="D100" s="25"/>
      <c r="E100" s="27"/>
      <c r="F100" s="25"/>
      <c r="G100" s="27"/>
      <c r="H100" s="25"/>
    </row>
    <row r="101" spans="1:8" ht="16.5" customHeight="1">
      <c r="A101" s="2" t="s">
        <v>23</v>
      </c>
      <c r="E101" s="21"/>
      <c r="G101" s="21"/>
    </row>
    <row r="102" spans="1:8" ht="16.5" customHeight="1">
      <c r="A102" s="127" t="s">
        <v>148</v>
      </c>
      <c r="B102" s="27">
        <v>20281</v>
      </c>
      <c r="C102" s="27"/>
      <c r="D102" s="27">
        <v>3180</v>
      </c>
      <c r="E102" s="27"/>
      <c r="F102" s="27">
        <v>20281</v>
      </c>
      <c r="G102" s="27"/>
      <c r="H102" s="27">
        <v>3180</v>
      </c>
    </row>
    <row r="103" spans="1:8" ht="16.5" customHeight="1">
      <c r="A103" s="127" t="s">
        <v>149</v>
      </c>
      <c r="B103" s="27">
        <v>7244</v>
      </c>
      <c r="C103" s="27"/>
      <c r="D103" s="27">
        <v>22060</v>
      </c>
      <c r="E103" s="27"/>
      <c r="F103" s="27">
        <v>7244</v>
      </c>
      <c r="G103" s="27"/>
      <c r="H103" s="27">
        <v>22060</v>
      </c>
    </row>
    <row r="104" spans="1:8" ht="16.5" customHeight="1">
      <c r="A104" s="127" t="s">
        <v>182</v>
      </c>
      <c r="B104" s="27">
        <v>73242</v>
      </c>
      <c r="C104" s="27"/>
      <c r="D104" s="27">
        <v>95100</v>
      </c>
      <c r="E104" s="27"/>
      <c r="F104" s="27">
        <v>73242</v>
      </c>
      <c r="G104" s="27"/>
      <c r="H104" s="27">
        <v>95100</v>
      </c>
    </row>
    <row r="105" spans="1:8" ht="16.5" customHeight="1">
      <c r="A105" s="127"/>
      <c r="B105" s="27"/>
      <c r="C105" s="27"/>
      <c r="D105" s="27"/>
      <c r="E105" s="27"/>
      <c r="F105" s="27"/>
      <c r="G105" s="27"/>
      <c r="H105" s="27"/>
    </row>
    <row r="106" spans="1:8" ht="16.5" customHeight="1">
      <c r="A106" s="127"/>
      <c r="B106" s="27"/>
      <c r="C106" s="27"/>
      <c r="D106" s="27"/>
      <c r="E106" s="27"/>
      <c r="F106" s="27"/>
      <c r="G106" s="27"/>
      <c r="H106" s="27"/>
    </row>
    <row r="107" spans="1:8" ht="16.5" customHeight="1">
      <c r="A107" s="127"/>
      <c r="B107" s="27"/>
      <c r="C107" s="27"/>
      <c r="D107" s="27"/>
      <c r="E107" s="27"/>
      <c r="F107" s="27"/>
      <c r="G107" s="27"/>
      <c r="H107" s="27"/>
    </row>
    <row r="108" spans="1:8" ht="21.95" customHeight="1">
      <c r="A108" s="137" t="str">
        <f>'BS2-3'!A52:J52</f>
        <v>The notes to interim financial information from pages 10 to 50 are an integral part of this interim financial information.</v>
      </c>
      <c r="B108" s="137"/>
      <c r="C108" s="137"/>
      <c r="D108" s="137"/>
      <c r="E108" s="137"/>
      <c r="F108" s="137"/>
      <c r="G108" s="137"/>
      <c r="H108" s="137"/>
    </row>
    <row r="109" spans="1:8" ht="16.5" customHeight="1">
      <c r="A109" s="4"/>
      <c r="B109" s="21"/>
      <c r="C109" s="21"/>
      <c r="D109" s="21"/>
      <c r="E109" s="21"/>
      <c r="F109" s="21"/>
      <c r="G109" s="21"/>
      <c r="H109" s="3">
        <v>9</v>
      </c>
    </row>
    <row r="110" spans="1:8" ht="15" customHeight="1">
      <c r="A110" s="127"/>
      <c r="B110" s="27"/>
      <c r="C110" s="53"/>
      <c r="D110" s="27"/>
      <c r="E110" s="53"/>
      <c r="F110" s="27"/>
      <c r="G110" s="53"/>
      <c r="H110" s="27"/>
    </row>
    <row r="111" spans="1:8" ht="15" customHeight="1">
      <c r="A111" s="127"/>
      <c r="B111" s="27"/>
      <c r="C111" s="53"/>
      <c r="D111" s="27"/>
      <c r="E111" s="53"/>
      <c r="F111" s="27"/>
      <c r="G111" s="53"/>
      <c r="H111" s="27"/>
    </row>
    <row r="112" spans="1:8" ht="15" customHeight="1">
      <c r="A112" s="127"/>
      <c r="B112" s="27"/>
      <c r="C112" s="53"/>
      <c r="D112" s="27"/>
      <c r="E112" s="53"/>
      <c r="F112" s="27"/>
      <c r="G112" s="53"/>
      <c r="H112" s="27"/>
    </row>
    <row r="113" spans="1:8" ht="15" customHeight="1">
      <c r="A113" s="127"/>
      <c r="B113" s="27"/>
      <c r="C113" s="53"/>
      <c r="D113" s="27"/>
      <c r="E113" s="53"/>
      <c r="F113" s="27"/>
      <c r="G113" s="53"/>
      <c r="H113" s="27"/>
    </row>
    <row r="114" spans="1:8" ht="15" customHeight="1">
      <c r="A114" s="127"/>
      <c r="B114" s="27"/>
      <c r="C114" s="53"/>
      <c r="D114" s="27"/>
      <c r="E114" s="53"/>
      <c r="F114" s="27"/>
      <c r="G114" s="53"/>
      <c r="H114" s="27"/>
    </row>
    <row r="115" spans="1:8" ht="15" customHeight="1">
      <c r="A115" s="127"/>
      <c r="B115" s="27"/>
      <c r="C115" s="53"/>
      <c r="D115" s="27"/>
      <c r="E115" s="53"/>
      <c r="F115" s="27"/>
      <c r="G115" s="53"/>
      <c r="H115" s="27"/>
    </row>
    <row r="116" spans="1:8" ht="15" customHeight="1">
      <c r="A116" s="127"/>
      <c r="B116" s="27"/>
      <c r="C116" s="53"/>
      <c r="D116" s="27"/>
      <c r="E116" s="53"/>
      <c r="F116" s="27"/>
      <c r="G116" s="53"/>
      <c r="H116" s="27"/>
    </row>
  </sheetData>
  <mergeCells count="6">
    <mergeCell ref="A108:H108"/>
    <mergeCell ref="B6:D6"/>
    <mergeCell ref="F6:H6"/>
    <mergeCell ref="A55:H55"/>
    <mergeCell ref="B62:D62"/>
    <mergeCell ref="F62:H62"/>
  </mergeCells>
  <pageMargins left="0.8" right="0.5" top="0.5" bottom="0.4" header="0.49" footer="0.4"/>
  <pageSetup paperSize="9" scale="90" orientation="portrait" horizontalDpi="1200" verticalDpi="1200" r:id="rId1"/>
  <rowBreaks count="1" manualBreakCount="1">
    <brk id="5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BS2-3</vt:lpstr>
      <vt:lpstr>PL4-5</vt:lpstr>
      <vt:lpstr>CE (Conso)6</vt:lpstr>
      <vt:lpstr>CE7</vt:lpstr>
      <vt:lpstr>8-9</vt:lpstr>
      <vt:lpstr>Sheet1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PHONGPHUN APISAWETKAN</cp:lastModifiedBy>
  <cp:lastPrinted>2017-05-11T08:43:09Z</cp:lastPrinted>
  <dcterms:created xsi:type="dcterms:W3CDTF">2011-03-24T13:09:39Z</dcterms:created>
  <dcterms:modified xsi:type="dcterms:W3CDTF">2017-05-11T08:50:38Z</dcterms:modified>
</cp:coreProperties>
</file>