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0" windowWidth="10965" windowHeight="8085" tabRatio="805" activeTab="4"/>
  </bookViews>
  <sheets>
    <sheet name="Page 3-5" sheetId="14" r:id="rId1"/>
    <sheet name="Page 6" sheetId="18" r:id="rId2"/>
    <sheet name="page 7" sheetId="12" r:id="rId3"/>
    <sheet name="Page 8" sheetId="19" r:id="rId4"/>
    <sheet name="Page 9" sheetId="20" r:id="rId5"/>
  </sheets>
  <calcPr calcId="125725"/>
  <fileRecoveryPr autoRecover="0"/>
</workbook>
</file>

<file path=xl/calcChain.xml><?xml version="1.0" encoding="utf-8"?>
<calcChain xmlns="http://schemas.openxmlformats.org/spreadsheetml/2006/main">
  <c r="F14" i="20"/>
  <c r="H11"/>
  <c r="H14"/>
  <c r="F55" i="14"/>
  <c r="F23" i="20"/>
  <c r="H19" i="12"/>
  <c r="H14"/>
  <c r="H17"/>
  <c r="H10" i="18"/>
  <c r="H15"/>
  <c r="I16" i="12"/>
  <c r="E19"/>
  <c r="I11"/>
  <c r="F10" i="18"/>
  <c r="F15"/>
  <c r="F60" i="14"/>
  <c r="H16"/>
  <c r="F16"/>
  <c r="F26"/>
  <c r="A4" i="12"/>
  <c r="H23" i="20"/>
  <c r="G22" i="12"/>
  <c r="F22"/>
  <c r="E22"/>
  <c r="D22"/>
  <c r="I23"/>
  <c r="I21"/>
  <c r="G19"/>
  <c r="F19"/>
  <c r="I19" s="1"/>
  <c r="I24" s="1"/>
  <c r="F14"/>
  <c r="F17"/>
  <c r="I13"/>
  <c r="H41" i="14"/>
  <c r="H89"/>
  <c r="A39"/>
  <c r="A87"/>
  <c r="A38"/>
  <c r="A86"/>
  <c r="F25"/>
  <c r="H25"/>
  <c r="F29" i="20"/>
  <c r="D14" i="12"/>
  <c r="D17"/>
  <c r="G108" i="14"/>
  <c r="H90"/>
  <c r="H60"/>
  <c r="H55"/>
  <c r="H61"/>
  <c r="H107"/>
  <c r="H42"/>
  <c r="E14" i="12"/>
  <c r="E17"/>
  <c r="G14"/>
  <c r="G17"/>
  <c r="A4" i="19"/>
  <c r="A4" i="20"/>
  <c r="F42" i="14"/>
  <c r="F90"/>
  <c r="A40"/>
  <c r="A88"/>
  <c r="H106"/>
  <c r="I12" i="12"/>
  <c r="D24"/>
  <c r="F98" i="14"/>
  <c r="G24" i="12"/>
  <c r="F104" i="14" s="1"/>
  <c r="I14" i="12"/>
  <c r="I17"/>
  <c r="F24"/>
  <c r="E24"/>
  <c r="F100" i="14" s="1"/>
  <c r="H9" i="19"/>
  <c r="H21"/>
  <c r="H31" s="1"/>
  <c r="H35" s="1"/>
  <c r="H28" i="20" s="1"/>
  <c r="H30" s="1"/>
  <c r="H17" i="18"/>
  <c r="H19"/>
  <c r="F9" i="19"/>
  <c r="F21"/>
  <c r="F31" s="1"/>
  <c r="F35" s="1"/>
  <c r="F28" i="20" s="1"/>
  <c r="F30" s="1"/>
  <c r="F17" i="18"/>
  <c r="A2"/>
  <c r="A2" i="12"/>
  <c r="A2" i="19"/>
  <c r="A2" i="20" s="1"/>
  <c r="F61" i="14"/>
  <c r="H26"/>
  <c r="H108"/>
  <c r="H20" i="12"/>
  <c r="F19" i="18"/>
  <c r="H22" i="12"/>
  <c r="H24" s="1"/>
  <c r="F105" i="14" s="1"/>
  <c r="I20" i="12"/>
  <c r="I22"/>
  <c r="F106" i="14" l="1"/>
  <c r="F107" s="1"/>
  <c r="F108" s="1"/>
</calcChain>
</file>

<file path=xl/sharedStrings.xml><?xml version="1.0" encoding="utf-8"?>
<sst xmlns="http://schemas.openxmlformats.org/spreadsheetml/2006/main" count="182" uniqueCount="146">
  <si>
    <t>สินทรัพย์หมุนเวียน</t>
  </si>
  <si>
    <t>สินทรัพย์ไม่หมุนเวียน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</si>
  <si>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</si>
  <si>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</si>
  <si>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หนี้สินไม่หมุนเวียน</t>
  </si>
  <si>
    <t>ส่วนของผู้ถือหุ้น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</si>
  <si>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</si>
  <si>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</si>
  <si>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</si>
  <si>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</si>
  <si>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</si>
  <si>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กำไรสะสม</t>
  </si>
  <si>
    <t>งบแสดงการเปลี่ยนแปลงส่วนของผู้ถือหุ้น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</si>
  <si>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</si>
  <si>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</si>
  <si>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</si>
  <si>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สินทรัพย์</t>
  </si>
  <si>
    <t>เงินสดและรายการเทียบเท่าเงินสด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</si>
  <si>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</si>
  <si>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</si>
  <si>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</si>
  <si>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</si>
  <si>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หนี้สินหมุนเวียนอื่น</t>
  </si>
  <si>
    <t>รวมหนี้สินหมุนเวียน</t>
  </si>
  <si>
    <t>เงินกู้ยืมระยะยาวจากสถาบันการเงิน</t>
  </si>
  <si>
    <t>รวมหนี้สินไม่หมุนเวียน</t>
  </si>
  <si>
    <t xml:space="preserve">     รวมหนี้สิน</t>
  </si>
  <si>
    <t xml:space="preserve">   ทุนเรือนหุ้น</t>
  </si>
  <si>
    <t>ทุนจดทะเบียน</t>
  </si>
  <si>
    <t>ทุนที่ออกและชำระแล้ว</t>
  </si>
  <si>
    <t xml:space="preserve">   กำไรสะสม</t>
  </si>
  <si>
    <t>จัดสรรแล้ว</t>
  </si>
  <si>
    <t>ยังไม่ได้จัดสรร</t>
  </si>
  <si>
    <t>รวมส่วนของผู้ถือหุ้น</t>
  </si>
  <si>
    <t xml:space="preserve">          รวมหนี้สินและส่วนของผู้ถือหุ้น</t>
  </si>
  <si>
    <t>รายได้อื่น</t>
  </si>
  <si>
    <t>ค่าเสื่อมราคา</t>
  </si>
  <si>
    <t>ทุนสำรองตามกฎหมาย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</si>
  <si>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</si>
  <si>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</si>
  <si>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</si>
  <si>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</si>
  <si>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ส่วนของ</t>
  </si>
  <si>
    <t>เงินสดสุทธิได้มาจาก(ใช้ไปใน)กิจกรรมจัดหาเงิน</t>
  </si>
  <si>
    <t>ข้อมูลกระแสเงินสดเปิดเผยเพิ่มเติม</t>
  </si>
  <si>
    <t>หมายเหตุ</t>
  </si>
  <si>
    <t>ยังไม่ได้</t>
  </si>
  <si>
    <t>จัดสรร</t>
  </si>
  <si>
    <t>ดอกเบี้ยจ่าย</t>
  </si>
  <si>
    <t>ผู้ถือหุ้น</t>
  </si>
  <si>
    <t>งบแสดงฐานะการเงิน</t>
  </si>
  <si>
    <t>งบกำไรขาดทุนเบ็ดเสร็จ</t>
  </si>
  <si>
    <t>ลูกหนี้การค้าและลูกหนี้อื่น</t>
  </si>
  <si>
    <t>เจ้าหนี้การค้าและเจ้าหนี้อื่น</t>
  </si>
  <si>
    <t>ภาระผูกพันผลประโยชน์พนักงาน</t>
  </si>
  <si>
    <t>ทุนที่ออก</t>
  </si>
  <si>
    <t>และชำระแล้ว</t>
  </si>
  <si>
    <t>หนี้สินตามสัญญาเช่าระยะยาว</t>
  </si>
  <si>
    <t>ค่าใช้จ่ายผลประโยชน์พนักงาน</t>
  </si>
  <si>
    <t>หนี้สงสัยจะสูญ (โอนกลับรายการ)</t>
  </si>
  <si>
    <t>เงินสดจ่ายซื้อที่ดิน อาคาร และอุปกรณ์</t>
  </si>
  <si>
    <t>ขาดทุนจากราคาทุนของสินค้าสูงกว่ามูลค่าสุทธิที่จะได้รับ(โอนกลับรายการ)</t>
  </si>
  <si>
    <t>จ่ายภาษีเงินได้</t>
  </si>
  <si>
    <t>อสังหาริมทรัพย์เพื่อการลงทุน</t>
  </si>
  <si>
    <t>ส่วนของหนี้สินระยะยาวที่ถึงกำหนดชำระภายในหนึ่งปี</t>
  </si>
  <si>
    <t>จ่ายดอกเบี้ยจ่าย</t>
  </si>
  <si>
    <t>เงินสดจ่ายหนี้สินตามสัญญาเช่าระยะยาว</t>
  </si>
  <si>
    <t>เงินสดจ่ายซื้อสินทรัพย์ไม่มีตัวตน</t>
  </si>
  <si>
    <t>สินทรัพย์ภาษีเงินได้รอการตัดบัญชี</t>
  </si>
  <si>
    <t xml:space="preserve">   ส่วนเกินมูลค่าหุ้น</t>
  </si>
  <si>
    <t>ส่วนเกิน</t>
  </si>
  <si>
    <t>มูลค่าหุ้น</t>
  </si>
  <si>
    <t>-  โอนที่ดิน อาคารและอุปกรณ์เป็นสินค้าคงเหลือ</t>
  </si>
  <si>
    <t>(กำไร)ขาดทุนที่ยังไม่เกิดขึ้นจากอัตราแลกเปลี่ยน</t>
  </si>
  <si>
    <t>-  ซื้อที่ดิน อาคารและอุปกรณ์ซึ่งยังไม่ได้จ่ายชำระ</t>
  </si>
  <si>
    <t>(หน่วย : พันบาท)</t>
  </si>
  <si>
    <t>บริษัท ที.เอ็ม.ซี.อุตสาหกรรม จำกัด (มหาชน)</t>
  </si>
  <si>
    <t>ณ วันที่ 31 มีนาคม 2560</t>
  </si>
  <si>
    <t>31 ธันวาคม  2559</t>
  </si>
  <si>
    <t>31 มีนาคม 2560</t>
  </si>
  <si>
    <t>ที่ดินรอการขาย</t>
  </si>
  <si>
    <t>เงินฝากธนาคารที่มีภาระค้ำประกัน</t>
  </si>
  <si>
    <t>เงินลงทุนระยะยาว</t>
  </si>
  <si>
    <t>สินทรัพย์ไม่มีตัวตน</t>
  </si>
  <si>
    <t>ประมาณการหนี้สิน</t>
  </si>
  <si>
    <t>หุ้นสามัญ   543,750,000 หุ้น มูลค่าหุ้นละ 1.00 บาท</t>
  </si>
  <si>
    <t>หุ้นสามัญ   364,078,675 หุ้น มูลค่าหุ้นละ 1.00 บาท</t>
  </si>
  <si>
    <t xml:space="preserve">   เงินรับล่วงหน้าค่าหุ้น</t>
  </si>
  <si>
    <t>สำหรับงวดสามเดือนสิ้นสุดวันที่ 31 มีนาคม 2560</t>
  </si>
  <si>
    <t>ค่าใช้จ่ายในการขาย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</si>
  <si>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</si>
  <si>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</si>
  <si>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เงินรับล่วงหน้า</t>
  </si>
  <si>
    <t>ค่าหุ้น</t>
  </si>
  <si>
    <t xml:space="preserve">ยอดคงเหลือ ณ วันที่ 1 มกราคม 2559 </t>
  </si>
  <si>
    <t>ขาดทุนสำหรับงวด</t>
  </si>
  <si>
    <t>ยอดคงเหลือ ณ วันที่ 31 มีนาคม 2559</t>
  </si>
  <si>
    <t>ยอดคงเหลือ ณ วันที่ 1 มกราคม 2560</t>
  </si>
  <si>
    <t>กำไร(ขาดทุน)สำหรับงวด</t>
  </si>
  <si>
    <t>ยอดคงเหลือ ณ วันที่ 31 มีนาคม 2560</t>
  </si>
  <si>
    <t>ยังไม่ได้ตรวจสอบ</t>
  </si>
  <si>
    <t>ตรวจสอบแล้ว</t>
  </si>
  <si>
    <t>สอบทานแล้ว</t>
  </si>
  <si>
    <t>กำไร(ขาดทุน)ก่อนภาษีเงินได้</t>
  </si>
  <si>
    <t>เงินฝากธนาคารที่มีภาระค้ำประกันเพิ่มขึ้น</t>
  </si>
  <si>
    <t>รายการที่ไม่เป็นตัวเงินที่มีสาระสำคัญในงบการเงิน มีดังนี้</t>
  </si>
  <si>
    <t>เงินสดรับจากการใช้สิทธิแปลงสภาพของใบสำคัญแสดงสิทธิ</t>
  </si>
  <si>
    <t xml:space="preserve">   และรายการเทียบเท่าเงินสด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</si>
  <si>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</si>
  <si>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</si>
  <si>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รายได้ภาษีเงินได้</t>
  </si>
  <si>
    <t>ค่าตัดจำหน่ายสินทรัพย์ไม่มีตัวตน</t>
  </si>
  <si>
    <t>ที่ดิน อาคารและอุปกรณ์</t>
  </si>
  <si>
    <t>เงินกู้ยืมระยะสั้นจากสถาบันการเงิน</t>
  </si>
  <si>
    <t>เงินกู้ยืมระยะสั้นจากบุคคลอื่น</t>
  </si>
  <si>
    <t>หุ้นสามัญ   383,327,181 หุ้น มูลค่าหุ้นละ 1.00 บาท</t>
  </si>
  <si>
    <t>รายได้จากการขายและบริการ</t>
  </si>
  <si>
    <t>ต้นทุนขายและบริการ</t>
  </si>
  <si>
    <t>ออกหุ้นสามัญเพิ่มทุน</t>
  </si>
  <si>
    <t>3.1 และ 5</t>
  </si>
  <si>
    <t>กำไร(ขาดทุน)ต่อหุ้นขั้นพื้นฐาน (หน่วย : บาท)</t>
  </si>
  <si>
    <t>กำไร(ขาดทุน)ต่อหุ้นปรับลด (หน่วย : บาท)</t>
  </si>
  <si>
    <t>กำไร(ขาดทุน)ขั้นต้น</t>
  </si>
  <si>
    <t>กำไรสำหรับงวด</t>
  </si>
  <si>
    <t>กำไร(ขาดทุน)ต่อหุ้น</t>
  </si>
  <si>
    <t>ผลกระทบจากการเปลี่ยนแปลงอัตราแลกเปลี่ยนที่มีต่อเงินสด</t>
  </si>
  <si>
    <t>เงินสดจ่ายจากการดำเนินงาน</t>
  </si>
  <si>
    <t xml:space="preserve">เงินสดสุทธิใช้ไปในกิจกรรมดำเนินงาน </t>
  </si>
  <si>
    <t>เงินรับล่วงหน้าค่าหุ้นจากการใช้สิทธิ</t>
  </si>
  <si>
    <t xml:space="preserve">แปลงสภาพของใบสำคัญแสดงสิทธิ </t>
  </si>
  <si>
    <t xml:space="preserve">   ปรับกระทบกำไรก่อนภาษีเงินได้เป็นเงินสดรับ(จ่าย)จากการดำเนินงาน</t>
  </si>
  <si>
    <t xml:space="preserve">   สินทรัพย์ดำเนินงาน(เพิ่มขึ้น)ลดลง</t>
  </si>
  <si>
    <t xml:space="preserve">   หนี้สินดำเนินงานเพิ่มขึ้น(ลดลง)</t>
  </si>
  <si>
    <t>ประมาณการหนี้สินจากการรับประกันสินค้าลดลง</t>
  </si>
  <si>
    <t>เงินสดและรายการเทียบเท่าเงินสดลดลงสุทธิ</t>
  </si>
  <si>
    <t>กำไรจากการจำหน่ายที่ดินรอการขาย</t>
  </si>
  <si>
    <t>รับภาษีเงินได้</t>
  </si>
  <si>
    <t>(กำไร)ขาดทุนจากการจำหน่ายและตัดจำหน่ายที่ดิน อาคารและอุปกรณ์</t>
  </si>
  <si>
    <t>เงินสดรับจากการจำหน่ายที่ดินรอการขาย</t>
  </si>
  <si>
    <t>เงินสดรับจากการจำหน่ายที่ดิน อาคารและอุปกรณ์</t>
  </si>
  <si>
    <t>เพิ่มขึ้น(ลดลง)ในเงินกู้ยืมระยะสั้นจากสถาบันการเงิน</t>
  </si>
  <si>
    <t>เงินสดจ่ายเจ้าหนี้ค่าทรัพย์สิน</t>
  </si>
  <si>
    <t>เงินสดสุทธิได้มาจาก(ใช้ไปใน)กิจกรรมลงทุน</t>
  </si>
  <si>
    <t>กำไร(ขาดทุน)จากการดำเนินงานก่อนการเปลี่ยนแปลงในสินทรัพย์และหนี้สินดำเนินงาน</t>
  </si>
  <si>
    <t>เงินสดรับจากเงินกู้ยืมระยะสั้นจากบุคคลอื่น</t>
  </si>
  <si>
    <t>เงินสดจ่ายเงินกู้ยืมระยะยาวจากสถาบันการเงิน</t>
  </si>
</sst>
</file>

<file path=xl/styles.xml><?xml version="1.0" encoding="utf-8"?>
<styleSheet xmlns="http://schemas.openxmlformats.org/spreadsheetml/2006/main">
  <numFmts count="9">
    <numFmt numFmtId="41" formatCode="_(* #,##0_);_(* \(#,##0\);_(* &quot;-&quot;_);_(@_)"/>
    <numFmt numFmtId="43" formatCode="_(* #,##0.00_);_(* \(#,##0.00\);_(* &quot;-&quot;??_);_(@_)"/>
    <numFmt numFmtId="170" formatCode="_-&quot;฿&quot;* #,##0.00_-;\-&quot;฿&quot;* #,##0.00_-;_-&quot;฿&quot;* &quot;-&quot;??_-;_-@_-"/>
    <numFmt numFmtId="171" formatCode="_-* #,##0.00_-;\-* #,##0.00_-;_-* &quot;-&quot;??_-;_-@_-"/>
    <numFmt numFmtId="180" formatCode="_-* #,##0.0_-;\-* #,##0.0_-;_-* &quot;-&quot;??_-;_-@_-"/>
    <numFmt numFmtId="181" formatCode="_-* #,##0_-;\-* #,##0_-;_-* &quot;-&quot;??_-;_-@_-"/>
    <numFmt numFmtId="182" formatCode="#,##0;\(#,##0\)"/>
    <numFmt numFmtId="183" formatCode="#,##0.00;\(#,##0.00\)"/>
    <numFmt numFmtId="186" formatCode="_(* #,##0_);_(* \(#,##0\);_(* &quot;-&quot;??_);_(@_)"/>
  </numFmts>
  <fonts count="17">
    <font>
      <sz val="14"/>
      <name val="CordiaUPC"/>
      <charset val="222"/>
    </font>
    <font>
      <sz val="14"/>
      <name val="CordiaUPC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6"/>
      <name val="CordiaUPC"/>
      <family val="2"/>
    </font>
    <font>
      <sz val="16"/>
      <color indexed="9"/>
      <name val="Angsana New"/>
      <family val="1"/>
    </font>
    <font>
      <sz val="16"/>
      <color indexed="8"/>
      <name val="Angsana New"/>
      <family val="1"/>
    </font>
    <font>
      <sz val="14"/>
      <name val="CordiaUPC"/>
      <family val="2"/>
    </font>
    <font>
      <b/>
      <sz val="16"/>
      <color indexed="8"/>
      <name val="Angsana New"/>
      <family val="1"/>
    </font>
    <font>
      <sz val="15"/>
      <name val="CordiaUPC"/>
      <family val="2"/>
    </font>
    <font>
      <sz val="17"/>
      <name val="Angsana New"/>
      <family val="1"/>
    </font>
    <font>
      <sz val="16"/>
      <color rgb="FFFF0000"/>
      <name val="Angsana New"/>
      <family val="1"/>
    </font>
    <font>
      <sz val="16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171" fontId="1" fillId="0" borderId="0" applyFont="0" applyFill="0" applyBorder="0" applyAlignment="0" applyProtection="0"/>
    <xf numFmtId="171" fontId="1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1" fillId="0" borderId="0"/>
  </cellStyleXfs>
  <cellXfs count="153">
    <xf numFmtId="0" fontId="0" fillId="0" borderId="0" xfId="0"/>
    <xf numFmtId="0" fontId="2" fillId="0" borderId="0" xfId="0" applyFont="1"/>
    <xf numFmtId="0" fontId="2" fillId="0" borderId="0" xfId="0" applyFont="1" applyFill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Continuous"/>
    </xf>
    <xf numFmtId="182" fontId="4" fillId="0" borderId="0" xfId="1" applyNumberFormat="1" applyFont="1" applyFill="1" applyBorder="1"/>
    <xf numFmtId="0" fontId="6" fillId="0" borderId="0" xfId="0" applyFont="1"/>
    <xf numFmtId="0" fontId="5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71" fontId="6" fillId="0" borderId="0" xfId="1" applyFont="1"/>
    <xf numFmtId="0" fontId="6" fillId="0" borderId="0" xfId="0" applyFont="1" applyBorder="1"/>
    <xf numFmtId="0" fontId="6" fillId="0" borderId="0" xfId="0" applyFont="1" applyAlignment="1">
      <alignment horizontal="center"/>
    </xf>
    <xf numFmtId="0" fontId="6" fillId="0" borderId="0" xfId="0" applyFont="1" applyFill="1"/>
    <xf numFmtId="0" fontId="8" fillId="0" borderId="0" xfId="0" applyFont="1"/>
    <xf numFmtId="171" fontId="6" fillId="0" borderId="0" xfId="1" applyFont="1" applyBorder="1"/>
    <xf numFmtId="0" fontId="6" fillId="0" borderId="1" xfId="0" applyFont="1" applyBorder="1"/>
    <xf numFmtId="181" fontId="6" fillId="0" borderId="0" xfId="1" applyNumberFormat="1" applyFont="1" applyFill="1" applyAlignment="1">
      <alignment horizontal="right"/>
    </xf>
    <xf numFmtId="182" fontId="6" fillId="0" borderId="0" xfId="1" applyNumberFormat="1" applyFont="1" applyFill="1" applyAlignment="1">
      <alignment horizontal="right"/>
    </xf>
    <xf numFmtId="181" fontId="6" fillId="0" borderId="1" xfId="1" applyNumberFormat="1" applyFont="1" applyFill="1" applyBorder="1" applyAlignment="1">
      <alignment horizontal="right"/>
    </xf>
    <xf numFmtId="171" fontId="6" fillId="0" borderId="0" xfId="1" applyFont="1" applyFill="1"/>
    <xf numFmtId="181" fontId="6" fillId="0" borderId="0" xfId="1" applyNumberFormat="1" applyFont="1" applyFill="1" applyBorder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6" fillId="0" borderId="0" xfId="0" quotePrefix="1" applyFont="1" applyFill="1"/>
    <xf numFmtId="181" fontId="6" fillId="0" borderId="0" xfId="1" applyNumberFormat="1" applyFont="1" applyFill="1"/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Border="1" applyAlignment="1">
      <alignment horizontal="center"/>
    </xf>
    <xf numFmtId="181" fontId="6" fillId="0" borderId="0" xfId="0" applyNumberFormat="1" applyFont="1" applyBorder="1"/>
    <xf numFmtId="171" fontId="6" fillId="0" borderId="0" xfId="1" applyFont="1" applyFill="1" applyBorder="1" applyAlignment="1">
      <alignment horizontal="right"/>
    </xf>
    <xf numFmtId="0" fontId="6" fillId="0" borderId="0" xfId="4" applyFont="1"/>
    <xf numFmtId="0" fontId="6" fillId="0" borderId="0" xfId="4" applyFont="1" applyFill="1"/>
    <xf numFmtId="0" fontId="6" fillId="0" borderId="0" xfId="4" applyFont="1" applyBorder="1"/>
    <xf numFmtId="0" fontId="5" fillId="0" borderId="0" xfId="4" applyFont="1" applyBorder="1"/>
    <xf numFmtId="0" fontId="5" fillId="0" borderId="0" xfId="4" applyFont="1"/>
    <xf numFmtId="0" fontId="5" fillId="0" borderId="1" xfId="4" applyFont="1" applyBorder="1"/>
    <xf numFmtId="0" fontId="6" fillId="0" borderId="0" xfId="4" applyFont="1" applyFill="1" applyAlignment="1">
      <alignment horizontal="center"/>
    </xf>
    <xf numFmtId="0" fontId="7" fillId="0" borderId="0" xfId="4" applyFont="1"/>
    <xf numFmtId="0" fontId="9" fillId="0" borderId="0" xfId="0" applyFont="1"/>
    <xf numFmtId="41" fontId="6" fillId="0" borderId="0" xfId="1" applyNumberFormat="1" applyFont="1" applyFill="1"/>
    <xf numFmtId="41" fontId="6" fillId="0" borderId="0" xfId="1" applyNumberFormat="1" applyFont="1"/>
    <xf numFmtId="41" fontId="6" fillId="0" borderId="1" xfId="1" applyNumberFormat="1" applyFont="1" applyFill="1" applyBorder="1"/>
    <xf numFmtId="41" fontId="5" fillId="0" borderId="1" xfId="1" applyNumberFormat="1" applyFont="1" applyBorder="1" applyAlignment="1">
      <alignment horizontal="right"/>
    </xf>
    <xf numFmtId="41" fontId="6" fillId="0" borderId="0" xfId="1" applyNumberFormat="1" applyFont="1" applyFill="1" applyAlignment="1">
      <alignment horizontal="right"/>
    </xf>
    <xf numFmtId="41" fontId="6" fillId="0" borderId="2" xfId="1" applyNumberFormat="1" applyFont="1" applyFill="1" applyBorder="1"/>
    <xf numFmtId="41" fontId="6" fillId="0" borderId="0" xfId="1" applyNumberFormat="1" applyFont="1" applyFill="1" applyBorder="1"/>
    <xf numFmtId="41" fontId="6" fillId="0" borderId="0" xfId="1" applyNumberFormat="1" applyFont="1" applyFill="1" applyBorder="1" applyAlignment="1">
      <alignment horizontal="right"/>
    </xf>
    <xf numFmtId="41" fontId="6" fillId="0" borderId="3" xfId="1" applyNumberFormat="1" applyFont="1" applyFill="1" applyBorder="1"/>
    <xf numFmtId="41" fontId="10" fillId="0" borderId="0" xfId="1" applyNumberFormat="1" applyFont="1" applyFill="1" applyAlignment="1">
      <alignment horizontal="right"/>
    </xf>
    <xf numFmtId="41" fontId="15" fillId="0" borderId="0" xfId="1" applyNumberFormat="1" applyFont="1" applyFill="1"/>
    <xf numFmtId="186" fontId="6" fillId="0" borderId="0" xfId="1" applyNumberFormat="1" applyFont="1" applyFill="1" applyBorder="1" applyAlignment="1">
      <alignment horizontal="right"/>
    </xf>
    <xf numFmtId="186" fontId="6" fillId="0" borderId="0" xfId="1" applyNumberFormat="1" applyFont="1" applyFill="1" applyAlignment="1">
      <alignment horizontal="right"/>
    </xf>
    <xf numFmtId="186" fontId="6" fillId="0" borderId="2" xfId="1" applyNumberFormat="1" applyFont="1" applyFill="1" applyBorder="1" applyAlignment="1">
      <alignment horizontal="right"/>
    </xf>
    <xf numFmtId="186" fontId="6" fillId="0" borderId="0" xfId="4" applyNumberFormat="1" applyFont="1"/>
    <xf numFmtId="186" fontId="6" fillId="0" borderId="0" xfId="4" applyNumberFormat="1" applyFont="1" applyFill="1"/>
    <xf numFmtId="186" fontId="5" fillId="0" borderId="0" xfId="4" applyNumberFormat="1" applyFont="1" applyFill="1" applyBorder="1" applyAlignment="1">
      <alignment horizontal="center"/>
    </xf>
    <xf numFmtId="186" fontId="6" fillId="0" borderId="0" xfId="2" applyNumberFormat="1" applyFont="1" applyFill="1" applyBorder="1" applyAlignment="1">
      <alignment horizontal="right"/>
    </xf>
    <xf numFmtId="186" fontId="6" fillId="0" borderId="0" xfId="2" applyNumberFormat="1" applyFont="1" applyFill="1" applyAlignment="1">
      <alignment horizontal="right"/>
    </xf>
    <xf numFmtId="186" fontId="6" fillId="0" borderId="1" xfId="2" applyNumberFormat="1" applyFont="1" applyBorder="1" applyAlignment="1">
      <alignment horizontal="right"/>
    </xf>
    <xf numFmtId="186" fontId="6" fillId="0" borderId="0" xfId="2" applyNumberFormat="1" applyFont="1" applyBorder="1" applyAlignment="1">
      <alignment horizontal="right"/>
    </xf>
    <xf numFmtId="186" fontId="6" fillId="0" borderId="0" xfId="2" applyNumberFormat="1" applyFont="1" applyAlignment="1">
      <alignment horizontal="right"/>
    </xf>
    <xf numFmtId="186" fontId="6" fillId="0" borderId="0" xfId="2" applyNumberFormat="1" applyFont="1" applyBorder="1"/>
    <xf numFmtId="186" fontId="6" fillId="0" borderId="3" xfId="2" applyNumberFormat="1" applyFont="1" applyBorder="1"/>
    <xf numFmtId="186" fontId="6" fillId="0" borderId="3" xfId="2" applyNumberFormat="1" applyFont="1" applyFill="1" applyBorder="1"/>
    <xf numFmtId="0" fontId="5" fillId="0" borderId="1" xfId="0" applyFont="1" applyBorder="1" applyAlignment="1">
      <alignment horizontal="right"/>
    </xf>
    <xf numFmtId="0" fontId="5" fillId="0" borderId="0" xfId="0" applyFont="1" applyFill="1" applyBorder="1" applyAlignment="1">
      <alignment horizontal="centerContinuous"/>
    </xf>
    <xf numFmtId="0" fontId="6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Continuous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182" fontId="10" fillId="0" borderId="0" xfId="1" applyNumberFormat="1" applyFont="1" applyBorder="1"/>
    <xf numFmtId="181" fontId="10" fillId="0" borderId="0" xfId="1" applyNumberFormat="1" applyFont="1" applyFill="1"/>
    <xf numFmtId="181" fontId="10" fillId="0" borderId="0" xfId="1" applyNumberFormat="1" applyFont="1" applyFill="1" applyBorder="1"/>
    <xf numFmtId="181" fontId="10" fillId="0" borderId="4" xfId="1" applyNumberFormat="1" applyFont="1" applyFill="1" applyBorder="1"/>
    <xf numFmtId="182" fontId="6" fillId="0" borderId="0" xfId="1" applyNumberFormat="1" applyFont="1" applyFill="1" applyBorder="1"/>
    <xf numFmtId="0" fontId="6" fillId="0" borderId="1" xfId="0" applyFont="1" applyFill="1" applyBorder="1"/>
    <xf numFmtId="0" fontId="5" fillId="0" borderId="1" xfId="0" applyFont="1" applyFill="1" applyBorder="1" applyAlignment="1">
      <alignment horizontal="center"/>
    </xf>
    <xf numFmtId="182" fontId="6" fillId="0" borderId="0" xfId="1" applyNumberFormat="1" applyFont="1" applyBorder="1"/>
    <xf numFmtId="182" fontId="6" fillId="0" borderId="0" xfId="1" applyNumberFormat="1" applyFont="1" applyBorder="1" applyAlignment="1">
      <alignment horizontal="right"/>
    </xf>
    <xf numFmtId="181" fontId="6" fillId="0" borderId="0" xfId="1" applyNumberFormat="1" applyFont="1" applyFill="1" applyBorder="1" applyAlignment="1">
      <alignment horizontal="center"/>
    </xf>
    <xf numFmtId="182" fontId="9" fillId="0" borderId="0" xfId="1" applyNumberFormat="1" applyFont="1" applyFill="1" applyAlignment="1">
      <alignment horizontal="right"/>
    </xf>
    <xf numFmtId="0" fontId="3" fillId="0" borderId="0" xfId="0" applyFont="1" applyBorder="1" applyAlignment="1">
      <alignment horizontal="center"/>
    </xf>
    <xf numFmtId="0" fontId="13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Fill="1" applyAlignment="1"/>
    <xf numFmtId="182" fontId="6" fillId="0" borderId="0" xfId="1" applyNumberFormat="1" applyFont="1" applyFill="1" applyBorder="1" applyAlignment="1">
      <alignment horizontal="right"/>
    </xf>
    <xf numFmtId="41" fontId="15" fillId="0" borderId="0" xfId="1" applyNumberFormat="1" applyFont="1" applyFill="1" applyBorder="1"/>
    <xf numFmtId="41" fontId="10" fillId="0" borderId="0" xfId="1" applyNumberFormat="1" applyFont="1" applyFill="1" applyBorder="1" applyAlignment="1">
      <alignment horizontal="right"/>
    </xf>
    <xf numFmtId="186" fontId="6" fillId="0" borderId="1" xfId="2" applyNumberFormat="1" applyFont="1" applyFill="1" applyBorder="1" applyAlignment="1">
      <alignment horizontal="right"/>
    </xf>
    <xf numFmtId="0" fontId="6" fillId="0" borderId="0" xfId="4" applyFont="1" applyFill="1" applyBorder="1"/>
    <xf numFmtId="41" fontId="5" fillId="0" borderId="0" xfId="1" applyNumberFormat="1" applyFont="1" applyFill="1" applyAlignment="1">
      <alignment horizontal="center"/>
    </xf>
    <xf numFmtId="0" fontId="6" fillId="0" borderId="0" xfId="0" applyFont="1" applyFill="1" applyAlignment="1"/>
    <xf numFmtId="171" fontId="6" fillId="0" borderId="0" xfId="1" applyFont="1" applyFill="1" applyAlignment="1"/>
    <xf numFmtId="181" fontId="10" fillId="0" borderId="3" xfId="1" applyNumberFormat="1" applyFont="1" applyFill="1" applyBorder="1"/>
    <xf numFmtId="182" fontId="10" fillId="0" borderId="2" xfId="1" applyNumberFormat="1" applyFont="1" applyBorder="1"/>
    <xf numFmtId="0" fontId="5" fillId="0" borderId="0" xfId="0" applyFont="1" applyFill="1" applyBorder="1" applyAlignment="1">
      <alignment horizontal="center"/>
    </xf>
    <xf numFmtId="171" fontId="6" fillId="0" borderId="0" xfId="1" applyFont="1" applyAlignment="1"/>
    <xf numFmtId="186" fontId="6" fillId="0" borderId="4" xfId="2" applyNumberFormat="1" applyFont="1" applyBorder="1" applyAlignment="1">
      <alignment horizontal="right"/>
    </xf>
    <xf numFmtId="186" fontId="6" fillId="0" borderId="4" xfId="2" applyNumberFormat="1" applyFont="1" applyFill="1" applyBorder="1" applyAlignment="1">
      <alignment horizontal="right"/>
    </xf>
    <xf numFmtId="182" fontId="4" fillId="0" borderId="4" xfId="1" applyNumberFormat="1" applyFont="1" applyFill="1" applyBorder="1"/>
    <xf numFmtId="182" fontId="4" fillId="0" borderId="3" xfId="1" applyNumberFormat="1" applyFont="1" applyFill="1" applyBorder="1"/>
    <xf numFmtId="0" fontId="8" fillId="0" borderId="0" xfId="0" applyFont="1" applyFill="1"/>
    <xf numFmtId="182" fontId="6" fillId="0" borderId="1" xfId="1" applyNumberFormat="1" applyFont="1" applyFill="1" applyBorder="1" applyAlignment="1">
      <alignment horizontal="right"/>
    </xf>
    <xf numFmtId="41" fontId="6" fillId="0" borderId="1" xfId="1" applyNumberFormat="1" applyFont="1" applyFill="1" applyBorder="1" applyAlignment="1">
      <alignment horizontal="right"/>
    </xf>
    <xf numFmtId="0" fontId="5" fillId="0" borderId="0" xfId="4" applyFont="1" applyFill="1" applyBorder="1" applyAlignment="1">
      <alignment horizontal="center"/>
    </xf>
    <xf numFmtId="0" fontId="5" fillId="0" borderId="1" xfId="4" applyFont="1" applyFill="1" applyBorder="1" applyAlignment="1">
      <alignment horizontal="center"/>
    </xf>
    <xf numFmtId="171" fontId="6" fillId="0" borderId="0" xfId="1" applyFont="1" applyFill="1" applyBorder="1"/>
    <xf numFmtId="0" fontId="5" fillId="0" borderId="1" xfId="4" applyFont="1" applyBorder="1" applyAlignment="1">
      <alignment horizontal="centerContinuous"/>
    </xf>
    <xf numFmtId="0" fontId="5" fillId="0" borderId="1" xfId="4" applyFont="1" applyFill="1" applyBorder="1" applyAlignment="1">
      <alignment horizontal="centerContinuous"/>
    </xf>
    <xf numFmtId="186" fontId="5" fillId="0" borderId="1" xfId="4" applyNumberFormat="1" applyFont="1" applyBorder="1" applyAlignment="1">
      <alignment horizontal="centerContinuous"/>
    </xf>
    <xf numFmtId="186" fontId="5" fillId="0" borderId="1" xfId="4" applyNumberFormat="1" applyFont="1" applyBorder="1" applyAlignment="1">
      <alignment horizontal="right"/>
    </xf>
    <xf numFmtId="43" fontId="6" fillId="0" borderId="0" xfId="2" applyNumberFormat="1" applyFont="1" applyFill="1" applyAlignment="1">
      <alignment horizontal="right"/>
    </xf>
    <xf numFmtId="43" fontId="6" fillId="0" borderId="0" xfId="2" applyNumberFormat="1" applyFont="1" applyAlignment="1">
      <alignment horizontal="right"/>
    </xf>
    <xf numFmtId="171" fontId="4" fillId="0" borderId="0" xfId="1" applyFont="1" applyFill="1" applyBorder="1"/>
    <xf numFmtId="0" fontId="5" fillId="0" borderId="1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6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right"/>
    </xf>
    <xf numFmtId="0" fontId="5" fillId="0" borderId="1" xfId="0" quotePrefix="1" applyFont="1" applyFill="1" applyBorder="1" applyAlignment="1">
      <alignment horizontal="center"/>
    </xf>
    <xf numFmtId="0" fontId="6" fillId="0" borderId="0" xfId="0" applyFont="1" applyFill="1" applyBorder="1"/>
    <xf numFmtId="1" fontId="5" fillId="0" borderId="0" xfId="0" applyNumberFormat="1" applyFont="1" applyFill="1" applyBorder="1" applyAlignment="1">
      <alignment horizontal="left"/>
    </xf>
    <xf numFmtId="1" fontId="5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81" fontId="6" fillId="0" borderId="0" xfId="0" applyNumberFormat="1" applyFont="1" applyFill="1"/>
    <xf numFmtId="181" fontId="6" fillId="0" borderId="0" xfId="1" applyNumberFormat="1" applyFont="1" applyFill="1" applyAlignment="1">
      <alignment horizontal="center"/>
    </xf>
    <xf numFmtId="181" fontId="6" fillId="0" borderId="2" xfId="1" applyNumberFormat="1" applyFont="1" applyFill="1" applyBorder="1"/>
    <xf numFmtId="181" fontId="6" fillId="0" borderId="0" xfId="1" applyNumberFormat="1" applyFont="1" applyFill="1" applyBorder="1"/>
    <xf numFmtId="183" fontId="6" fillId="0" borderId="0" xfId="0" applyNumberFormat="1" applyFont="1" applyFill="1" applyAlignment="1">
      <alignment horizontal="center"/>
    </xf>
    <xf numFmtId="181" fontId="6" fillId="0" borderId="3" xfId="1" applyNumberFormat="1" applyFont="1" applyFill="1" applyBorder="1"/>
    <xf numFmtId="181" fontId="6" fillId="0" borderId="0" xfId="0" applyNumberFormat="1" applyFont="1" applyFill="1" applyAlignment="1">
      <alignment horizontal="center"/>
    </xf>
    <xf numFmtId="181" fontId="6" fillId="0" borderId="0" xfId="0" applyNumberFormat="1" applyFont="1" applyFill="1" applyBorder="1" applyAlignment="1">
      <alignment horizontal="center"/>
    </xf>
    <xf numFmtId="0" fontId="5" fillId="0" borderId="0" xfId="0" applyFont="1" applyFill="1"/>
    <xf numFmtId="0" fontId="5" fillId="0" borderId="1" xfId="0" applyFont="1" applyFill="1" applyBorder="1"/>
    <xf numFmtId="0" fontId="5" fillId="0" borderId="0" xfId="0" applyFont="1" applyFill="1" applyBorder="1"/>
    <xf numFmtId="180" fontId="6" fillId="0" borderId="0" xfId="1" applyNumberFormat="1" applyFont="1" applyFill="1"/>
    <xf numFmtId="171" fontId="6" fillId="0" borderId="0" xfId="1" applyFont="1" applyFill="1" applyBorder="1" applyAlignment="1">
      <alignment horizontal="center"/>
    </xf>
    <xf numFmtId="181" fontId="6" fillId="0" borderId="3" xfId="1" applyNumberFormat="1" applyFont="1" applyFill="1" applyBorder="1" applyAlignment="1">
      <alignment horizontal="right"/>
    </xf>
    <xf numFmtId="171" fontId="16" fillId="0" borderId="0" xfId="1" applyFont="1" applyFill="1"/>
    <xf numFmtId="0" fontId="14" fillId="0" borderId="0" xfId="0" applyFont="1"/>
    <xf numFmtId="181" fontId="4" fillId="0" borderId="0" xfId="1" applyNumberFormat="1" applyFont="1" applyFill="1" applyBorder="1"/>
    <xf numFmtId="181" fontId="10" fillId="0" borderId="1" xfId="1" applyNumberFormat="1" applyFont="1" applyFill="1" applyBorder="1"/>
    <xf numFmtId="0" fontId="7" fillId="0" borderId="0" xfId="0" applyFont="1" applyFill="1"/>
    <xf numFmtId="181" fontId="6" fillId="0" borderId="5" xfId="0" applyNumberFormat="1" applyFont="1" applyFill="1" applyBorder="1"/>
    <xf numFmtId="41" fontId="6" fillId="0" borderId="0" xfId="3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/>
    <xf numFmtId="0" fontId="5" fillId="0" borderId="0" xfId="4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</cellXfs>
  <cellStyles count="5">
    <cellStyle name="Comma" xfId="1" builtinId="3"/>
    <cellStyle name="Comma 2" xfId="2"/>
    <cellStyle name="Currency" xfId="3" builtinId="4"/>
    <cellStyle name="Normal" xfId="0" builtinId="0"/>
    <cellStyle name="Normal 2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8"/>
  <sheetViews>
    <sheetView zoomScaleNormal="100" zoomScaleSheetLayoutView="110" workbookViewId="0">
      <selection activeCell="D16" sqref="D16"/>
    </sheetView>
  </sheetViews>
  <sheetFormatPr defaultColWidth="20.140625" defaultRowHeight="24" customHeight="1"/>
  <cols>
    <col min="1" max="3" width="2.7109375" style="13" customWidth="1"/>
    <col min="4" max="4" width="39.28515625" style="13" customWidth="1"/>
    <col min="5" max="5" width="15" style="27" customWidth="1"/>
    <col min="6" max="6" width="15.5703125" style="27" customWidth="1"/>
    <col min="7" max="7" width="1.7109375" style="27" customWidth="1"/>
    <col min="8" max="8" width="15.5703125" style="13" customWidth="1"/>
    <col min="9" max="16384" width="20.140625" style="13"/>
  </cols>
  <sheetData>
    <row r="1" spans="1:8" ht="23.25">
      <c r="H1" s="13">
        <v>3</v>
      </c>
    </row>
    <row r="2" spans="1:8" ht="24" customHeight="1">
      <c r="A2" s="147" t="s">
        <v>76</v>
      </c>
      <c r="B2" s="147"/>
      <c r="C2" s="147"/>
      <c r="D2" s="147"/>
      <c r="E2" s="147"/>
      <c r="F2" s="147"/>
      <c r="G2" s="147"/>
      <c r="H2" s="147"/>
    </row>
    <row r="3" spans="1:8" ht="23.25">
      <c r="A3" s="147" t="s">
        <v>50</v>
      </c>
      <c r="B3" s="147"/>
      <c r="C3" s="147"/>
      <c r="D3" s="147"/>
      <c r="E3" s="147"/>
      <c r="F3" s="147"/>
      <c r="G3" s="147"/>
      <c r="H3" s="147"/>
    </row>
    <row r="4" spans="1:8" ht="24" customHeight="1">
      <c r="A4" s="147" t="s">
        <v>77</v>
      </c>
      <c r="B4" s="147"/>
      <c r="C4" s="147"/>
      <c r="D4" s="147"/>
      <c r="E4" s="147"/>
      <c r="F4" s="147"/>
      <c r="G4" s="147"/>
      <c r="H4" s="147"/>
    </row>
    <row r="5" spans="1:8" ht="24" customHeight="1">
      <c r="A5" s="68"/>
      <c r="B5" s="68"/>
      <c r="C5" s="68"/>
      <c r="D5" s="68"/>
      <c r="E5" s="118"/>
      <c r="F5" s="118"/>
      <c r="G5" s="118"/>
      <c r="H5" s="119" t="s">
        <v>75</v>
      </c>
    </row>
    <row r="6" spans="1:8" ht="24" customHeight="1">
      <c r="A6" s="76"/>
      <c r="B6" s="76"/>
      <c r="C6" s="76"/>
      <c r="D6" s="76"/>
      <c r="E6" s="77" t="s">
        <v>45</v>
      </c>
      <c r="F6" s="120" t="s">
        <v>79</v>
      </c>
      <c r="G6" s="120"/>
      <c r="H6" s="120" t="s">
        <v>78</v>
      </c>
    </row>
    <row r="7" spans="1:8" ht="23.25">
      <c r="A7" s="121"/>
      <c r="B7" s="121"/>
      <c r="C7" s="121"/>
      <c r="D7" s="121"/>
      <c r="E7" s="97"/>
      <c r="F7" s="122" t="s">
        <v>100</v>
      </c>
      <c r="G7" s="122"/>
      <c r="H7" s="123" t="s">
        <v>101</v>
      </c>
    </row>
    <row r="8" spans="1:8" ht="23.25">
      <c r="A8" s="121"/>
      <c r="B8" s="121"/>
      <c r="C8" s="121"/>
      <c r="D8" s="121"/>
      <c r="E8" s="97"/>
      <c r="F8" s="122" t="s">
        <v>102</v>
      </c>
      <c r="G8" s="122"/>
      <c r="H8" s="123"/>
    </row>
    <row r="9" spans="1:8" ht="24" customHeight="1">
      <c r="A9" s="146" t="s">
        <v>16</v>
      </c>
      <c r="B9" s="146"/>
      <c r="C9" s="146"/>
      <c r="D9" s="146"/>
      <c r="E9" s="124"/>
      <c r="F9" s="124"/>
      <c r="G9" s="124"/>
    </row>
    <row r="10" spans="1:8" ht="24" customHeight="1">
      <c r="A10" s="13" t="s">
        <v>0</v>
      </c>
      <c r="H10" s="125"/>
    </row>
    <row r="11" spans="1:8" ht="24" customHeight="1">
      <c r="B11" s="13" t="s">
        <v>17</v>
      </c>
      <c r="E11" s="27">
        <v>4</v>
      </c>
      <c r="F11" s="25">
        <v>16026</v>
      </c>
      <c r="G11" s="126"/>
      <c r="H11" s="126">
        <v>17288</v>
      </c>
    </row>
    <row r="12" spans="1:8" ht="24" customHeight="1">
      <c r="B12" s="13" t="s">
        <v>52</v>
      </c>
      <c r="E12" s="27" t="s">
        <v>119</v>
      </c>
      <c r="F12" s="25">
        <v>35612</v>
      </c>
      <c r="G12" s="126"/>
      <c r="H12" s="126">
        <v>34146</v>
      </c>
    </row>
    <row r="13" spans="1:8" ht="24" customHeight="1">
      <c r="B13" s="13" t="s">
        <v>13</v>
      </c>
      <c r="E13" s="27">
        <v>6</v>
      </c>
      <c r="F13" s="25">
        <v>175234</v>
      </c>
      <c r="G13" s="126"/>
      <c r="H13" s="126">
        <v>133392</v>
      </c>
    </row>
    <row r="14" spans="1:8" ht="24" customHeight="1">
      <c r="B14" s="13" t="s">
        <v>80</v>
      </c>
      <c r="E14" s="27">
        <v>7</v>
      </c>
      <c r="F14" s="25">
        <v>0</v>
      </c>
      <c r="G14" s="80"/>
      <c r="H14" s="126">
        <v>10523</v>
      </c>
    </row>
    <row r="15" spans="1:8" ht="24" customHeight="1">
      <c r="B15" s="13" t="s">
        <v>14</v>
      </c>
      <c r="F15" s="25">
        <v>1539</v>
      </c>
      <c r="G15" s="80"/>
      <c r="H15" s="126">
        <v>1513</v>
      </c>
    </row>
    <row r="16" spans="1:8" ht="24" customHeight="1">
      <c r="C16" s="13" t="s">
        <v>18</v>
      </c>
      <c r="F16" s="127">
        <f>SUM(F11:F15)</f>
        <v>228411</v>
      </c>
      <c r="G16" s="128"/>
      <c r="H16" s="127">
        <f>SUM(H11:H15)</f>
        <v>196862</v>
      </c>
    </row>
    <row r="17" spans="1:8" ht="24" customHeight="1">
      <c r="A17" s="13" t="s">
        <v>1</v>
      </c>
      <c r="G17" s="124"/>
      <c r="H17" s="25"/>
    </row>
    <row r="18" spans="1:8" ht="24" customHeight="1">
      <c r="B18" s="13" t="s">
        <v>81</v>
      </c>
      <c r="E18" s="27">
        <v>8</v>
      </c>
      <c r="F18" s="126">
        <v>13870</v>
      </c>
      <c r="G18" s="124"/>
      <c r="H18" s="25">
        <v>13870</v>
      </c>
    </row>
    <row r="19" spans="1:8" ht="24" customHeight="1">
      <c r="B19" s="13" t="s">
        <v>82</v>
      </c>
      <c r="E19" s="27">
        <v>9</v>
      </c>
      <c r="F19" s="17">
        <v>19998</v>
      </c>
      <c r="G19" s="80"/>
      <c r="H19" s="126">
        <v>19998</v>
      </c>
    </row>
    <row r="20" spans="1:8" ht="24" hidden="1" customHeight="1">
      <c r="B20" s="13" t="s">
        <v>63</v>
      </c>
      <c r="E20" s="27">
        <v>14</v>
      </c>
      <c r="F20" s="25">
        <v>0</v>
      </c>
      <c r="G20" s="80"/>
      <c r="H20" s="126">
        <v>0</v>
      </c>
    </row>
    <row r="21" spans="1:8" ht="24" customHeight="1">
      <c r="B21" s="13" t="s">
        <v>112</v>
      </c>
      <c r="E21" s="27">
        <v>10</v>
      </c>
      <c r="F21" s="17">
        <v>680315</v>
      </c>
      <c r="G21" s="80"/>
      <c r="H21" s="126">
        <v>681397</v>
      </c>
    </row>
    <row r="22" spans="1:8" ht="24" customHeight="1">
      <c r="B22" s="13" t="s">
        <v>83</v>
      </c>
      <c r="E22" s="27">
        <v>11</v>
      </c>
      <c r="F22" s="17">
        <v>8107</v>
      </c>
      <c r="G22" s="80"/>
      <c r="H22" s="126">
        <v>8677</v>
      </c>
    </row>
    <row r="23" spans="1:8" ht="24" hidden="1" customHeight="1">
      <c r="B23" s="13" t="s">
        <v>68</v>
      </c>
      <c r="F23" s="17">
        <v>0</v>
      </c>
      <c r="G23" s="80"/>
      <c r="H23" s="126">
        <v>0</v>
      </c>
    </row>
    <row r="24" spans="1:8" ht="24" customHeight="1">
      <c r="B24" s="13" t="s">
        <v>15</v>
      </c>
      <c r="F24" s="17">
        <v>7045</v>
      </c>
      <c r="G24" s="80"/>
      <c r="H24" s="126">
        <v>6764</v>
      </c>
    </row>
    <row r="25" spans="1:8" ht="24" customHeight="1">
      <c r="C25" s="13" t="s">
        <v>19</v>
      </c>
      <c r="E25" s="129"/>
      <c r="F25" s="127">
        <f>SUM(F18:F24)</f>
        <v>729335</v>
      </c>
      <c r="G25" s="128"/>
      <c r="H25" s="127">
        <f>SUM(H18:H24)</f>
        <v>730706</v>
      </c>
    </row>
    <row r="26" spans="1:8" ht="24" customHeight="1" thickBot="1">
      <c r="D26" s="13" t="s">
        <v>20</v>
      </c>
      <c r="F26" s="130">
        <f>+F16+F25</f>
        <v>957746</v>
      </c>
      <c r="G26" s="128"/>
      <c r="H26" s="130">
        <f>+H16+H25</f>
        <v>927568</v>
      </c>
    </row>
    <row r="27" spans="1:8" ht="24" customHeight="1" thickTop="1">
      <c r="F27" s="128"/>
      <c r="G27" s="128"/>
      <c r="H27" s="128"/>
    </row>
    <row r="28" spans="1:8" ht="24" customHeight="1">
      <c r="F28" s="128"/>
      <c r="G28" s="128"/>
      <c r="H28" s="128"/>
    </row>
    <row r="29" spans="1:8" ht="24" customHeight="1">
      <c r="F29" s="128"/>
      <c r="G29" s="128"/>
      <c r="H29" s="128"/>
    </row>
    <row r="30" spans="1:8" ht="24" customHeight="1">
      <c r="F30" s="128"/>
      <c r="G30" s="128"/>
      <c r="H30" s="128"/>
    </row>
    <row r="31" spans="1:8" ht="24" customHeight="1">
      <c r="F31" s="128"/>
      <c r="G31" s="128"/>
      <c r="H31" s="128"/>
    </row>
    <row r="32" spans="1:8" ht="24" customHeight="1">
      <c r="F32" s="128"/>
      <c r="G32" s="128"/>
      <c r="H32" s="128"/>
    </row>
    <row r="33" spans="1:8" ht="24" customHeight="1">
      <c r="F33" s="128"/>
      <c r="G33" s="128"/>
      <c r="H33" s="128"/>
    </row>
    <row r="34" spans="1:8" ht="24" customHeight="1">
      <c r="F34" s="128"/>
      <c r="G34" s="128"/>
      <c r="H34" s="128"/>
    </row>
    <row r="35" spans="1:8" ht="22.5" customHeight="1">
      <c r="F35" s="128"/>
      <c r="G35" s="128"/>
      <c r="H35" s="128"/>
    </row>
    <row r="36" spans="1:8" ht="27" customHeight="1">
      <c r="A36" s="13" t="s">
        <v>2</v>
      </c>
    </row>
    <row r="37" spans="1:8" ht="23.25">
      <c r="H37" s="13">
        <v>4</v>
      </c>
    </row>
    <row r="38" spans="1:8" ht="24" customHeight="1">
      <c r="A38" s="147" t="str">
        <f>+A2</f>
        <v>บริษัท ที.เอ็ม.ซี.อุตสาหกรรม จำกัด (มหาชน)</v>
      </c>
      <c r="B38" s="147"/>
      <c r="C38" s="147"/>
      <c r="D38" s="147"/>
      <c r="E38" s="147"/>
      <c r="F38" s="147"/>
      <c r="G38" s="147"/>
      <c r="H38" s="147"/>
    </row>
    <row r="39" spans="1:8" ht="23.25">
      <c r="A39" s="147" t="str">
        <f>+A3</f>
        <v>งบแสดงฐานะการเงิน</v>
      </c>
      <c r="B39" s="147"/>
      <c r="C39" s="147"/>
      <c r="D39" s="147"/>
      <c r="E39" s="147"/>
      <c r="F39" s="147"/>
      <c r="G39" s="147"/>
      <c r="H39" s="147"/>
    </row>
    <row r="40" spans="1:8" ht="24" customHeight="1">
      <c r="A40" s="147" t="str">
        <f>+A4</f>
        <v>ณ วันที่ 31 มีนาคม 2560</v>
      </c>
      <c r="B40" s="147"/>
      <c r="C40" s="147"/>
      <c r="D40" s="147"/>
      <c r="E40" s="147"/>
      <c r="F40" s="147"/>
      <c r="G40" s="147"/>
      <c r="H40" s="147"/>
    </row>
    <row r="41" spans="1:8" s="133" customFormat="1" ht="23.25">
      <c r="A41" s="68"/>
      <c r="B41" s="68"/>
      <c r="C41" s="68"/>
      <c r="D41" s="68"/>
      <c r="E41" s="77"/>
      <c r="F41" s="77"/>
      <c r="G41" s="77"/>
      <c r="H41" s="68" t="str">
        <f>+H5</f>
        <v>(หน่วย : พันบาท)</v>
      </c>
    </row>
    <row r="42" spans="1:8" s="133" customFormat="1" ht="23.25">
      <c r="A42" s="134"/>
      <c r="B42" s="134"/>
      <c r="C42" s="134"/>
      <c r="D42" s="134"/>
      <c r="E42" s="77" t="s">
        <v>45</v>
      </c>
      <c r="F42" s="120" t="str">
        <f>F6</f>
        <v>31 มีนาคม 2560</v>
      </c>
      <c r="G42" s="120"/>
      <c r="H42" s="120" t="str">
        <f>H6</f>
        <v>31 ธันวาคม  2559</v>
      </c>
    </row>
    <row r="43" spans="1:8" s="133" customFormat="1" ht="23.25">
      <c r="A43" s="135"/>
      <c r="B43" s="135"/>
      <c r="C43" s="135"/>
      <c r="D43" s="135"/>
      <c r="E43" s="97"/>
      <c r="F43" s="122" t="s">
        <v>100</v>
      </c>
      <c r="G43" s="122"/>
      <c r="H43" s="123" t="s">
        <v>101</v>
      </c>
    </row>
    <row r="44" spans="1:8" ht="23.25">
      <c r="A44" s="121"/>
      <c r="B44" s="121"/>
      <c r="C44" s="121"/>
      <c r="D44" s="121"/>
      <c r="E44" s="97"/>
      <c r="F44" s="122" t="s">
        <v>102</v>
      </c>
      <c r="G44" s="122"/>
      <c r="H44" s="123"/>
    </row>
    <row r="45" spans="1:8" ht="24.75" customHeight="1">
      <c r="A45" s="146" t="s">
        <v>21</v>
      </c>
      <c r="B45" s="146"/>
      <c r="C45" s="146"/>
      <c r="D45" s="146"/>
    </row>
    <row r="46" spans="1:8" ht="24.75" customHeight="1">
      <c r="A46" s="13" t="s">
        <v>3</v>
      </c>
      <c r="H46" s="125"/>
    </row>
    <row r="47" spans="1:8" ht="24.75" customHeight="1">
      <c r="B47" s="13" t="s">
        <v>113</v>
      </c>
      <c r="E47" s="27">
        <v>12</v>
      </c>
      <c r="F47" s="126">
        <v>238359</v>
      </c>
      <c r="G47" s="126"/>
      <c r="H47" s="126">
        <v>248518</v>
      </c>
    </row>
    <row r="48" spans="1:8" ht="24.75" customHeight="1">
      <c r="B48" s="13" t="s">
        <v>53</v>
      </c>
      <c r="E48" s="27">
        <v>13</v>
      </c>
      <c r="F48" s="126">
        <v>118690</v>
      </c>
      <c r="G48" s="126"/>
      <c r="H48" s="126">
        <v>80676</v>
      </c>
    </row>
    <row r="49" spans="1:8" ht="24.75" customHeight="1">
      <c r="B49" s="13" t="s">
        <v>114</v>
      </c>
      <c r="E49" s="27">
        <v>14</v>
      </c>
      <c r="F49" s="131">
        <v>19551</v>
      </c>
      <c r="G49" s="132"/>
      <c r="H49" s="131">
        <v>0</v>
      </c>
    </row>
    <row r="50" spans="1:8" ht="24.75" customHeight="1">
      <c r="B50" s="13" t="s">
        <v>64</v>
      </c>
      <c r="F50" s="131"/>
      <c r="G50" s="132"/>
      <c r="H50" s="131"/>
    </row>
    <row r="51" spans="1:8" ht="24.75" customHeight="1">
      <c r="C51" s="13" t="s">
        <v>24</v>
      </c>
      <c r="E51" s="27">
        <v>15</v>
      </c>
      <c r="F51" s="126">
        <v>24000</v>
      </c>
      <c r="G51" s="80"/>
      <c r="H51" s="126">
        <v>30000</v>
      </c>
    </row>
    <row r="52" spans="1:8" ht="24.75" customHeight="1">
      <c r="C52" s="13" t="s">
        <v>57</v>
      </c>
      <c r="E52" s="27">
        <v>16</v>
      </c>
      <c r="F52" s="131">
        <v>713</v>
      </c>
      <c r="G52" s="132"/>
      <c r="H52" s="131">
        <v>1153</v>
      </c>
    </row>
    <row r="53" spans="1:8" ht="24.75" customHeight="1">
      <c r="B53" s="13" t="s">
        <v>84</v>
      </c>
      <c r="E53" s="27">
        <v>17</v>
      </c>
      <c r="F53" s="131">
        <v>12569</v>
      </c>
      <c r="G53" s="132"/>
      <c r="H53" s="131">
        <v>13112</v>
      </c>
    </row>
    <row r="54" spans="1:8" ht="24.75" customHeight="1">
      <c r="B54" s="13" t="s">
        <v>22</v>
      </c>
      <c r="F54" s="131">
        <v>1436</v>
      </c>
      <c r="G54" s="132"/>
      <c r="H54" s="131">
        <v>9726</v>
      </c>
    </row>
    <row r="55" spans="1:8" ht="24.75" customHeight="1">
      <c r="D55" s="13" t="s">
        <v>23</v>
      </c>
      <c r="F55" s="127">
        <f>SUM(F47:F54)</f>
        <v>415318</v>
      </c>
      <c r="G55" s="128"/>
      <c r="H55" s="127">
        <f>SUM(H47:H54)</f>
        <v>383185</v>
      </c>
    </row>
    <row r="56" spans="1:8" ht="24.75" customHeight="1">
      <c r="A56" s="13" t="s">
        <v>4</v>
      </c>
      <c r="G56" s="124"/>
      <c r="H56" s="25"/>
    </row>
    <row r="57" spans="1:8" ht="24.75" customHeight="1">
      <c r="B57" s="13" t="s">
        <v>24</v>
      </c>
      <c r="E57" s="27">
        <v>15</v>
      </c>
      <c r="F57" s="126">
        <v>60000</v>
      </c>
      <c r="G57" s="80"/>
      <c r="H57" s="126">
        <v>66000</v>
      </c>
    </row>
    <row r="58" spans="1:8" ht="24.75" customHeight="1">
      <c r="B58" s="13" t="s">
        <v>57</v>
      </c>
      <c r="E58" s="27">
        <v>16</v>
      </c>
      <c r="F58" s="126">
        <v>144</v>
      </c>
      <c r="G58" s="80"/>
      <c r="H58" s="126">
        <v>238</v>
      </c>
    </row>
    <row r="59" spans="1:8" ht="24.75" customHeight="1">
      <c r="B59" s="13" t="s">
        <v>54</v>
      </c>
      <c r="E59" s="27">
        <v>18</v>
      </c>
      <c r="F59" s="126">
        <v>26534</v>
      </c>
      <c r="G59" s="80"/>
      <c r="H59" s="126">
        <v>26008</v>
      </c>
    </row>
    <row r="60" spans="1:8" ht="24.75" customHeight="1">
      <c r="D60" s="13" t="s">
        <v>25</v>
      </c>
      <c r="F60" s="127">
        <f>SUM(F57:F59)</f>
        <v>86678</v>
      </c>
      <c r="G60" s="128"/>
      <c r="H60" s="127">
        <f>SUM(H57:H59)</f>
        <v>92246</v>
      </c>
    </row>
    <row r="61" spans="1:8" ht="24.75" customHeight="1">
      <c r="D61" s="13" t="s">
        <v>26</v>
      </c>
      <c r="F61" s="127">
        <f>+F55+F60</f>
        <v>501996</v>
      </c>
      <c r="G61" s="128"/>
      <c r="H61" s="127">
        <f>+H55+H60</f>
        <v>475431</v>
      </c>
    </row>
    <row r="62" spans="1:8" ht="24" customHeight="1">
      <c r="G62" s="124"/>
      <c r="H62" s="108"/>
    </row>
    <row r="63" spans="1:8" ht="24" customHeight="1">
      <c r="G63" s="124"/>
      <c r="H63" s="136"/>
    </row>
    <row r="64" spans="1:8" ht="24" hidden="1" customHeight="1">
      <c r="H64" s="136"/>
    </row>
    <row r="65" spans="1:8" ht="24" hidden="1" customHeight="1">
      <c r="A65" s="148"/>
      <c r="B65" s="148"/>
      <c r="C65" s="148"/>
      <c r="D65" s="148"/>
      <c r="E65" s="148"/>
      <c r="F65" s="148"/>
      <c r="G65" s="148"/>
      <c r="H65" s="148"/>
    </row>
    <row r="66" spans="1:8" ht="24" hidden="1" customHeight="1">
      <c r="G66" s="20"/>
      <c r="H66" s="108"/>
    </row>
    <row r="67" spans="1:8" ht="23.25" hidden="1">
      <c r="G67" s="20"/>
      <c r="H67" s="108"/>
    </row>
    <row r="68" spans="1:8" ht="24" hidden="1" customHeight="1">
      <c r="G68" s="20"/>
      <c r="H68" s="108"/>
    </row>
    <row r="69" spans="1:8" ht="24" hidden="1" customHeight="1">
      <c r="G69" s="20"/>
      <c r="H69" s="108"/>
    </row>
    <row r="70" spans="1:8" ht="24" hidden="1" customHeight="1">
      <c r="G70" s="20"/>
      <c r="H70" s="108"/>
    </row>
    <row r="71" spans="1:8" ht="24" hidden="1" customHeight="1">
      <c r="G71" s="20"/>
      <c r="H71" s="108"/>
    </row>
    <row r="72" spans="1:8" ht="24" hidden="1" customHeight="1">
      <c r="G72" s="20"/>
      <c r="H72" s="108"/>
    </row>
    <row r="73" spans="1:8" ht="24" hidden="1" customHeight="1">
      <c r="B73" s="93"/>
      <c r="C73" s="93"/>
      <c r="D73" s="148"/>
      <c r="E73" s="148"/>
      <c r="F73" s="148"/>
      <c r="G73" s="93"/>
      <c r="H73" s="93"/>
    </row>
    <row r="74" spans="1:8" ht="24" hidden="1" customHeight="1">
      <c r="B74" s="93"/>
      <c r="C74" s="93"/>
      <c r="D74" s="149"/>
      <c r="E74" s="149"/>
      <c r="F74" s="149"/>
      <c r="G74" s="94"/>
      <c r="H74" s="94"/>
    </row>
    <row r="75" spans="1:8" ht="24" hidden="1" customHeight="1">
      <c r="H75" s="20"/>
    </row>
    <row r="76" spans="1:8" ht="24" hidden="1" customHeight="1">
      <c r="H76" s="20"/>
    </row>
    <row r="77" spans="1:8" ht="23.25" hidden="1">
      <c r="H77" s="20"/>
    </row>
    <row r="78" spans="1:8" ht="23.25">
      <c r="H78" s="20"/>
    </row>
    <row r="79" spans="1:8" ht="23.25">
      <c r="H79" s="20"/>
    </row>
    <row r="80" spans="1:8" ht="23.25">
      <c r="H80" s="20"/>
    </row>
    <row r="81" spans="1:8" ht="23.25">
      <c r="H81" s="20"/>
    </row>
    <row r="82" spans="1:8" ht="23.25">
      <c r="H82" s="20"/>
    </row>
    <row r="83" spans="1:8" ht="10.5" customHeight="1">
      <c r="H83" s="20"/>
    </row>
    <row r="84" spans="1:8" ht="30" customHeight="1">
      <c r="A84" s="13" t="s">
        <v>2</v>
      </c>
    </row>
    <row r="85" spans="1:8" ht="23.25">
      <c r="H85" s="13">
        <v>5</v>
      </c>
    </row>
    <row r="86" spans="1:8" ht="24" customHeight="1">
      <c r="A86" s="147" t="str">
        <f>+A38</f>
        <v>บริษัท ที.เอ็ม.ซี.อุตสาหกรรม จำกัด (มหาชน)</v>
      </c>
      <c r="B86" s="147"/>
      <c r="C86" s="147"/>
      <c r="D86" s="147"/>
      <c r="E86" s="147"/>
      <c r="F86" s="147"/>
      <c r="G86" s="147"/>
      <c r="H86" s="147"/>
    </row>
    <row r="87" spans="1:8" ht="23.25">
      <c r="A87" s="147" t="str">
        <f>+A39</f>
        <v>งบแสดงฐานะการเงิน</v>
      </c>
      <c r="B87" s="147"/>
      <c r="C87" s="147"/>
      <c r="D87" s="147"/>
      <c r="E87" s="147"/>
      <c r="F87" s="147"/>
      <c r="G87" s="147"/>
      <c r="H87" s="147"/>
    </row>
    <row r="88" spans="1:8" ht="23.25">
      <c r="A88" s="147" t="str">
        <f>+A40</f>
        <v>ณ วันที่ 31 มีนาคม 2560</v>
      </c>
      <c r="B88" s="147"/>
      <c r="C88" s="147"/>
      <c r="D88" s="147"/>
      <c r="E88" s="147"/>
      <c r="F88" s="147"/>
      <c r="G88" s="147"/>
      <c r="H88" s="147"/>
    </row>
    <row r="89" spans="1:8" s="133" customFormat="1" ht="23.25">
      <c r="A89" s="68"/>
      <c r="B89" s="68"/>
      <c r="C89" s="68"/>
      <c r="D89" s="68"/>
      <c r="E89" s="77"/>
      <c r="F89" s="77"/>
      <c r="G89" s="77"/>
      <c r="H89" s="68" t="str">
        <f>+H41</f>
        <v>(หน่วย : พันบาท)</v>
      </c>
    </row>
    <row r="90" spans="1:8" s="133" customFormat="1" ht="23.25">
      <c r="A90" s="134"/>
      <c r="B90" s="134"/>
      <c r="C90" s="134"/>
      <c r="D90" s="134"/>
      <c r="E90" s="77" t="s">
        <v>45</v>
      </c>
      <c r="F90" s="120" t="str">
        <f>F42</f>
        <v>31 มีนาคม 2560</v>
      </c>
      <c r="G90" s="120"/>
      <c r="H90" s="120" t="str">
        <f>H6</f>
        <v>31 ธันวาคม  2559</v>
      </c>
    </row>
    <row r="91" spans="1:8" s="133" customFormat="1" ht="23.25">
      <c r="A91" s="135"/>
      <c r="B91" s="135"/>
      <c r="C91" s="135"/>
      <c r="D91" s="135"/>
      <c r="E91" s="97"/>
      <c r="F91" s="122" t="s">
        <v>100</v>
      </c>
      <c r="G91" s="122"/>
      <c r="H91" s="123" t="s">
        <v>101</v>
      </c>
    </row>
    <row r="92" spans="1:8" s="133" customFormat="1" ht="23.25">
      <c r="A92" s="135"/>
      <c r="B92" s="135"/>
      <c r="C92" s="135"/>
      <c r="D92" s="135"/>
      <c r="E92" s="97"/>
      <c r="F92" s="122" t="s">
        <v>102</v>
      </c>
      <c r="G92" s="122"/>
      <c r="H92" s="123"/>
    </row>
    <row r="93" spans="1:8" ht="24.75" customHeight="1">
      <c r="A93" s="13" t="s">
        <v>5</v>
      </c>
      <c r="F93" s="13"/>
      <c r="G93" s="122"/>
      <c r="H93" s="123"/>
    </row>
    <row r="94" spans="1:8" ht="24.75" customHeight="1">
      <c r="A94" s="13" t="s">
        <v>27</v>
      </c>
      <c r="E94" s="27">
        <v>19</v>
      </c>
    </row>
    <row r="95" spans="1:8" ht="24.75" customHeight="1">
      <c r="B95" s="13" t="s">
        <v>28</v>
      </c>
    </row>
    <row r="96" spans="1:8" ht="24.75" customHeight="1">
      <c r="C96" s="13" t="s">
        <v>85</v>
      </c>
      <c r="F96" s="144">
        <v>543750</v>
      </c>
      <c r="G96" s="128"/>
      <c r="H96" s="144">
        <v>543750</v>
      </c>
    </row>
    <row r="97" spans="1:8" ht="24.75" customHeight="1">
      <c r="B97" s="13" t="s">
        <v>29</v>
      </c>
      <c r="F97" s="22"/>
      <c r="G97" s="137"/>
      <c r="H97" s="22"/>
    </row>
    <row r="98" spans="1:8" ht="24.75" customHeight="1">
      <c r="C98" s="13" t="s">
        <v>115</v>
      </c>
      <c r="F98" s="126">
        <f>+'page 7'!D24</f>
        <v>364085</v>
      </c>
      <c r="G98" s="137"/>
      <c r="H98" s="25">
        <v>0</v>
      </c>
    </row>
    <row r="99" spans="1:8" ht="24.75" customHeight="1">
      <c r="C99" s="13" t="s">
        <v>86</v>
      </c>
      <c r="F99" s="126">
        <v>0</v>
      </c>
      <c r="G99" s="128"/>
      <c r="H99" s="25">
        <v>364079</v>
      </c>
    </row>
    <row r="100" spans="1:8" ht="24.75" customHeight="1">
      <c r="A100" s="13" t="s">
        <v>69</v>
      </c>
      <c r="F100" s="126">
        <f>+'page 7'!E24</f>
        <v>323384</v>
      </c>
      <c r="G100" s="128"/>
      <c r="H100" s="25">
        <v>323381</v>
      </c>
    </row>
    <row r="101" spans="1:8" ht="24.75" customHeight="1">
      <c r="A101" s="13" t="s">
        <v>87</v>
      </c>
      <c r="F101" s="126">
        <v>0</v>
      </c>
      <c r="G101" s="128"/>
      <c r="H101" s="25">
        <v>9</v>
      </c>
    </row>
    <row r="102" spans="1:8" ht="24.75" customHeight="1">
      <c r="A102" s="13" t="s">
        <v>30</v>
      </c>
      <c r="G102" s="124"/>
      <c r="H102" s="27"/>
    </row>
    <row r="103" spans="1:8" ht="24.75" customHeight="1">
      <c r="B103" s="13" t="s">
        <v>31</v>
      </c>
      <c r="G103" s="124"/>
      <c r="H103" s="27"/>
    </row>
    <row r="104" spans="1:8" ht="24.75" customHeight="1">
      <c r="C104" s="13" t="s">
        <v>37</v>
      </c>
      <c r="F104" s="126">
        <f>+'page 7'!G24</f>
        <v>2235</v>
      </c>
      <c r="G104" s="80"/>
      <c r="H104" s="126">
        <v>2235</v>
      </c>
    </row>
    <row r="105" spans="1:8" ht="24.75" customHeight="1">
      <c r="B105" s="13" t="s">
        <v>32</v>
      </c>
      <c r="F105" s="90">
        <f>+'page 7'!H24</f>
        <v>-233954</v>
      </c>
      <c r="G105" s="80"/>
      <c r="H105" s="90">
        <v>-237567</v>
      </c>
    </row>
    <row r="106" spans="1:8" ht="24.75" customHeight="1">
      <c r="D106" s="13" t="s">
        <v>33</v>
      </c>
      <c r="F106" s="128">
        <f>SUM(F98:F105)</f>
        <v>455750</v>
      </c>
      <c r="G106" s="128"/>
      <c r="H106" s="128">
        <f>SUM(H98:H105)</f>
        <v>452137</v>
      </c>
    </row>
    <row r="107" spans="1:8" ht="24.75" customHeight="1" thickBot="1">
      <c r="D107" s="13" t="s">
        <v>34</v>
      </c>
      <c r="F107" s="138">
        <f>+F61+F106</f>
        <v>957746</v>
      </c>
      <c r="G107" s="21"/>
      <c r="H107" s="138">
        <f>+H61+H106</f>
        <v>927568</v>
      </c>
    </row>
    <row r="108" spans="1:8" thickTop="1">
      <c r="F108" s="139">
        <f>+F107-F26</f>
        <v>0</v>
      </c>
      <c r="G108" s="139">
        <f>+G107-G26</f>
        <v>0</v>
      </c>
      <c r="H108" s="139">
        <f>+H107-H26</f>
        <v>0</v>
      </c>
    </row>
    <row r="109" spans="1:8" ht="23.25">
      <c r="F109" s="20"/>
      <c r="G109" s="108"/>
      <c r="H109" s="20"/>
    </row>
    <row r="110" spans="1:8" ht="23.25">
      <c r="F110" s="131"/>
      <c r="G110" s="124"/>
      <c r="H110" s="131"/>
    </row>
    <row r="111" spans="1:8" ht="23.25">
      <c r="F111" s="131"/>
      <c r="G111" s="124"/>
      <c r="H111" s="131"/>
    </row>
    <row r="112" spans="1:8" ht="23.25">
      <c r="F112" s="131"/>
      <c r="G112" s="124"/>
      <c r="H112" s="131"/>
    </row>
    <row r="113" spans="1:8" ht="23.25">
      <c r="F113" s="131"/>
      <c r="G113" s="124"/>
      <c r="H113" s="131"/>
    </row>
    <row r="114" spans="1:8" ht="23.25">
      <c r="F114" s="131"/>
      <c r="G114" s="124"/>
      <c r="H114" s="131"/>
    </row>
    <row r="115" spans="1:8" ht="23.25">
      <c r="F115" s="131"/>
      <c r="G115" s="124"/>
      <c r="H115" s="131"/>
    </row>
    <row r="116" spans="1:8" ht="23.25">
      <c r="F116" s="131"/>
      <c r="G116" s="124"/>
      <c r="H116" s="131"/>
    </row>
    <row r="117" spans="1:8" ht="17.25" customHeight="1">
      <c r="F117" s="131"/>
      <c r="G117" s="124"/>
      <c r="H117" s="131"/>
    </row>
    <row r="118" spans="1:8" ht="27.75" customHeight="1">
      <c r="A118" s="13" t="s">
        <v>2</v>
      </c>
      <c r="G118" s="124"/>
      <c r="H118" s="20"/>
    </row>
  </sheetData>
  <mergeCells count="15">
    <mergeCell ref="A2:H2"/>
    <mergeCell ref="A3:H3"/>
    <mergeCell ref="A38:H38"/>
    <mergeCell ref="A39:H39"/>
    <mergeCell ref="A9:D9"/>
    <mergeCell ref="A40:H40"/>
    <mergeCell ref="A4:H4"/>
    <mergeCell ref="A45:D45"/>
    <mergeCell ref="A45:D45"/>
    <mergeCell ref="A88:H88"/>
    <mergeCell ref="A86:H86"/>
    <mergeCell ref="D73:F73"/>
    <mergeCell ref="A65:H65"/>
    <mergeCell ref="A87:H87"/>
    <mergeCell ref="D74:F74"/>
  </mergeCells>
  <phoneticPr fontId="0" type="noConversion"/>
  <pageMargins left="0.9" right="0.5" top="0.5" bottom="0.6" header="0.1" footer="0.1"/>
  <pageSetup paperSize="9" fitToHeight="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5"/>
  <sheetViews>
    <sheetView topLeftCell="A13" zoomScaleNormal="100" zoomScaleSheetLayoutView="100" workbookViewId="0">
      <selection activeCell="D23" sqref="D23"/>
    </sheetView>
  </sheetViews>
  <sheetFormatPr defaultColWidth="20.140625" defaultRowHeight="22.5" customHeight="1"/>
  <cols>
    <col min="1" max="3" width="2.7109375" style="31" customWidth="1"/>
    <col min="4" max="4" width="45.5703125" style="31" customWidth="1"/>
    <col min="5" max="5" width="14.7109375" style="32" customWidth="1"/>
    <col min="6" max="6" width="12.7109375" style="54" customWidth="1"/>
    <col min="7" max="7" width="1.7109375" style="54" customWidth="1"/>
    <col min="8" max="8" width="12.7109375" style="55" customWidth="1"/>
    <col min="9" max="16384" width="20.140625" style="31"/>
  </cols>
  <sheetData>
    <row r="1" spans="1:9" ht="23.25">
      <c r="H1" s="54">
        <v>6</v>
      </c>
    </row>
    <row r="2" spans="1:9" ht="24" customHeight="1">
      <c r="A2" s="150" t="str">
        <f>+'Page 3-5'!A86:H86</f>
        <v>บริษัท ที.เอ็ม.ซี.อุตสาหกรรม จำกัด (มหาชน)</v>
      </c>
      <c r="B2" s="150"/>
      <c r="C2" s="150"/>
      <c r="D2" s="150"/>
      <c r="E2" s="150"/>
      <c r="F2" s="150"/>
      <c r="G2" s="150"/>
      <c r="H2" s="150"/>
    </row>
    <row r="3" spans="1:9" ht="23.25">
      <c r="A3" s="150" t="s">
        <v>51</v>
      </c>
      <c r="B3" s="150"/>
      <c r="C3" s="150"/>
      <c r="D3" s="150"/>
      <c r="E3" s="150"/>
      <c r="F3" s="150"/>
      <c r="G3" s="150"/>
      <c r="H3" s="150"/>
    </row>
    <row r="4" spans="1:9" ht="24" customHeight="1">
      <c r="A4" s="150" t="s">
        <v>88</v>
      </c>
      <c r="B4" s="150"/>
      <c r="C4" s="150"/>
      <c r="D4" s="150"/>
      <c r="E4" s="150"/>
      <c r="F4" s="150"/>
      <c r="G4" s="150"/>
      <c r="H4" s="150"/>
    </row>
    <row r="5" spans="1:9" s="35" customFormat="1" ht="23.25">
      <c r="A5" s="109"/>
      <c r="B5" s="109"/>
      <c r="C5" s="109"/>
      <c r="D5" s="109"/>
      <c r="E5" s="110"/>
      <c r="F5" s="111"/>
      <c r="G5" s="111"/>
      <c r="H5" s="112" t="s">
        <v>75</v>
      </c>
    </row>
    <row r="6" spans="1:9" s="35" customFormat="1" ht="23.25">
      <c r="A6" s="36"/>
      <c r="B6" s="36"/>
      <c r="C6" s="36"/>
      <c r="D6" s="36"/>
      <c r="E6" s="107" t="s">
        <v>45</v>
      </c>
      <c r="F6" s="8">
        <v>2560</v>
      </c>
      <c r="G6" s="8"/>
      <c r="H6" s="8">
        <v>2559</v>
      </c>
    </row>
    <row r="7" spans="1:9" s="35" customFormat="1" ht="23.25">
      <c r="A7" s="34"/>
      <c r="B7" s="34"/>
      <c r="C7" s="34"/>
      <c r="D7" s="34"/>
      <c r="E7" s="106"/>
      <c r="F7" s="56"/>
      <c r="G7" s="56"/>
      <c r="H7" s="56"/>
    </row>
    <row r="8" spans="1:9" ht="23.25" customHeight="1">
      <c r="A8" s="31" t="s">
        <v>116</v>
      </c>
      <c r="F8" s="57">
        <v>62820</v>
      </c>
      <c r="G8" s="57"/>
      <c r="H8" s="57">
        <v>71679</v>
      </c>
    </row>
    <row r="9" spans="1:9" ht="23.25" customHeight="1">
      <c r="A9" s="31" t="s">
        <v>117</v>
      </c>
      <c r="E9" s="37"/>
      <c r="F9" s="59">
        <v>-58020</v>
      </c>
      <c r="G9" s="60"/>
      <c r="H9" s="90">
        <v>-79690</v>
      </c>
      <c r="I9" s="33"/>
    </row>
    <row r="10" spans="1:9" ht="23.25" customHeight="1">
      <c r="A10" s="31" t="s">
        <v>122</v>
      </c>
      <c r="F10" s="58">
        <f>+F8+F9</f>
        <v>4800</v>
      </c>
      <c r="G10" s="57"/>
      <c r="H10" s="58">
        <f>+H8++H9</f>
        <v>-8011</v>
      </c>
      <c r="I10" s="33"/>
    </row>
    <row r="11" spans="1:9" ht="23.25" customHeight="1">
      <c r="A11" s="31" t="s">
        <v>35</v>
      </c>
      <c r="E11" s="37">
        <v>7</v>
      </c>
      <c r="F11" s="58">
        <v>25524</v>
      </c>
      <c r="G11" s="57"/>
      <c r="H11" s="58">
        <v>292</v>
      </c>
      <c r="I11" s="33"/>
    </row>
    <row r="12" spans="1:9" ht="23.25" customHeight="1">
      <c r="A12" s="31" t="s">
        <v>89</v>
      </c>
      <c r="E12" s="37"/>
      <c r="F12" s="57">
        <v>-6674</v>
      </c>
      <c r="G12" s="57"/>
      <c r="H12" s="57">
        <v>-7257</v>
      </c>
      <c r="I12" s="33"/>
    </row>
    <row r="13" spans="1:9" ht="23.25" customHeight="1">
      <c r="A13" s="31" t="s">
        <v>38</v>
      </c>
      <c r="E13" s="37"/>
      <c r="F13" s="57">
        <v>-15929</v>
      </c>
      <c r="G13" s="57"/>
      <c r="H13" s="57">
        <v>-20799</v>
      </c>
      <c r="I13" s="33"/>
    </row>
    <row r="14" spans="1:9" ht="23.25" customHeight="1">
      <c r="A14" s="31" t="s">
        <v>39</v>
      </c>
      <c r="E14" s="37"/>
      <c r="F14" s="59">
        <v>-4108</v>
      </c>
      <c r="G14" s="60"/>
      <c r="H14" s="90">
        <v>-3415</v>
      </c>
      <c r="I14" s="33"/>
    </row>
    <row r="15" spans="1:9" ht="23.25" customHeight="1">
      <c r="A15" s="31" t="s">
        <v>103</v>
      </c>
      <c r="E15" s="37"/>
      <c r="F15" s="61">
        <f>SUM(F10:F14)</f>
        <v>3613</v>
      </c>
      <c r="G15" s="60"/>
      <c r="H15" s="61">
        <f>SUM(H10:H14)</f>
        <v>-39190</v>
      </c>
      <c r="I15" s="33"/>
    </row>
    <row r="16" spans="1:9" s="32" customFormat="1" ht="23.25" customHeight="1">
      <c r="A16" s="32" t="s">
        <v>110</v>
      </c>
      <c r="E16" s="37">
        <v>21</v>
      </c>
      <c r="F16" s="90">
        <v>0</v>
      </c>
      <c r="G16" s="57"/>
      <c r="H16" s="90">
        <v>858</v>
      </c>
      <c r="I16" s="91"/>
    </row>
    <row r="17" spans="1:9" ht="23.25" customHeight="1">
      <c r="A17" s="31" t="s">
        <v>98</v>
      </c>
      <c r="F17" s="99">
        <f>SUM(F15:F16)</f>
        <v>3613</v>
      </c>
      <c r="G17" s="60"/>
      <c r="H17" s="100">
        <f>SUM(H15:H16)</f>
        <v>-38332</v>
      </c>
      <c r="I17" s="33"/>
    </row>
    <row r="18" spans="1:9" ht="23.25" customHeight="1">
      <c r="A18" s="31" t="s">
        <v>90</v>
      </c>
      <c r="C18" s="38"/>
      <c r="D18" s="38"/>
      <c r="F18" s="62">
        <v>0</v>
      </c>
      <c r="G18" s="62"/>
      <c r="H18" s="62">
        <v>0</v>
      </c>
      <c r="I18" s="33"/>
    </row>
    <row r="19" spans="1:9" ht="23.25" customHeight="1" thickBot="1">
      <c r="A19" s="31" t="s">
        <v>91</v>
      </c>
      <c r="F19" s="63">
        <f>+F17+F18</f>
        <v>3613</v>
      </c>
      <c r="G19" s="62"/>
      <c r="H19" s="64">
        <f>+H17+H18</f>
        <v>-38332</v>
      </c>
      <c r="I19" s="33"/>
    </row>
    <row r="20" spans="1:9" ht="14.25" customHeight="1" thickTop="1">
      <c r="F20" s="61"/>
      <c r="G20" s="60"/>
      <c r="H20" s="58"/>
      <c r="I20" s="33"/>
    </row>
    <row r="21" spans="1:9" ht="23.25">
      <c r="A21" s="31" t="s">
        <v>124</v>
      </c>
      <c r="D21" s="32"/>
      <c r="E21" s="37">
        <v>22</v>
      </c>
      <c r="F21" s="58"/>
      <c r="G21" s="57"/>
      <c r="H21" s="58"/>
      <c r="I21" s="33"/>
    </row>
    <row r="22" spans="1:9" ht="23.25">
      <c r="A22" s="31" t="s">
        <v>120</v>
      </c>
      <c r="D22" s="32"/>
      <c r="F22" s="113">
        <v>0.01</v>
      </c>
      <c r="G22" s="57"/>
      <c r="H22" s="113">
        <v>-0.11</v>
      </c>
      <c r="I22" s="33"/>
    </row>
    <row r="23" spans="1:9" ht="23.25">
      <c r="A23" s="31" t="s">
        <v>121</v>
      </c>
      <c r="F23" s="114">
        <v>0.01</v>
      </c>
      <c r="G23" s="60"/>
      <c r="H23" s="113">
        <v>-0.09</v>
      </c>
      <c r="I23" s="33"/>
    </row>
    <row r="24" spans="1:9" ht="16.5" customHeight="1">
      <c r="F24" s="61"/>
      <c r="G24" s="60"/>
      <c r="H24" s="58"/>
      <c r="I24" s="33"/>
    </row>
    <row r="25" spans="1:9" ht="23.25">
      <c r="A25" s="23"/>
      <c r="B25" s="23"/>
      <c r="C25" s="23"/>
      <c r="D25" s="23"/>
      <c r="E25" s="23"/>
      <c r="F25" s="23"/>
      <c r="G25" s="23"/>
      <c r="H25" s="23"/>
      <c r="I25" s="33"/>
    </row>
    <row r="26" spans="1:9" s="32" customFormat="1" ht="23.25">
      <c r="A26" s="93"/>
      <c r="B26" s="93"/>
      <c r="C26" s="93"/>
      <c r="D26" s="93"/>
      <c r="E26" s="93"/>
      <c r="F26" s="94"/>
      <c r="G26" s="94"/>
      <c r="H26" s="94"/>
      <c r="I26" s="91"/>
    </row>
    <row r="27" spans="1:9" ht="23.25">
      <c r="F27" s="61"/>
      <c r="G27" s="60"/>
      <c r="H27" s="58"/>
      <c r="I27" s="33"/>
    </row>
    <row r="28" spans="1:9" ht="23.25">
      <c r="F28" s="61"/>
      <c r="G28" s="60"/>
      <c r="H28" s="58"/>
      <c r="I28" s="33"/>
    </row>
    <row r="29" spans="1:9" ht="23.25">
      <c r="F29" s="61"/>
      <c r="G29" s="60"/>
      <c r="H29" s="58"/>
      <c r="I29" s="33"/>
    </row>
    <row r="30" spans="1:9" ht="23.25">
      <c r="F30" s="61"/>
      <c r="G30" s="60"/>
      <c r="H30" s="58"/>
      <c r="I30" s="33"/>
    </row>
    <row r="31" spans="1:9" ht="23.25">
      <c r="F31" s="61"/>
      <c r="G31" s="60"/>
      <c r="H31" s="58"/>
      <c r="I31" s="33"/>
    </row>
    <row r="32" spans="1:9" ht="23.25">
      <c r="F32" s="61"/>
      <c r="G32" s="60"/>
      <c r="H32" s="58"/>
      <c r="I32" s="33"/>
    </row>
    <row r="33" spans="1:9" ht="23.25">
      <c r="F33" s="61"/>
      <c r="G33" s="60"/>
      <c r="H33" s="58"/>
      <c r="I33" s="33"/>
    </row>
    <row r="34" spans="1:9" ht="23.25">
      <c r="F34" s="61"/>
      <c r="G34" s="60"/>
      <c r="H34" s="58"/>
      <c r="I34" s="33"/>
    </row>
    <row r="35" spans="1:9" ht="38.25" customHeight="1">
      <c r="A35" s="31" t="s">
        <v>2</v>
      </c>
      <c r="F35" s="61"/>
      <c r="G35" s="61"/>
      <c r="H35" s="58"/>
      <c r="I35" s="33"/>
    </row>
  </sheetData>
  <mergeCells count="3">
    <mergeCell ref="A2:H2"/>
    <mergeCell ref="A3:H3"/>
    <mergeCell ref="A4:H4"/>
  </mergeCells>
  <phoneticPr fontId="0" type="noConversion"/>
  <printOptions horizontalCentered="1"/>
  <pageMargins left="0.9" right="0.5" top="0.5" bottom="0.6" header="0.1" footer="0.1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I99"/>
  <sheetViews>
    <sheetView topLeftCell="A7" zoomScaleNormal="100" zoomScaleSheetLayoutView="90" workbookViewId="0">
      <selection activeCell="C31" sqref="C31"/>
    </sheetView>
  </sheetViews>
  <sheetFormatPr defaultRowHeight="23.25"/>
  <cols>
    <col min="1" max="1" width="2.28515625" style="7" customWidth="1"/>
    <col min="2" max="2" width="31.7109375" style="7" customWidth="1"/>
    <col min="3" max="3" width="9" style="7" bestFit="1" customWidth="1"/>
    <col min="4" max="4" width="11.7109375" style="7" bestFit="1" customWidth="1"/>
    <col min="5" max="5" width="8.85546875" style="7" bestFit="1" customWidth="1"/>
    <col min="6" max="6" width="13.28515625" style="7" customWidth="1"/>
    <col min="7" max="7" width="11.5703125" style="7" bestFit="1" customWidth="1"/>
    <col min="8" max="8" width="9" style="7" bestFit="1" customWidth="1"/>
    <col min="9" max="9" width="10.140625" style="7" customWidth="1"/>
    <col min="10" max="16384" width="9.140625" style="7"/>
  </cols>
  <sheetData>
    <row r="1" spans="1:35" ht="24.75">
      <c r="I1" s="140">
        <v>7</v>
      </c>
    </row>
    <row r="2" spans="1:35" ht="24" customHeight="1">
      <c r="A2" s="151" t="str">
        <f>+'Page 3-5'!A86:H86</f>
        <v>บริษัท ที.เอ็ม.ซี.อุตสาหกรรม จำกัด (มหาชน)</v>
      </c>
      <c r="B2" s="151"/>
      <c r="C2" s="151"/>
      <c r="D2" s="151"/>
      <c r="E2" s="151"/>
      <c r="F2" s="151"/>
      <c r="G2" s="151"/>
      <c r="H2" s="151"/>
      <c r="I2" s="151"/>
    </row>
    <row r="3" spans="1:35" ht="24" customHeight="1">
      <c r="A3" s="151" t="s">
        <v>12</v>
      </c>
      <c r="B3" s="151"/>
      <c r="C3" s="151"/>
      <c r="D3" s="151"/>
      <c r="E3" s="151"/>
      <c r="F3" s="151"/>
      <c r="G3" s="151"/>
      <c r="H3" s="151"/>
      <c r="I3" s="151"/>
    </row>
    <row r="4" spans="1:35" ht="24" customHeight="1">
      <c r="A4" s="151" t="str">
        <f>+'Page 6'!A4:H4</f>
        <v>สำหรับงวดสามเดือนสิ้นสุดวันที่ 31 มีนาคม 2560</v>
      </c>
      <c r="B4" s="151"/>
      <c r="C4" s="151"/>
      <c r="D4" s="151"/>
      <c r="E4" s="151"/>
      <c r="F4" s="151"/>
      <c r="G4" s="151"/>
      <c r="H4" s="151"/>
      <c r="I4" s="151"/>
    </row>
    <row r="5" spans="1:35">
      <c r="A5" s="116"/>
      <c r="B5" s="116"/>
      <c r="C5" s="116"/>
      <c r="D5" s="117"/>
      <c r="E5" s="117"/>
      <c r="F5" s="117"/>
      <c r="G5" s="117"/>
      <c r="H5" s="117"/>
      <c r="I5" s="65" t="s">
        <v>75</v>
      </c>
    </row>
    <row r="6" spans="1:35" s="85" customFormat="1" ht="21.75">
      <c r="A6" s="84"/>
      <c r="B6" s="84"/>
      <c r="C6" s="84"/>
      <c r="D6" s="82"/>
      <c r="E6" s="82"/>
      <c r="F6" s="82"/>
      <c r="G6" s="152" t="s">
        <v>11</v>
      </c>
      <c r="H6" s="152"/>
      <c r="I6" s="82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s="85" customFormat="1" ht="21.75">
      <c r="A7" s="84"/>
      <c r="B7" s="84"/>
      <c r="C7" s="84"/>
      <c r="D7" s="3"/>
      <c r="E7" s="3"/>
      <c r="F7" s="3"/>
      <c r="G7" s="82" t="s">
        <v>31</v>
      </c>
      <c r="H7" s="82" t="s">
        <v>46</v>
      </c>
      <c r="I7" s="5" t="s">
        <v>10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s="12" customFormat="1" ht="22.5" customHeight="1">
      <c r="A8" s="28"/>
      <c r="B8" s="28"/>
      <c r="C8" s="28"/>
      <c r="D8" s="97" t="s">
        <v>55</v>
      </c>
      <c r="E8" s="97" t="s">
        <v>70</v>
      </c>
      <c r="F8" s="97" t="s">
        <v>92</v>
      </c>
      <c r="G8" s="9" t="s">
        <v>40</v>
      </c>
      <c r="H8" s="9" t="s">
        <v>47</v>
      </c>
      <c r="I8" s="66" t="s">
        <v>42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</row>
    <row r="9" spans="1:35" s="12" customFormat="1" ht="22.5" customHeight="1">
      <c r="A9" s="67"/>
      <c r="B9" s="67"/>
      <c r="C9" s="8" t="s">
        <v>45</v>
      </c>
      <c r="D9" s="77" t="s">
        <v>56</v>
      </c>
      <c r="E9" s="77" t="s">
        <v>71</v>
      </c>
      <c r="F9" s="77" t="s">
        <v>93</v>
      </c>
      <c r="G9" s="8" t="s">
        <v>41</v>
      </c>
      <c r="H9" s="67"/>
      <c r="I9" s="68" t="s">
        <v>49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</row>
    <row r="10" spans="1:35" s="12" customFormat="1" ht="18.95" customHeight="1">
      <c r="A10" s="28"/>
      <c r="B10" s="28"/>
      <c r="C10" s="97"/>
      <c r="D10" s="69"/>
      <c r="E10" s="69"/>
      <c r="F10" s="69"/>
      <c r="G10" s="69"/>
      <c r="H10" s="70"/>
      <c r="I10" s="71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</row>
    <row r="11" spans="1:35" s="13" customFormat="1">
      <c r="A11" s="13" t="s">
        <v>94</v>
      </c>
      <c r="D11" s="72">
        <v>362500</v>
      </c>
      <c r="E11" s="72">
        <v>322592</v>
      </c>
      <c r="F11" s="72">
        <v>0</v>
      </c>
      <c r="G11" s="72">
        <v>11961</v>
      </c>
      <c r="H11" s="6">
        <v>-9726</v>
      </c>
      <c r="I11" s="73">
        <f>SUM(D11:H11)</f>
        <v>687327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</row>
    <row r="12" spans="1:35" s="13" customFormat="1">
      <c r="A12" s="13" t="s">
        <v>95</v>
      </c>
      <c r="D12" s="72">
        <v>0</v>
      </c>
      <c r="E12" s="72">
        <v>0</v>
      </c>
      <c r="F12" s="72">
        <v>0</v>
      </c>
      <c r="G12" s="72">
        <v>0</v>
      </c>
      <c r="H12" s="6">
        <v>-38332</v>
      </c>
      <c r="I12" s="6">
        <f>SUM(D12:H12)</f>
        <v>-38332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</row>
    <row r="13" spans="1:35" s="13" customFormat="1">
      <c r="A13" s="13" t="s">
        <v>90</v>
      </c>
      <c r="C13" s="27"/>
      <c r="D13" s="72">
        <v>0</v>
      </c>
      <c r="E13" s="72">
        <v>0</v>
      </c>
      <c r="F13" s="72">
        <v>0</v>
      </c>
      <c r="G13" s="72">
        <v>0</v>
      </c>
      <c r="H13" s="115">
        <v>0</v>
      </c>
      <c r="I13" s="115">
        <f>SUM(D13:H13)</f>
        <v>0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</row>
    <row r="14" spans="1:35" s="13" customFormat="1">
      <c r="A14" s="26" t="s">
        <v>91</v>
      </c>
      <c r="B14" s="26"/>
      <c r="C14" s="27"/>
      <c r="D14" s="74">
        <f>SUM(D12:D13)</f>
        <v>0</v>
      </c>
      <c r="E14" s="74">
        <f>SUM(E12:E13)</f>
        <v>0</v>
      </c>
      <c r="F14" s="74">
        <f>SUM(F12:F13)</f>
        <v>0</v>
      </c>
      <c r="G14" s="74">
        <f>SUM(G12:G13)</f>
        <v>0</v>
      </c>
      <c r="H14" s="101">
        <f>SUM(H12:H13)</f>
        <v>-38332</v>
      </c>
      <c r="I14" s="101">
        <f>SUM(D14:H14)</f>
        <v>-38332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</row>
    <row r="15" spans="1:35" s="13" customFormat="1">
      <c r="A15" s="26" t="s">
        <v>128</v>
      </c>
      <c r="B15" s="26"/>
      <c r="C15" s="27"/>
      <c r="D15" s="73"/>
      <c r="E15" s="73"/>
      <c r="F15" s="73"/>
      <c r="G15" s="73"/>
      <c r="H15" s="6"/>
      <c r="I15" s="6"/>
    </row>
    <row r="16" spans="1:35" s="13" customFormat="1">
      <c r="A16" s="26"/>
      <c r="B16" s="26" t="s">
        <v>129</v>
      </c>
      <c r="C16" s="27"/>
      <c r="D16" s="73">
        <v>0</v>
      </c>
      <c r="E16" s="73">
        <v>0</v>
      </c>
      <c r="F16" s="73">
        <v>38</v>
      </c>
      <c r="G16" s="73">
        <v>0</v>
      </c>
      <c r="H16" s="72">
        <v>0</v>
      </c>
      <c r="I16" s="141">
        <f>SUM(D16:H16)</f>
        <v>38</v>
      </c>
    </row>
    <row r="17" spans="1:35" s="13" customFormat="1" ht="24" thickBot="1">
      <c r="A17" s="13" t="s">
        <v>96</v>
      </c>
      <c r="C17" s="27"/>
      <c r="D17" s="95">
        <f t="shared" ref="D17:I17" si="0">+D11+D14+D16</f>
        <v>362500</v>
      </c>
      <c r="E17" s="95">
        <f t="shared" si="0"/>
        <v>322592</v>
      </c>
      <c r="F17" s="95">
        <f t="shared" si="0"/>
        <v>38</v>
      </c>
      <c r="G17" s="95">
        <f t="shared" si="0"/>
        <v>11961</v>
      </c>
      <c r="H17" s="102">
        <f t="shared" si="0"/>
        <v>-48058</v>
      </c>
      <c r="I17" s="95">
        <f t="shared" si="0"/>
        <v>649033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</row>
    <row r="18" spans="1:35" s="13" customFormat="1" ht="18.95" customHeight="1" thickTop="1">
      <c r="C18" s="27"/>
      <c r="D18" s="73"/>
      <c r="E18" s="73"/>
      <c r="F18" s="73"/>
      <c r="G18" s="73"/>
      <c r="H18" s="73"/>
      <c r="I18" s="73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</row>
    <row r="19" spans="1:35" s="13" customFormat="1">
      <c r="A19" s="13" t="s">
        <v>97</v>
      </c>
      <c r="C19" s="27"/>
      <c r="D19" s="72">
        <v>364079</v>
      </c>
      <c r="E19" s="72">
        <f>+'Page 3-5'!H100</f>
        <v>323381</v>
      </c>
      <c r="F19" s="72">
        <f>+'Page 3-5'!H101</f>
        <v>9</v>
      </c>
      <c r="G19" s="72">
        <f>+'Page 3-5'!H104</f>
        <v>2235</v>
      </c>
      <c r="H19" s="6">
        <f>+'Page 3-5'!H105</f>
        <v>-237567</v>
      </c>
      <c r="I19" s="73">
        <f>SUM(D19:H19)</f>
        <v>452137</v>
      </c>
    </row>
    <row r="20" spans="1:35" s="13" customFormat="1">
      <c r="A20" s="13" t="s">
        <v>123</v>
      </c>
      <c r="C20" s="27"/>
      <c r="D20" s="72">
        <v>0</v>
      </c>
      <c r="E20" s="72">
        <v>0</v>
      </c>
      <c r="F20" s="72">
        <v>0</v>
      </c>
      <c r="G20" s="72">
        <v>0</v>
      </c>
      <c r="H20" s="141">
        <f>+'Page 6'!F17</f>
        <v>3613</v>
      </c>
      <c r="I20" s="73">
        <f>SUM(D20:H20)</f>
        <v>3613</v>
      </c>
    </row>
    <row r="21" spans="1:35" s="13" customFormat="1">
      <c r="A21" s="13" t="s">
        <v>90</v>
      </c>
      <c r="C21" s="27"/>
      <c r="D21" s="72">
        <v>0</v>
      </c>
      <c r="E21" s="72">
        <v>0</v>
      </c>
      <c r="F21" s="72">
        <v>0</v>
      </c>
      <c r="G21" s="72">
        <v>0</v>
      </c>
      <c r="H21" s="142">
        <v>0</v>
      </c>
      <c r="I21" s="73">
        <f>SUM(D21:H21)</f>
        <v>0</v>
      </c>
    </row>
    <row r="22" spans="1:35" s="13" customFormat="1">
      <c r="A22" s="26" t="s">
        <v>91</v>
      </c>
      <c r="B22" s="26"/>
      <c r="C22" s="27"/>
      <c r="D22" s="74">
        <f t="shared" ref="D22:I22" si="1">SUM(D20:D21)</f>
        <v>0</v>
      </c>
      <c r="E22" s="74">
        <f t="shared" si="1"/>
        <v>0</v>
      </c>
      <c r="F22" s="74">
        <f t="shared" si="1"/>
        <v>0</v>
      </c>
      <c r="G22" s="74">
        <f t="shared" si="1"/>
        <v>0</v>
      </c>
      <c r="H22" s="141">
        <f t="shared" si="1"/>
        <v>3613</v>
      </c>
      <c r="I22" s="74">
        <f t="shared" si="1"/>
        <v>3613</v>
      </c>
    </row>
    <row r="23" spans="1:35" s="13" customFormat="1">
      <c r="A23" s="26" t="s">
        <v>118</v>
      </c>
      <c r="B23" s="26"/>
      <c r="C23" s="27">
        <v>19</v>
      </c>
      <c r="D23" s="73">
        <v>6</v>
      </c>
      <c r="E23" s="73">
        <v>3</v>
      </c>
      <c r="F23" s="6">
        <v>-9</v>
      </c>
      <c r="G23" s="73">
        <v>0</v>
      </c>
      <c r="H23" s="73">
        <v>0</v>
      </c>
      <c r="I23" s="73">
        <f>SUM(D23:H23)</f>
        <v>0</v>
      </c>
    </row>
    <row r="24" spans="1:35" s="13" customFormat="1" ht="24" thickBot="1">
      <c r="A24" s="13" t="s">
        <v>99</v>
      </c>
      <c r="D24" s="95">
        <f t="shared" ref="D24:I24" si="2">+D19+D22+D23</f>
        <v>364085</v>
      </c>
      <c r="E24" s="95">
        <f t="shared" si="2"/>
        <v>323384</v>
      </c>
      <c r="F24" s="95">
        <f>+F19+F22+F23</f>
        <v>0</v>
      </c>
      <c r="G24" s="95">
        <f t="shared" si="2"/>
        <v>2235</v>
      </c>
      <c r="H24" s="102">
        <f t="shared" si="2"/>
        <v>-233954</v>
      </c>
      <c r="I24" s="95">
        <f t="shared" si="2"/>
        <v>455750</v>
      </c>
    </row>
    <row r="25" spans="1:35" s="13" customFormat="1" ht="24" thickTop="1">
      <c r="D25" s="25"/>
      <c r="E25" s="25"/>
      <c r="F25" s="25"/>
      <c r="G25" s="25"/>
      <c r="H25" s="25"/>
      <c r="I25" s="75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</row>
    <row r="26" spans="1:35" s="13" customFormat="1">
      <c r="D26" s="25"/>
      <c r="E26" s="25"/>
      <c r="F26" s="25"/>
      <c r="G26" s="25"/>
      <c r="H26" s="25"/>
      <c r="I26" s="75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</row>
    <row r="27" spans="1:35" s="13" customFormat="1">
      <c r="D27" s="25"/>
      <c r="E27" s="25"/>
      <c r="F27" s="25"/>
      <c r="G27" s="25"/>
      <c r="H27" s="25"/>
      <c r="I27" s="75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</row>
    <row r="28" spans="1:35" s="13" customFormat="1">
      <c r="D28" s="25"/>
      <c r="E28" s="25"/>
      <c r="F28" s="25"/>
      <c r="G28" s="25"/>
      <c r="H28" s="25"/>
      <c r="I28" s="75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</row>
    <row r="29" spans="1:35" s="13" customFormat="1">
      <c r="D29" s="25"/>
      <c r="E29" s="25"/>
      <c r="F29" s="25"/>
      <c r="G29" s="25"/>
      <c r="H29" s="25"/>
      <c r="I29" s="75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</row>
    <row r="30" spans="1:35" s="13" customFormat="1">
      <c r="D30" s="25"/>
      <c r="E30" s="25"/>
      <c r="F30" s="25"/>
      <c r="G30" s="25"/>
      <c r="H30" s="25"/>
      <c r="I30" s="75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</row>
    <row r="31" spans="1:35" s="13" customFormat="1">
      <c r="D31" s="25"/>
      <c r="E31" s="25"/>
      <c r="F31" s="25"/>
      <c r="G31" s="25"/>
      <c r="H31" s="25"/>
      <c r="I31" s="75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</row>
    <row r="32" spans="1:35" s="13" customFormat="1">
      <c r="D32" s="25"/>
      <c r="E32" s="25"/>
      <c r="F32" s="25"/>
      <c r="G32" s="25"/>
      <c r="H32" s="25"/>
      <c r="I32" s="75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</row>
    <row r="33" spans="1:35" s="13" customFormat="1">
      <c r="D33" s="25"/>
      <c r="E33" s="25"/>
      <c r="F33" s="25"/>
      <c r="G33" s="25"/>
      <c r="H33" s="25"/>
      <c r="I33" s="75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</row>
    <row r="34" spans="1:35" s="13" customFormat="1">
      <c r="D34" s="25"/>
      <c r="E34" s="25"/>
      <c r="F34" s="25"/>
      <c r="G34" s="25"/>
      <c r="H34" s="25"/>
      <c r="I34" s="75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</row>
    <row r="35" spans="1:35" s="13" customFormat="1">
      <c r="D35" s="25"/>
      <c r="E35" s="25"/>
      <c r="F35" s="25"/>
      <c r="G35" s="25"/>
      <c r="H35" s="25"/>
      <c r="I35" s="75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</row>
    <row r="36" spans="1:35" s="13" customFormat="1">
      <c r="D36" s="25"/>
      <c r="E36" s="25"/>
      <c r="F36" s="25"/>
      <c r="G36" s="25"/>
      <c r="H36" s="25"/>
      <c r="I36" s="75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</row>
    <row r="37" spans="1:35" s="13" customFormat="1">
      <c r="D37" s="25"/>
      <c r="E37" s="25"/>
      <c r="F37" s="25"/>
      <c r="G37" s="25"/>
      <c r="H37" s="25"/>
      <c r="I37" s="75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</row>
    <row r="38" spans="1:35" s="13" customFormat="1" ht="22.5" customHeight="1">
      <c r="D38" s="25"/>
      <c r="E38" s="25"/>
      <c r="F38" s="25"/>
      <c r="G38" s="25"/>
      <c r="H38" s="25"/>
      <c r="I38" s="75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</row>
    <row r="39" spans="1:35" ht="29.25" customHeight="1">
      <c r="A39" s="7" t="s">
        <v>2</v>
      </c>
      <c r="D39" s="29"/>
      <c r="E39" s="29"/>
      <c r="F39" s="29"/>
      <c r="G39" s="29"/>
      <c r="H39" s="29"/>
    </row>
    <row r="41" spans="1:35">
      <c r="I41" s="10"/>
    </row>
    <row r="42" spans="1:35">
      <c r="I42" s="10"/>
    </row>
    <row r="43" spans="1:35">
      <c r="I43" s="10"/>
    </row>
    <row r="50" ht="28.5" customHeight="1"/>
    <row r="59" s="1" customFormat="1" ht="21.75"/>
    <row r="60" s="1" customFormat="1" ht="21.75"/>
    <row r="98" s="1" customFormat="1" ht="21.75"/>
    <row r="99" s="1" customFormat="1" ht="21.75"/>
  </sheetData>
  <mergeCells count="4">
    <mergeCell ref="A2:I2"/>
    <mergeCell ref="A3:I3"/>
    <mergeCell ref="A4:I4"/>
    <mergeCell ref="G6:H6"/>
  </mergeCells>
  <phoneticPr fontId="0" type="noConversion"/>
  <printOptions horizontalCentered="1"/>
  <pageMargins left="0.9" right="0.4" top="0.5" bottom="0.6" header="0.1" footer="0.1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D82"/>
  <sheetViews>
    <sheetView topLeftCell="A13" zoomScale="70" zoomScaleNormal="70" zoomScaleSheetLayoutView="85" workbookViewId="0">
      <selection activeCell="D27" sqref="D27"/>
    </sheetView>
  </sheetViews>
  <sheetFormatPr defaultColWidth="17" defaultRowHeight="23.25" customHeight="1"/>
  <cols>
    <col min="1" max="3" width="2.7109375" style="7" customWidth="1"/>
    <col min="4" max="4" width="63.140625" style="7" customWidth="1"/>
    <col min="5" max="5" width="6.140625" style="7" customWidth="1"/>
    <col min="6" max="6" width="11.7109375" style="13" customWidth="1"/>
    <col min="7" max="7" width="1.7109375" style="13" customWidth="1"/>
    <col min="8" max="8" width="11.7109375" style="7" customWidth="1"/>
    <col min="9" max="56" width="17" style="14" customWidth="1"/>
    <col min="57" max="16384" width="17" style="7"/>
  </cols>
  <sheetData>
    <row r="1" spans="1:56" ht="25.5">
      <c r="H1" s="140">
        <v>8</v>
      </c>
    </row>
    <row r="2" spans="1:56" ht="24.75" customHeight="1">
      <c r="A2" s="151" t="str">
        <f>+'page 7'!A2:I2</f>
        <v>บริษัท ที.เอ็ม.ซี.อุตสาหกรรม จำกัด (มหาชน)</v>
      </c>
      <c r="B2" s="151"/>
      <c r="C2" s="151"/>
      <c r="D2" s="151"/>
      <c r="E2" s="151"/>
      <c r="F2" s="151"/>
      <c r="G2" s="151"/>
      <c r="H2" s="151"/>
    </row>
    <row r="3" spans="1:56" ht="24.75" customHeight="1">
      <c r="A3" s="151" t="s">
        <v>6</v>
      </c>
      <c r="B3" s="151"/>
      <c r="C3" s="151"/>
      <c r="D3" s="151"/>
      <c r="E3" s="151"/>
      <c r="F3" s="151"/>
      <c r="G3" s="151"/>
      <c r="H3" s="151"/>
    </row>
    <row r="4" spans="1:56" ht="24.75" customHeight="1">
      <c r="A4" s="151" t="str">
        <f>'Page 6'!A4:H4</f>
        <v>สำหรับงวดสามเดือนสิ้นสุดวันที่ 31 มีนาคม 2560</v>
      </c>
      <c r="B4" s="151"/>
      <c r="C4" s="151"/>
      <c r="D4" s="151"/>
      <c r="E4" s="151"/>
      <c r="F4" s="151"/>
      <c r="G4" s="151"/>
      <c r="H4" s="151"/>
    </row>
    <row r="5" spans="1:56" ht="22.5" customHeight="1">
      <c r="A5" s="16"/>
      <c r="B5" s="16"/>
      <c r="C5" s="16"/>
      <c r="D5" s="16"/>
      <c r="E5" s="16"/>
      <c r="F5" s="76"/>
      <c r="G5" s="76"/>
      <c r="H5" s="65" t="s">
        <v>75</v>
      </c>
    </row>
    <row r="6" spans="1:56" ht="22.5" customHeight="1">
      <c r="A6" s="16"/>
      <c r="B6" s="16"/>
      <c r="C6" s="16"/>
      <c r="D6" s="16"/>
      <c r="E6" s="8"/>
      <c r="F6" s="77">
        <v>2560</v>
      </c>
      <c r="G6" s="77"/>
      <c r="H6" s="77">
        <v>2559</v>
      </c>
    </row>
    <row r="7" spans="1:56" s="1" customFormat="1" ht="17.25" customHeight="1">
      <c r="F7" s="2"/>
      <c r="G7" s="2"/>
      <c r="H7" s="4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</row>
    <row r="8" spans="1:56" s="1" customFormat="1" ht="24">
      <c r="A8" s="7" t="s">
        <v>7</v>
      </c>
      <c r="F8" s="2"/>
      <c r="G8" s="2"/>
      <c r="H8" s="2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83"/>
      <c r="BD8" s="83"/>
    </row>
    <row r="9" spans="1:56" ht="24.2" customHeight="1">
      <c r="B9" s="7" t="s">
        <v>103</v>
      </c>
      <c r="F9" s="17">
        <f>+'Page 6'!F15</f>
        <v>3613</v>
      </c>
      <c r="G9" s="17"/>
      <c r="H9" s="18">
        <f>+'Page 6'!H15</f>
        <v>-39190</v>
      </c>
    </row>
    <row r="10" spans="1:56" ht="24.2" customHeight="1">
      <c r="B10" s="13" t="s">
        <v>130</v>
      </c>
      <c r="F10" s="18"/>
      <c r="G10" s="18"/>
      <c r="H10" s="18"/>
    </row>
    <row r="11" spans="1:56" ht="24.2" customHeight="1">
      <c r="B11" s="13"/>
      <c r="C11" s="13" t="s">
        <v>59</v>
      </c>
      <c r="D11" s="13"/>
      <c r="F11" s="18">
        <v>-612</v>
      </c>
      <c r="G11" s="18"/>
      <c r="H11" s="17">
        <v>2950</v>
      </c>
    </row>
    <row r="12" spans="1:56" ht="24.2" customHeight="1">
      <c r="C12" s="13" t="s">
        <v>61</v>
      </c>
      <c r="D12" s="13"/>
      <c r="F12" s="18">
        <v>-3276</v>
      </c>
      <c r="G12" s="18"/>
      <c r="H12" s="17">
        <v>3995</v>
      </c>
    </row>
    <row r="13" spans="1:56" s="13" customFormat="1" ht="24" customHeight="1">
      <c r="C13" s="13" t="s">
        <v>36</v>
      </c>
      <c r="F13" s="17">
        <v>7280</v>
      </c>
      <c r="G13" s="17"/>
      <c r="H13" s="17">
        <v>8605</v>
      </c>
      <c r="I13" s="103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103"/>
      <c r="AJ13" s="103"/>
      <c r="AK13" s="103"/>
      <c r="AL13" s="103"/>
      <c r="AM13" s="103"/>
      <c r="AN13" s="103"/>
      <c r="AO13" s="103"/>
      <c r="AP13" s="103"/>
      <c r="AQ13" s="103"/>
      <c r="AR13" s="103"/>
      <c r="AS13" s="103"/>
      <c r="AT13" s="103"/>
      <c r="AU13" s="103"/>
      <c r="AV13" s="103"/>
      <c r="AW13" s="103"/>
      <c r="AX13" s="103"/>
      <c r="AY13" s="103"/>
      <c r="AZ13" s="103"/>
      <c r="BA13" s="103"/>
      <c r="BB13" s="103"/>
      <c r="BC13" s="103"/>
      <c r="BD13" s="103"/>
    </row>
    <row r="14" spans="1:56" s="13" customFormat="1" ht="24" customHeight="1">
      <c r="C14" s="13" t="s">
        <v>111</v>
      </c>
      <c r="F14" s="17">
        <v>570</v>
      </c>
      <c r="G14" s="18"/>
      <c r="H14" s="17">
        <v>576</v>
      </c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</row>
    <row r="15" spans="1:56" s="13" customFormat="1" ht="24" customHeight="1">
      <c r="C15" s="13" t="s">
        <v>135</v>
      </c>
      <c r="F15" s="18">
        <v>-24931</v>
      </c>
      <c r="G15" s="18"/>
      <c r="H15" s="145">
        <v>0</v>
      </c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  <c r="AS15" s="103"/>
      <c r="AT15" s="103"/>
      <c r="AU15" s="103"/>
      <c r="AV15" s="103"/>
      <c r="AW15" s="103"/>
      <c r="AX15" s="103"/>
      <c r="AY15" s="103"/>
      <c r="AZ15" s="103"/>
      <c r="BA15" s="103"/>
      <c r="BB15" s="103"/>
      <c r="BC15" s="103"/>
      <c r="BD15" s="103"/>
    </row>
    <row r="16" spans="1:56" ht="24" customHeight="1">
      <c r="B16" s="13"/>
      <c r="C16" s="13" t="s">
        <v>137</v>
      </c>
      <c r="D16" s="13"/>
      <c r="F16" s="18">
        <v>-28</v>
      </c>
      <c r="G16" s="18"/>
      <c r="H16" s="17">
        <v>426</v>
      </c>
    </row>
    <row r="17" spans="2:56" ht="24.2" customHeight="1">
      <c r="C17" s="13" t="s">
        <v>133</v>
      </c>
      <c r="D17" s="13"/>
      <c r="F17" s="18">
        <v>-543</v>
      </c>
      <c r="G17" s="18"/>
      <c r="H17" s="18">
        <v>-662</v>
      </c>
    </row>
    <row r="18" spans="2:56" ht="24.2" customHeight="1">
      <c r="C18" s="13" t="s">
        <v>73</v>
      </c>
      <c r="D18" s="13"/>
      <c r="F18" s="18">
        <v>-104</v>
      </c>
      <c r="G18" s="17"/>
      <c r="H18" s="17">
        <v>337</v>
      </c>
    </row>
    <row r="19" spans="2:56" ht="24.2" customHeight="1">
      <c r="C19" s="13" t="s">
        <v>58</v>
      </c>
      <c r="D19" s="13"/>
      <c r="F19" s="17">
        <v>979</v>
      </c>
      <c r="G19" s="17"/>
      <c r="H19" s="17">
        <v>1261</v>
      </c>
    </row>
    <row r="20" spans="2:56" s="13" customFormat="1" ht="24.2" customHeight="1">
      <c r="C20" s="13" t="s">
        <v>48</v>
      </c>
      <c r="F20" s="104">
        <v>4096</v>
      </c>
      <c r="G20" s="21"/>
      <c r="H20" s="19">
        <v>3415</v>
      </c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3"/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</row>
    <row r="21" spans="2:56" ht="24.2" customHeight="1">
      <c r="B21" s="7" t="s">
        <v>143</v>
      </c>
      <c r="F21" s="71">
        <f>SUM(F9:F20)</f>
        <v>-12956</v>
      </c>
      <c r="G21" s="21"/>
      <c r="H21" s="71">
        <f>SUM(H9:H20)</f>
        <v>-18287</v>
      </c>
    </row>
    <row r="22" spans="2:56" ht="24.2" customHeight="1">
      <c r="B22" s="7" t="s">
        <v>131</v>
      </c>
      <c r="F22" s="17"/>
      <c r="G22" s="21"/>
      <c r="H22" s="17"/>
    </row>
    <row r="23" spans="2:56" ht="24.2" customHeight="1">
      <c r="C23" s="7" t="s">
        <v>52</v>
      </c>
      <c r="F23" s="18">
        <v>-850</v>
      </c>
      <c r="G23" s="71"/>
      <c r="H23" s="17">
        <v>4290</v>
      </c>
    </row>
    <row r="24" spans="2:56" ht="24.2" customHeight="1">
      <c r="C24" s="7" t="s">
        <v>13</v>
      </c>
      <c r="F24" s="18">
        <v>-38566</v>
      </c>
      <c r="G24" s="71"/>
      <c r="H24" s="18">
        <v>-16813</v>
      </c>
    </row>
    <row r="25" spans="2:56" ht="24.6" customHeight="1">
      <c r="C25" s="7" t="s">
        <v>14</v>
      </c>
      <c r="F25" s="18">
        <v>-26</v>
      </c>
      <c r="G25" s="21"/>
      <c r="H25" s="18">
        <v>-92</v>
      </c>
    </row>
    <row r="26" spans="2:56" ht="24" customHeight="1">
      <c r="C26" s="7" t="s">
        <v>15</v>
      </c>
      <c r="F26" s="18">
        <v>318</v>
      </c>
      <c r="G26" s="71"/>
      <c r="H26" s="17">
        <v>1</v>
      </c>
    </row>
    <row r="27" spans="2:56" ht="24.2" customHeight="1">
      <c r="B27" s="7" t="s">
        <v>132</v>
      </c>
      <c r="F27" s="18"/>
      <c r="G27" s="71"/>
      <c r="H27" s="17"/>
    </row>
    <row r="28" spans="2:56" ht="24.2" customHeight="1">
      <c r="C28" s="7" t="s">
        <v>53</v>
      </c>
      <c r="F28" s="18">
        <v>38307</v>
      </c>
      <c r="G28" s="71"/>
      <c r="H28" s="17">
        <v>7814</v>
      </c>
    </row>
    <row r="29" spans="2:56" ht="24.2" customHeight="1">
      <c r="C29" s="7" t="s">
        <v>22</v>
      </c>
      <c r="F29" s="18">
        <v>-8290</v>
      </c>
      <c r="G29" s="71"/>
      <c r="H29" s="18">
        <v>-582</v>
      </c>
    </row>
    <row r="30" spans="2:56" ht="24">
      <c r="C30" s="7" t="s">
        <v>54</v>
      </c>
      <c r="F30" s="104">
        <v>-453</v>
      </c>
      <c r="G30" s="30"/>
      <c r="H30" s="104">
        <v>-306</v>
      </c>
    </row>
    <row r="31" spans="2:56" ht="24">
      <c r="B31" s="7" t="s">
        <v>126</v>
      </c>
      <c r="F31" s="52">
        <f>SUM(F21:F30)</f>
        <v>-22516</v>
      </c>
      <c r="G31" s="51"/>
      <c r="H31" s="71">
        <f>SUM(H21:H30)</f>
        <v>-23975</v>
      </c>
    </row>
    <row r="32" spans="2:56" s="13" customFormat="1" ht="24.2" customHeight="1">
      <c r="C32" s="13" t="s">
        <v>65</v>
      </c>
      <c r="F32" s="18">
        <v>-4096</v>
      </c>
      <c r="G32" s="87"/>
      <c r="H32" s="18">
        <v>-3709</v>
      </c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103"/>
      <c r="AO32" s="103"/>
      <c r="AP32" s="103"/>
      <c r="AQ32" s="103"/>
      <c r="AR32" s="103"/>
      <c r="AS32" s="103"/>
      <c r="AT32" s="103"/>
      <c r="AU32" s="103"/>
      <c r="AV32" s="103"/>
      <c r="AW32" s="103"/>
      <c r="AX32" s="103"/>
      <c r="AY32" s="103"/>
      <c r="AZ32" s="103"/>
      <c r="BA32" s="103"/>
      <c r="BB32" s="103"/>
      <c r="BC32" s="103"/>
      <c r="BD32" s="103"/>
    </row>
    <row r="33" spans="1:56" ht="24.2" customHeight="1">
      <c r="C33" s="7" t="s">
        <v>136</v>
      </c>
      <c r="E33" s="145"/>
      <c r="F33" s="145">
        <v>0</v>
      </c>
      <c r="G33" s="87"/>
      <c r="H33" s="17">
        <v>1246</v>
      </c>
    </row>
    <row r="34" spans="1:56" ht="24.2" customHeight="1">
      <c r="C34" s="7" t="s">
        <v>62</v>
      </c>
      <c r="F34" s="18">
        <v>-599</v>
      </c>
      <c r="G34" s="87"/>
      <c r="H34" s="18">
        <v>-532</v>
      </c>
    </row>
    <row r="35" spans="1:56" ht="24.2" customHeight="1">
      <c r="A35" s="11" t="s">
        <v>127</v>
      </c>
      <c r="F35" s="53">
        <f>SUM(F31:F34)</f>
        <v>-27211</v>
      </c>
      <c r="G35" s="51"/>
      <c r="H35" s="96">
        <f>SUM(H31:H34)</f>
        <v>-26970</v>
      </c>
    </row>
    <row r="36" spans="1:56" ht="9.75" customHeight="1">
      <c r="A36" s="11"/>
      <c r="F36" s="75"/>
      <c r="G36" s="75"/>
      <c r="H36" s="78"/>
    </row>
    <row r="37" spans="1:56" ht="24.6" customHeight="1">
      <c r="A37" s="7" t="s">
        <v>2</v>
      </c>
      <c r="D37" s="15"/>
      <c r="E37" s="15"/>
      <c r="F37" s="80"/>
      <c r="G37" s="80"/>
      <c r="H37" s="79"/>
    </row>
    <row r="38" spans="1:56" ht="23.25" customHeight="1">
      <c r="F38" s="21"/>
      <c r="G38" s="21"/>
    </row>
    <row r="39" spans="1:56" ht="23.25" customHeight="1">
      <c r="F39" s="81"/>
      <c r="G39" s="81"/>
    </row>
    <row r="42" spans="1:56" s="1" customFormat="1" ht="23.25" customHeight="1">
      <c r="F42" s="86"/>
      <c r="G42" s="86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3"/>
      <c r="BA42" s="83"/>
      <c r="BB42" s="83"/>
      <c r="BC42" s="83"/>
      <c r="BD42" s="83"/>
    </row>
    <row r="43" spans="1:56" s="1" customFormat="1" ht="23.25" customHeight="1">
      <c r="F43" s="86"/>
      <c r="G43" s="86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83"/>
      <c r="BB43" s="83"/>
      <c r="BC43" s="83"/>
      <c r="BD43" s="83"/>
    </row>
    <row r="81" spans="6:56" s="1" customFormat="1" ht="23.25" customHeight="1">
      <c r="F81" s="2"/>
      <c r="G81" s="2"/>
      <c r="I81" s="83"/>
      <c r="J81" s="83"/>
      <c r="K81" s="83"/>
      <c r="L81" s="83"/>
      <c r="M81" s="83"/>
      <c r="N81" s="83"/>
      <c r="O81" s="83"/>
      <c r="P81" s="83"/>
      <c r="Q81" s="83"/>
      <c r="R81" s="83"/>
      <c r="S81" s="83"/>
      <c r="T81" s="83"/>
      <c r="U81" s="83"/>
      <c r="V81" s="83"/>
      <c r="W81" s="83"/>
      <c r="X81" s="83"/>
      <c r="Y81" s="83"/>
      <c r="Z81" s="83"/>
      <c r="AA81" s="83"/>
      <c r="AB81" s="83"/>
      <c r="AC81" s="83"/>
      <c r="AD81" s="83"/>
      <c r="AE81" s="83"/>
      <c r="AF81" s="83"/>
      <c r="AG81" s="83"/>
      <c r="AH81" s="83"/>
      <c r="AI81" s="83"/>
      <c r="AJ81" s="83"/>
      <c r="AK81" s="83"/>
      <c r="AL81" s="83"/>
      <c r="AM81" s="83"/>
      <c r="AN81" s="83"/>
      <c r="AO81" s="83"/>
      <c r="AP81" s="83"/>
      <c r="AQ81" s="83"/>
      <c r="AR81" s="83"/>
      <c r="AS81" s="83"/>
      <c r="AT81" s="83"/>
      <c r="AU81" s="83"/>
      <c r="AV81" s="83"/>
      <c r="AW81" s="83"/>
      <c r="AX81" s="83"/>
      <c r="AY81" s="83"/>
      <c r="AZ81" s="83"/>
      <c r="BA81" s="83"/>
      <c r="BB81" s="83"/>
      <c r="BC81" s="83"/>
      <c r="BD81" s="83"/>
    </row>
    <row r="82" spans="6:56" s="1" customFormat="1" ht="23.25" customHeight="1">
      <c r="F82" s="2"/>
      <c r="G82" s="2"/>
      <c r="I82" s="83"/>
      <c r="J82" s="83"/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3"/>
      <c r="V82" s="83"/>
      <c r="W82" s="83"/>
      <c r="X82" s="83"/>
      <c r="Y82" s="83"/>
      <c r="Z82" s="83"/>
      <c r="AA82" s="83"/>
      <c r="AB82" s="83"/>
      <c r="AC82" s="83"/>
      <c r="AD82" s="83"/>
      <c r="AE82" s="83"/>
      <c r="AF82" s="83"/>
      <c r="AG82" s="83"/>
      <c r="AH82" s="83"/>
      <c r="AI82" s="83"/>
      <c r="AJ82" s="83"/>
      <c r="AK82" s="83"/>
      <c r="AL82" s="83"/>
      <c r="AM82" s="83"/>
      <c r="AN82" s="83"/>
      <c r="AO82" s="83"/>
      <c r="AP82" s="83"/>
      <c r="AQ82" s="83"/>
      <c r="AR82" s="83"/>
      <c r="AS82" s="83"/>
      <c r="AT82" s="83"/>
      <c r="AU82" s="83"/>
      <c r="AV82" s="83"/>
      <c r="AW82" s="83"/>
      <c r="AX82" s="83"/>
      <c r="AY82" s="83"/>
      <c r="AZ82" s="83"/>
      <c r="BA82" s="83"/>
      <c r="BB82" s="83"/>
      <c r="BC82" s="83"/>
      <c r="BD82" s="83"/>
    </row>
  </sheetData>
  <mergeCells count="3">
    <mergeCell ref="A2:H2"/>
    <mergeCell ref="A3:H3"/>
    <mergeCell ref="A4:H4"/>
  </mergeCells>
  <phoneticPr fontId="0" type="noConversion"/>
  <pageMargins left="0.9" right="0.5" top="0.5" bottom="0.6" header="0.1" footer="0.1"/>
  <pageSetup paperSize="9" scale="9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8"/>
  <sheetViews>
    <sheetView tabSelected="1" topLeftCell="A4" zoomScaleNormal="100" zoomScaleSheetLayoutView="90" workbookViewId="0">
      <selection activeCell="D18" sqref="D18"/>
    </sheetView>
  </sheetViews>
  <sheetFormatPr defaultColWidth="17" defaultRowHeight="24.75" customHeight="1"/>
  <cols>
    <col min="1" max="1" width="1.7109375" style="7" customWidth="1"/>
    <col min="2" max="2" width="2" style="7" customWidth="1"/>
    <col min="3" max="3" width="2.7109375" style="7" customWidth="1"/>
    <col min="4" max="4" width="58.5703125" style="7" customWidth="1"/>
    <col min="5" max="5" width="9.5703125" style="7" customWidth="1"/>
    <col min="6" max="6" width="11.7109375" style="40" customWidth="1"/>
    <col min="7" max="7" width="1.7109375" style="40" customWidth="1"/>
    <col min="8" max="8" width="11.7109375" style="41" customWidth="1"/>
    <col min="9" max="16384" width="17" style="7"/>
  </cols>
  <sheetData>
    <row r="1" spans="1:8" ht="23.25">
      <c r="H1" s="41">
        <v>9</v>
      </c>
    </row>
    <row r="2" spans="1:8" ht="24.75" customHeight="1">
      <c r="A2" s="151" t="str">
        <f>+'Page 8'!A2:H2</f>
        <v>บริษัท ที.เอ็ม.ซี.อุตสาหกรรม จำกัด (มหาชน)</v>
      </c>
      <c r="B2" s="151"/>
      <c r="C2" s="151"/>
      <c r="D2" s="151"/>
      <c r="E2" s="151"/>
      <c r="F2" s="151"/>
      <c r="G2" s="151"/>
      <c r="H2" s="151"/>
    </row>
    <row r="3" spans="1:8" ht="23.25">
      <c r="A3" s="151" t="s">
        <v>6</v>
      </c>
      <c r="B3" s="151"/>
      <c r="C3" s="151"/>
      <c r="D3" s="151"/>
      <c r="E3" s="151"/>
      <c r="F3" s="151"/>
      <c r="G3" s="151"/>
      <c r="H3" s="151"/>
    </row>
    <row r="4" spans="1:8" ht="23.25">
      <c r="A4" s="151" t="str">
        <f>'Page 8'!A4:H4</f>
        <v>สำหรับงวดสามเดือนสิ้นสุดวันที่ 31 มีนาคม 2560</v>
      </c>
      <c r="B4" s="151"/>
      <c r="C4" s="151"/>
      <c r="D4" s="151"/>
      <c r="E4" s="151"/>
      <c r="F4" s="151"/>
      <c r="G4" s="151"/>
      <c r="H4" s="151"/>
    </row>
    <row r="5" spans="1:8" ht="23.25">
      <c r="A5" s="16"/>
      <c r="B5" s="16"/>
      <c r="C5" s="16"/>
      <c r="D5" s="16"/>
      <c r="E5" s="16"/>
      <c r="F5" s="42"/>
      <c r="G5" s="42"/>
      <c r="H5" s="43" t="s">
        <v>75</v>
      </c>
    </row>
    <row r="6" spans="1:8" ht="23.25">
      <c r="A6" s="16"/>
      <c r="B6" s="16"/>
      <c r="C6" s="16"/>
      <c r="D6" s="16"/>
      <c r="E6" s="8"/>
      <c r="F6" s="77">
        <v>2560</v>
      </c>
      <c r="G6" s="77"/>
      <c r="H6" s="77">
        <v>2559</v>
      </c>
    </row>
    <row r="7" spans="1:8" ht="15" customHeight="1">
      <c r="E7" s="18"/>
      <c r="H7" s="92"/>
    </row>
    <row r="8" spans="1:8" ht="23.25">
      <c r="A8" s="11" t="s">
        <v>8</v>
      </c>
      <c r="E8" s="18"/>
      <c r="G8" s="46"/>
      <c r="H8" s="40"/>
    </row>
    <row r="9" spans="1:8" ht="24.6" customHeight="1">
      <c r="A9" s="11"/>
      <c r="C9" s="7" t="s">
        <v>104</v>
      </c>
      <c r="D9" s="13"/>
      <c r="E9" s="18"/>
      <c r="F9" s="40">
        <v>0</v>
      </c>
      <c r="G9" s="46"/>
      <c r="H9" s="18">
        <v>-4370</v>
      </c>
    </row>
    <row r="10" spans="1:8" ht="23.25">
      <c r="A10" s="11"/>
      <c r="C10" s="7" t="s">
        <v>138</v>
      </c>
      <c r="D10" s="13"/>
      <c r="E10" s="18"/>
      <c r="F10" s="40">
        <v>35454</v>
      </c>
      <c r="G10" s="46"/>
      <c r="H10" s="40">
        <v>0</v>
      </c>
    </row>
    <row r="11" spans="1:8" ht="24.6" customHeight="1">
      <c r="A11" s="11"/>
      <c r="C11" s="7" t="s">
        <v>60</v>
      </c>
      <c r="D11" s="13"/>
      <c r="E11" s="18"/>
      <c r="F11" s="40">
        <v>-6200</v>
      </c>
      <c r="G11" s="46"/>
      <c r="H11" s="18">
        <f>-5969</f>
        <v>-5969</v>
      </c>
    </row>
    <row r="12" spans="1:8" ht="24.75" customHeight="1">
      <c r="C12" s="7" t="s">
        <v>139</v>
      </c>
      <c r="D12" s="13"/>
      <c r="F12" s="17">
        <v>30</v>
      </c>
      <c r="G12" s="17"/>
      <c r="H12" s="17">
        <v>812</v>
      </c>
    </row>
    <row r="13" spans="1:8" ht="24.6" customHeight="1">
      <c r="A13" s="11"/>
      <c r="C13" s="7" t="s">
        <v>67</v>
      </c>
      <c r="D13" s="13"/>
      <c r="E13" s="18"/>
      <c r="F13" s="40">
        <v>0</v>
      </c>
      <c r="G13" s="46"/>
      <c r="H13" s="18">
        <v>-5</v>
      </c>
    </row>
    <row r="14" spans="1:8" ht="24.6" customHeight="1">
      <c r="A14" s="11" t="s">
        <v>142</v>
      </c>
      <c r="D14" s="13"/>
      <c r="F14" s="45">
        <f>SUM(F9:G13)</f>
        <v>29284</v>
      </c>
      <c r="G14" s="46"/>
      <c r="H14" s="45">
        <f>SUM(H9:H13)</f>
        <v>-9532</v>
      </c>
    </row>
    <row r="15" spans="1:8" ht="15" customHeight="1">
      <c r="A15" s="11"/>
      <c r="D15" s="13"/>
      <c r="F15" s="46"/>
      <c r="G15" s="46"/>
      <c r="H15" s="46"/>
    </row>
    <row r="16" spans="1:8" ht="24.75" customHeight="1">
      <c r="A16" s="7" t="s">
        <v>9</v>
      </c>
      <c r="D16" s="13"/>
      <c r="G16" s="46"/>
      <c r="H16" s="40"/>
    </row>
    <row r="17" spans="1:8" ht="24.6" customHeight="1">
      <c r="C17" s="7" t="s">
        <v>140</v>
      </c>
      <c r="D17" s="13"/>
      <c r="F17" s="44">
        <v>-10159</v>
      </c>
      <c r="G17" s="47"/>
      <c r="H17" s="44">
        <v>49295</v>
      </c>
    </row>
    <row r="18" spans="1:8" ht="24.6" customHeight="1">
      <c r="C18" s="7" t="s">
        <v>141</v>
      </c>
      <c r="D18" s="13"/>
      <c r="F18" s="44">
        <v>-185</v>
      </c>
      <c r="G18" s="47"/>
      <c r="H18" s="44">
        <v>0</v>
      </c>
    </row>
    <row r="19" spans="1:8" ht="24.6" customHeight="1">
      <c r="C19" s="7" t="s">
        <v>144</v>
      </c>
      <c r="D19" s="13"/>
      <c r="F19" s="44">
        <v>19551</v>
      </c>
      <c r="G19" s="47"/>
      <c r="H19" s="44">
        <v>0</v>
      </c>
    </row>
    <row r="20" spans="1:8" ht="24.6" customHeight="1">
      <c r="C20" s="7" t="s">
        <v>145</v>
      </c>
      <c r="D20" s="13"/>
      <c r="F20" s="44">
        <v>-12000</v>
      </c>
      <c r="G20" s="47"/>
      <c r="H20" s="18">
        <v>-12000</v>
      </c>
    </row>
    <row r="21" spans="1:8" ht="24.6" customHeight="1">
      <c r="C21" s="7" t="s">
        <v>66</v>
      </c>
      <c r="D21" s="13"/>
      <c r="F21" s="44">
        <v>-534</v>
      </c>
      <c r="G21" s="47"/>
      <c r="H21" s="44">
        <v>-834</v>
      </c>
    </row>
    <row r="22" spans="1:8" ht="24.6" customHeight="1">
      <c r="C22" s="7" t="s">
        <v>106</v>
      </c>
      <c r="D22" s="13"/>
      <c r="F22" s="44">
        <v>0</v>
      </c>
      <c r="G22" s="47"/>
      <c r="H22" s="44">
        <v>38</v>
      </c>
    </row>
    <row r="23" spans="1:8" ht="24.6" customHeight="1">
      <c r="A23" s="7" t="s">
        <v>43</v>
      </c>
      <c r="D23" s="13"/>
      <c r="F23" s="45">
        <f>SUM(F17:F22)</f>
        <v>-3327</v>
      </c>
      <c r="G23" s="46"/>
      <c r="H23" s="45">
        <f>SUM(H17:H22)</f>
        <v>36499</v>
      </c>
    </row>
    <row r="24" spans="1:8" ht="15" customHeight="1">
      <c r="D24" s="13"/>
      <c r="F24" s="46"/>
      <c r="G24" s="46"/>
      <c r="H24" s="46"/>
    </row>
    <row r="25" spans="1:8" ht="23.25">
      <c r="A25" s="7" t="s">
        <v>125</v>
      </c>
      <c r="D25" s="13"/>
      <c r="F25" s="47"/>
      <c r="G25" s="47"/>
      <c r="H25" s="47"/>
    </row>
    <row r="26" spans="1:8" ht="23.25">
      <c r="B26" s="7" t="s">
        <v>107</v>
      </c>
      <c r="D26" s="13"/>
      <c r="F26" s="105">
        <v>-8</v>
      </c>
      <c r="G26" s="47"/>
      <c r="H26" s="104">
        <v>-174</v>
      </c>
    </row>
    <row r="27" spans="1:8" ht="15" customHeight="1">
      <c r="D27" s="13"/>
      <c r="F27" s="47"/>
      <c r="G27" s="47"/>
      <c r="H27" s="47"/>
    </row>
    <row r="28" spans="1:8" ht="24.75" customHeight="1">
      <c r="A28" s="7" t="s">
        <v>134</v>
      </c>
      <c r="D28" s="13"/>
      <c r="F28" s="44">
        <f>F23+F14+'Page 8'!F35+F26</f>
        <v>-1262</v>
      </c>
      <c r="G28" s="47"/>
      <c r="H28" s="44">
        <f>H23+H14+'Page 8'!H35+H26</f>
        <v>-177</v>
      </c>
    </row>
    <row r="29" spans="1:8" ht="24.75" customHeight="1">
      <c r="A29" s="7" t="s">
        <v>108</v>
      </c>
      <c r="D29" s="13"/>
      <c r="E29" s="22"/>
      <c r="F29" s="42">
        <f>+'Page 3-5'!H11</f>
        <v>17288</v>
      </c>
      <c r="G29" s="46"/>
      <c r="H29" s="42">
        <v>37036</v>
      </c>
    </row>
    <row r="30" spans="1:8" ht="24" thickBot="1">
      <c r="A30" s="7" t="s">
        <v>109</v>
      </c>
      <c r="E30" s="12"/>
      <c r="F30" s="48">
        <f>F28+F29</f>
        <v>16026</v>
      </c>
      <c r="G30" s="46"/>
      <c r="H30" s="48">
        <f>H28+H29</f>
        <v>36859</v>
      </c>
    </row>
    <row r="31" spans="1:8" ht="15" customHeight="1" thickTop="1">
      <c r="D31" s="39"/>
      <c r="E31" s="39"/>
      <c r="F31" s="50"/>
      <c r="G31" s="88"/>
      <c r="H31" s="50"/>
    </row>
    <row r="32" spans="1:8" ht="24.6" customHeight="1">
      <c r="A32" s="143" t="s">
        <v>44</v>
      </c>
      <c r="F32" s="49"/>
      <c r="G32" s="89"/>
      <c r="H32" s="49"/>
    </row>
    <row r="33" spans="1:10" ht="24.6" customHeight="1">
      <c r="A33" s="13" t="s">
        <v>105</v>
      </c>
      <c r="F33" s="49"/>
      <c r="G33" s="49"/>
      <c r="H33" s="49"/>
    </row>
    <row r="34" spans="1:10" s="31" customFormat="1" ht="24.6" customHeight="1">
      <c r="A34" s="23"/>
      <c r="B34" s="24" t="s">
        <v>74</v>
      </c>
      <c r="C34" s="23"/>
      <c r="D34" s="23"/>
      <c r="E34" s="23"/>
      <c r="F34" s="44">
        <v>0</v>
      </c>
      <c r="G34" s="23"/>
      <c r="H34" s="44">
        <v>1054</v>
      </c>
      <c r="I34" s="33"/>
      <c r="J34" s="33"/>
    </row>
    <row r="35" spans="1:10" s="31" customFormat="1" ht="23.25">
      <c r="A35" s="23"/>
      <c r="B35" s="24" t="s">
        <v>72</v>
      </c>
      <c r="C35" s="23"/>
      <c r="D35" s="23"/>
      <c r="E35" s="98"/>
      <c r="F35" s="44">
        <v>0</v>
      </c>
      <c r="G35" s="98"/>
      <c r="H35" s="44">
        <v>392</v>
      </c>
      <c r="I35" s="33"/>
      <c r="J35" s="33"/>
    </row>
    <row r="36" spans="1:10" ht="23.25">
      <c r="F36" s="49"/>
      <c r="G36" s="49"/>
      <c r="H36" s="49"/>
    </row>
    <row r="37" spans="1:10" ht="34.5" customHeight="1">
      <c r="A37" s="7" t="s">
        <v>2</v>
      </c>
      <c r="F37" s="49"/>
      <c r="G37" s="49"/>
      <c r="H37" s="49"/>
    </row>
    <row r="38" spans="1:10" ht="23.25">
      <c r="F38" s="49"/>
      <c r="G38" s="49"/>
      <c r="H38" s="49"/>
    </row>
  </sheetData>
  <mergeCells count="3">
    <mergeCell ref="A2:H2"/>
    <mergeCell ref="A3:H3"/>
    <mergeCell ref="A4:H4"/>
  </mergeCells>
  <phoneticPr fontId="0" type="noConversion"/>
  <pageMargins left="0.9" right="0.5" top="0.5" bottom="0.6" header="0.1" footer="0.1"/>
  <pageSetup paperSize="9" scale="95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Page 3-5</vt:lpstr>
      <vt:lpstr>Page 6</vt:lpstr>
      <vt:lpstr>page 7</vt:lpstr>
      <vt:lpstr>Page 8</vt:lpstr>
      <vt:lpstr>Page 9</vt:lpstr>
    </vt:vector>
  </TitlesOfParts>
  <Company>ACCOUNTANTS AND MANAGEMENT CONSULTANTS CO.,LTD.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poonyanuch</cp:lastModifiedBy>
  <cp:lastPrinted>2017-05-11T15:08:21Z</cp:lastPrinted>
  <dcterms:created xsi:type="dcterms:W3CDTF">1998-11-05T08:50:11Z</dcterms:created>
  <dcterms:modified xsi:type="dcterms:W3CDTF">2017-05-11T15:08:34Z</dcterms:modified>
</cp:coreProperties>
</file>