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90" yWindow="-165" windowWidth="9570" windowHeight="8175"/>
  </bookViews>
  <sheets>
    <sheet name="Page 3-5" sheetId="14" r:id="rId1"/>
    <sheet name="Page 6" sheetId="18" r:id="rId2"/>
    <sheet name="page 7" sheetId="12" r:id="rId3"/>
    <sheet name="Page 8" sheetId="19" r:id="rId4"/>
    <sheet name="Page 9" sheetId="20" r:id="rId5"/>
  </sheets>
  <calcPr calcId="125725"/>
  <fileRecoveryPr autoRecover="0"/>
</workbook>
</file>

<file path=xl/calcChain.xml><?xml version="1.0" encoding="utf-8"?>
<calcChain xmlns="http://schemas.openxmlformats.org/spreadsheetml/2006/main">
  <c r="H39" i="14"/>
  <c r="H72"/>
  <c r="H73"/>
  <c r="A36"/>
  <c r="A69"/>
  <c r="F14" i="20"/>
  <c r="H11"/>
  <c r="H14"/>
  <c r="H6"/>
  <c r="F6"/>
  <c r="A3"/>
  <c r="F53" i="14"/>
  <c r="F23" i="20"/>
  <c r="H20" i="12"/>
  <c r="H25" s="1"/>
  <c r="F88" i="14" s="1"/>
  <c r="H15" i="12"/>
  <c r="H18"/>
  <c r="H10" i="18"/>
  <c r="I17" i="12"/>
  <c r="E20"/>
  <c r="E25" s="1"/>
  <c r="F83" i="14" s="1"/>
  <c r="I12" i="12"/>
  <c r="F10" i="18"/>
  <c r="F15"/>
  <c r="F9" i="19"/>
  <c r="F25"/>
  <c r="F35" s="1"/>
  <c r="F39" s="1"/>
  <c r="F27" i="20" s="1"/>
  <c r="F29" s="1"/>
  <c r="F58" i="14"/>
  <c r="H16"/>
  <c r="F16"/>
  <c r="A4" i="12"/>
  <c r="H23" i="20"/>
  <c r="G23" i="12"/>
  <c r="F23"/>
  <c r="E23"/>
  <c r="D23"/>
  <c r="D25"/>
  <c r="F81" i="14" s="1"/>
  <c r="I24" i="12"/>
  <c r="I22"/>
  <c r="G20"/>
  <c r="G25" s="1"/>
  <c r="F87" i="14" s="1"/>
  <c r="F20" i="12"/>
  <c r="F25"/>
  <c r="F15"/>
  <c r="F18"/>
  <c r="I14"/>
  <c r="A37" i="14"/>
  <c r="A70"/>
  <c r="F23"/>
  <c r="F24"/>
  <c r="H23"/>
  <c r="F28" i="20"/>
  <c r="D15" i="12"/>
  <c r="I15"/>
  <c r="I18"/>
  <c r="G91" i="14"/>
  <c r="H58"/>
  <c r="H53"/>
  <c r="H40"/>
  <c r="E15" i="12"/>
  <c r="E18"/>
  <c r="G15"/>
  <c r="G18"/>
  <c r="A4" i="19"/>
  <c r="A4" i="20" s="1"/>
  <c r="F40" i="14"/>
  <c r="F73"/>
  <c r="A38"/>
  <c r="A71"/>
  <c r="H89"/>
  <c r="H15" i="18"/>
  <c r="H9" i="19"/>
  <c r="H25" s="1"/>
  <c r="H35" s="1"/>
  <c r="H39" s="1"/>
  <c r="H27" i="20" s="1"/>
  <c r="H29" s="1"/>
  <c r="I13" i="12"/>
  <c r="H17" i="18"/>
  <c r="H19"/>
  <c r="H59" i="14"/>
  <c r="F17" i="18"/>
  <c r="A2"/>
  <c r="A2" i="12"/>
  <c r="A2" i="19"/>
  <c r="A2" i="20" s="1"/>
  <c r="H90" i="14"/>
  <c r="H91"/>
  <c r="H24"/>
  <c r="F59"/>
  <c r="F19" i="18"/>
  <c r="H21" i="12"/>
  <c r="I21"/>
  <c r="I23" s="1"/>
  <c r="H23"/>
  <c r="D18"/>
  <c r="F89" i="14" l="1"/>
  <c r="F90" s="1"/>
  <c r="F91" s="1"/>
  <c r="I20" i="12"/>
  <c r="I25" s="1"/>
</calcChain>
</file>

<file path=xl/sharedStrings.xml><?xml version="1.0" encoding="utf-8"?>
<sst xmlns="http://schemas.openxmlformats.org/spreadsheetml/2006/main" count="183" uniqueCount="149">
  <si>
    <t>ส่วนเกินพันธบัตรตัดจำหน่าย</t>
  </si>
  <si>
    <t>กำไรจากการจำหน่ายเงินลงทุนหลักทรัพย์เผื่อขาย</t>
  </si>
  <si>
    <t>ขาดทุนจากการด้อยค่าสินทรัพย์ไม่หมุนเวียนอื่น</t>
  </si>
  <si>
    <t>โอนกลับประมาณการหนี้สินจากการคืนค่าอากร</t>
  </si>
  <si>
    <t>STATEMENT OF FINANCIAL POSITION</t>
  </si>
  <si>
    <t>Notes</t>
  </si>
  <si>
    <t xml:space="preserve"> December 31, 2016</t>
  </si>
  <si>
    <t>Unaudited</t>
  </si>
  <si>
    <t>Limited review only</t>
  </si>
  <si>
    <t>Audited</t>
  </si>
  <si>
    <t>Assets</t>
  </si>
  <si>
    <t>Current assets</t>
  </si>
  <si>
    <t>Cash and cash equivalent items</t>
  </si>
  <si>
    <t>Trade and other receivables</t>
  </si>
  <si>
    <t>Inventories</t>
  </si>
  <si>
    <t>Other current assets</t>
  </si>
  <si>
    <t>Total current assets</t>
  </si>
  <si>
    <t>Non-current assets</t>
  </si>
  <si>
    <t>Property, plant and equipment</t>
  </si>
  <si>
    <t>Long-term investment</t>
  </si>
  <si>
    <t>Intangible assets</t>
  </si>
  <si>
    <t>Other non-current assets</t>
  </si>
  <si>
    <t>Total non-current assets</t>
  </si>
  <si>
    <t>Total assets</t>
  </si>
  <si>
    <t>3.1 and 5</t>
  </si>
  <si>
    <t>(Unit : Thousand Baht)</t>
  </si>
  <si>
    <t>Notes to financial statements are an integral part of these financial statements.</t>
  </si>
  <si>
    <t>Current liabilities</t>
  </si>
  <si>
    <t>Short-term loans from financial institutions</t>
  </si>
  <si>
    <t>Trade and other payables</t>
  </si>
  <si>
    <t>Liabilities and shareholders' equity</t>
  </si>
  <si>
    <t>Current portion of long-term loans</t>
  </si>
  <si>
    <t>Long-term loans from financial institutions</t>
  </si>
  <si>
    <t>Liabilities under long-term lease contract</t>
  </si>
  <si>
    <t>Other current liabilities</t>
  </si>
  <si>
    <t>Total current liabilites</t>
  </si>
  <si>
    <t>Non-current liabilities</t>
  </si>
  <si>
    <t xml:space="preserve">Employee benefit obligations </t>
  </si>
  <si>
    <t>Total non-current liabilities</t>
  </si>
  <si>
    <t xml:space="preserve">     Total liabilities</t>
  </si>
  <si>
    <t xml:space="preserve">Provision </t>
  </si>
  <si>
    <t>Shareholders' equity</t>
  </si>
  <si>
    <t>Authorized share capital</t>
  </si>
  <si>
    <t>Issued and paid-up share capital</t>
  </si>
  <si>
    <t>543,750,000 ordinary shares @ Baht 1.00 each</t>
  </si>
  <si>
    <t>383,327,181 ordinary shares @ Baht 1.00 each</t>
  </si>
  <si>
    <t>364,078,675 ordinary shares @ Baht 1.00 each</t>
  </si>
  <si>
    <t>Retained earnings</t>
  </si>
  <si>
    <t>Appropriated</t>
  </si>
  <si>
    <t xml:space="preserve">   Share capital</t>
  </si>
  <si>
    <t xml:space="preserve">   Premiums on ordinary shares</t>
  </si>
  <si>
    <t xml:space="preserve">   Advance from share subscription</t>
  </si>
  <si>
    <t xml:space="preserve">   Retained earnings</t>
  </si>
  <si>
    <t>Legal reserve</t>
  </si>
  <si>
    <t>Unappropriated</t>
  </si>
  <si>
    <t>Total shareholders' equity</t>
  </si>
  <si>
    <t xml:space="preserve">     Total liabilities and shareholders' equity</t>
  </si>
  <si>
    <t xml:space="preserve">STATEMENT OF INCOME </t>
  </si>
  <si>
    <t>Cost of sales and service</t>
  </si>
  <si>
    <t>Profit (loss) for the period</t>
  </si>
  <si>
    <t>Gross profit (loss)</t>
  </si>
  <si>
    <t>Other income</t>
  </si>
  <si>
    <t>Selling expenses</t>
  </si>
  <si>
    <t>Administrative expenses</t>
  </si>
  <si>
    <t>Finance cost</t>
  </si>
  <si>
    <t>Profit (loss) before income tax</t>
  </si>
  <si>
    <t>Other comprehensive income for the period</t>
  </si>
  <si>
    <t>Total comprehensive income for the period</t>
  </si>
  <si>
    <t xml:space="preserve">Income tax revenues </t>
  </si>
  <si>
    <t>STATEMENT OF CHANGES IN SHAREHOLDERS' EQUITY</t>
  </si>
  <si>
    <t>Issued and</t>
  </si>
  <si>
    <t>share capital</t>
  </si>
  <si>
    <t xml:space="preserve">paid-up </t>
  </si>
  <si>
    <t>Premiums on</t>
  </si>
  <si>
    <t xml:space="preserve">ordinary </t>
  </si>
  <si>
    <t xml:space="preserve"> shares</t>
  </si>
  <si>
    <t>Advance from</t>
  </si>
  <si>
    <t>share subscription</t>
  </si>
  <si>
    <t>legal reserve</t>
  </si>
  <si>
    <t>Total</t>
  </si>
  <si>
    <t>shareholders'</t>
  </si>
  <si>
    <t>equity</t>
  </si>
  <si>
    <t>Balance as at January 1, 2016</t>
  </si>
  <si>
    <t>Loss for the period</t>
  </si>
  <si>
    <t xml:space="preserve">Cash receipt from share subsciption as </t>
  </si>
  <si>
    <t>warrants exercised</t>
  </si>
  <si>
    <t>Profit for the period</t>
  </si>
  <si>
    <t>Additional ordinary shares issued</t>
  </si>
  <si>
    <t>STATEMENT OF CASH FLOW</t>
  </si>
  <si>
    <t>As at March 31, 2017</t>
  </si>
  <si>
    <t>Cash flow from operating activities</t>
  </si>
  <si>
    <t>Depreciation</t>
  </si>
  <si>
    <t>Unrealized (gain) loss on exchange rate</t>
  </si>
  <si>
    <t>Employee benefits expenses</t>
  </si>
  <si>
    <t>Interest expenses</t>
  </si>
  <si>
    <t xml:space="preserve">Operating assets (increase) decrease </t>
  </si>
  <si>
    <t xml:space="preserve">Operating liabilities increase (decrease) </t>
  </si>
  <si>
    <t>Employee benefits obligations</t>
  </si>
  <si>
    <t>Interest paid</t>
  </si>
  <si>
    <t>Income tax received</t>
  </si>
  <si>
    <t>Income tax paid</t>
  </si>
  <si>
    <t>Cash flow from investing activities</t>
  </si>
  <si>
    <t>Cash flow from financing activities</t>
  </si>
  <si>
    <t>Increase (decrease) in short-term loan from financial institutions</t>
  </si>
  <si>
    <t>Cash paid for liabilities under long-term lease contracts</t>
  </si>
  <si>
    <t>Net cash received from (use in) financing activities</t>
  </si>
  <si>
    <t xml:space="preserve">Cash and cash equivalent items at the beginning of the period </t>
  </si>
  <si>
    <t xml:space="preserve">Cash and cash equivalent items at the end of the period </t>
  </si>
  <si>
    <t>Cash paid for purchase property, plant and equipment</t>
  </si>
  <si>
    <t>Additional disclosure</t>
  </si>
  <si>
    <t>Significant non-cash items in the  separate financial statements are as follows :-</t>
  </si>
  <si>
    <t>For the three-month period ended March 31, 2017</t>
  </si>
  <si>
    <t>Effects of exchange rate on cash and cash equivalents</t>
  </si>
  <si>
    <t>- Purchases of property, plant and equipment which had not yet been paid</t>
  </si>
  <si>
    <t>Amortized intangible assets</t>
  </si>
  <si>
    <t xml:space="preserve"> March 31, 2017</t>
  </si>
  <si>
    <t>Short-term loans from other person</t>
  </si>
  <si>
    <t>Basic earnings (loss) per share</t>
  </si>
  <si>
    <t>Note</t>
  </si>
  <si>
    <t>Balance as at  March 31, 2016</t>
  </si>
  <si>
    <t>Doubtful accounts (reversal)</t>
  </si>
  <si>
    <t>Decrease in provision for product warranty</t>
  </si>
  <si>
    <t>.</t>
  </si>
  <si>
    <t>Cash and cash equivalent items decrease-net</t>
  </si>
  <si>
    <t>- Transferred property, plant and equipment to inventories</t>
  </si>
  <si>
    <t>T.M.C. INDUSTRIAL PUBLIC COMPANY LIMITED</t>
  </si>
  <si>
    <t>Basic earnings (loss) per share (Unit : Baht)</t>
  </si>
  <si>
    <t>Diluted earnings (loss) per share (Unit : Baht)</t>
  </si>
  <si>
    <t>Balance as at March 31, 2017</t>
  </si>
  <si>
    <t xml:space="preserve">Cash received from sales property, plant and equipment </t>
  </si>
  <si>
    <t xml:space="preserve"> Net cash received from (used in) investing activities</t>
  </si>
  <si>
    <t>Cash receipt from share subscription as warrants exercised</t>
  </si>
  <si>
    <t>Adjustments to reconcile profit for cash received (used) from operations</t>
  </si>
  <si>
    <t>Loss from the cost of goods lower than net realizable value (reversal)</t>
  </si>
  <si>
    <t>Land awaiting sales</t>
  </si>
  <si>
    <t>Resticted bank deposit</t>
  </si>
  <si>
    <t>Revenue from sales and service</t>
  </si>
  <si>
    <t>Balance as at January 1, 2017</t>
  </si>
  <si>
    <t>Gain from disposal land awaiting sales</t>
  </si>
  <si>
    <t xml:space="preserve">Loss (gain) from disposal and written-off property, plant and equipment </t>
  </si>
  <si>
    <t>Cash paid from operating activities</t>
  </si>
  <si>
    <t>Net cash used in operating activities</t>
  </si>
  <si>
    <t>Increase in resticted bank deposit</t>
  </si>
  <si>
    <t>Cash received from sales land awaiting sales</t>
  </si>
  <si>
    <t xml:space="preserve">Cash paid for purchase of intangible assets </t>
  </si>
  <si>
    <t>Cash received for short-term loan from other person</t>
  </si>
  <si>
    <t xml:space="preserve">Cash  paid for long-term loans from financial institutions </t>
  </si>
  <si>
    <t>Cash paid to payable of asset purchased</t>
  </si>
  <si>
    <t xml:space="preserve"> Profit (loss) from operation before changes in operating assets and liabilities</t>
  </si>
</sst>
</file>

<file path=xl/styles.xml><?xml version="1.0" encoding="utf-8"?>
<styleSheet xmlns="http://schemas.openxmlformats.org/spreadsheetml/2006/main">
  <numFmts count="7">
    <numFmt numFmtId="41" formatCode="_(* #,##0_);_(* \(#,##0\);_(* &quot;-&quot;_);_(@_)"/>
    <numFmt numFmtId="43" formatCode="_(* #,##0.00_);_(* \(#,##0.00\);_(* &quot;-&quot;??_);_(@_)"/>
    <numFmt numFmtId="171" formatCode="_-* #,##0.00_-;\-* #,##0.00_-;_-* &quot;-&quot;??_-;_-@_-"/>
    <numFmt numFmtId="181" formatCode="_-* #,##0_-;\-* #,##0_-;_-* &quot;-&quot;??_-;_-@_-"/>
    <numFmt numFmtId="182" formatCode="#,##0;\(#,##0\)"/>
    <numFmt numFmtId="183" formatCode="#,##0.00;\(#,##0.00\)"/>
    <numFmt numFmtId="186" formatCode="_(* #,##0_);_(* \(#,##0\);_(* &quot;-&quot;??_);_(@_)"/>
  </numFmts>
  <fonts count="16">
    <font>
      <sz val="14"/>
      <name val="CordiaUPC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CordiaUPC"/>
      <family val="2"/>
    </font>
    <font>
      <sz val="16"/>
      <color indexed="9"/>
      <name val="Angsana New"/>
      <family val="1"/>
    </font>
    <font>
      <sz val="16"/>
      <color indexed="8"/>
      <name val="Angsana New"/>
      <family val="1"/>
    </font>
    <font>
      <sz val="14"/>
      <name val="CordiaUPC"/>
      <family val="2"/>
    </font>
    <font>
      <b/>
      <sz val="16"/>
      <color indexed="8"/>
      <name val="Angsana New"/>
      <family val="1"/>
    </font>
    <font>
      <sz val="14"/>
      <name val="CordiaUPC"/>
      <family val="2"/>
      <charset val="222"/>
    </font>
    <font>
      <sz val="17"/>
      <name val="Angsana New"/>
      <family val="1"/>
    </font>
    <font>
      <sz val="20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171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1" fillId="0" borderId="0"/>
    <xf numFmtId="0" fontId="10" fillId="0" borderId="0"/>
    <xf numFmtId="0" fontId="1" fillId="0" borderId="0"/>
  </cellStyleXfs>
  <cellXfs count="162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71" fontId="3" fillId="0" borderId="0" xfId="1" applyFont="1"/>
    <xf numFmtId="0" fontId="3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 applyFill="1"/>
    <xf numFmtId="0" fontId="5" fillId="0" borderId="0" xfId="0" applyFont="1"/>
    <xf numFmtId="171" fontId="3" fillId="0" borderId="0" xfId="1" applyFont="1" applyBorder="1"/>
    <xf numFmtId="0" fontId="3" fillId="0" borderId="1" xfId="0" applyFont="1" applyBorder="1"/>
    <xf numFmtId="181" fontId="3" fillId="0" borderId="0" xfId="1" applyNumberFormat="1" applyFont="1" applyFill="1" applyAlignment="1">
      <alignment horizontal="right"/>
    </xf>
    <xf numFmtId="182" fontId="3" fillId="0" borderId="0" xfId="1" applyNumberFormat="1" applyFont="1" applyFill="1" applyAlignment="1">
      <alignment horizontal="right"/>
    </xf>
    <xf numFmtId="181" fontId="3" fillId="0" borderId="1" xfId="1" applyNumberFormat="1" applyFont="1" applyFill="1" applyBorder="1" applyAlignment="1">
      <alignment horizontal="right"/>
    </xf>
    <xf numFmtId="171" fontId="3" fillId="0" borderId="0" xfId="1" applyFont="1" applyFill="1"/>
    <xf numFmtId="181" fontId="3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181" fontId="3" fillId="0" borderId="0" xfId="1" applyNumberFormat="1" applyFont="1" applyFill="1"/>
    <xf numFmtId="0" fontId="3" fillId="0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181" fontId="3" fillId="0" borderId="0" xfId="0" applyNumberFormat="1" applyFont="1" applyBorder="1"/>
    <xf numFmtId="171" fontId="3" fillId="0" borderId="0" xfId="1" applyFont="1" applyFill="1" applyBorder="1" applyAlignment="1">
      <alignment horizontal="right"/>
    </xf>
    <xf numFmtId="0" fontId="3" fillId="0" borderId="0" xfId="3" applyFont="1"/>
    <xf numFmtId="0" fontId="3" fillId="0" borderId="0" xfId="3" applyFont="1" applyFill="1"/>
    <xf numFmtId="0" fontId="3" fillId="0" borderId="0" xfId="3" applyFont="1" applyBorder="1"/>
    <xf numFmtId="0" fontId="2" fillId="0" borderId="0" xfId="3" applyFont="1" applyBorder="1"/>
    <xf numFmtId="0" fontId="2" fillId="0" borderId="0" xfId="3" applyFont="1"/>
    <xf numFmtId="0" fontId="2" fillId="0" borderId="1" xfId="3" applyFont="1" applyBorder="1"/>
    <xf numFmtId="0" fontId="3" fillId="0" borderId="0" xfId="3" applyFont="1" applyFill="1" applyAlignment="1">
      <alignment horizontal="center"/>
    </xf>
    <xf numFmtId="0" fontId="4" fillId="0" borderId="0" xfId="3" applyFont="1"/>
    <xf numFmtId="41" fontId="3" fillId="0" borderId="0" xfId="1" applyNumberFormat="1" applyFont="1" applyFill="1"/>
    <xf numFmtId="41" fontId="3" fillId="0" borderId="0" xfId="1" applyNumberFormat="1" applyFont="1"/>
    <xf numFmtId="41" fontId="3" fillId="0" borderId="1" xfId="1" applyNumberFormat="1" applyFont="1" applyFill="1" applyBorder="1"/>
    <xf numFmtId="41" fontId="3" fillId="0" borderId="0" xfId="1" applyNumberFormat="1" applyFont="1" applyFill="1" applyAlignment="1">
      <alignment horizontal="right"/>
    </xf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/>
    <xf numFmtId="41" fontId="7" fillId="0" borderId="0" xfId="1" applyNumberFormat="1" applyFont="1" applyFill="1" applyAlignment="1">
      <alignment horizontal="right"/>
    </xf>
    <xf numFmtId="186" fontId="3" fillId="0" borderId="0" xfId="1" applyNumberFormat="1" applyFont="1" applyFill="1" applyBorder="1" applyAlignment="1">
      <alignment horizontal="right"/>
    </xf>
    <xf numFmtId="186" fontId="3" fillId="0" borderId="0" xfId="1" applyNumberFormat="1" applyFont="1" applyFill="1" applyAlignment="1">
      <alignment horizontal="right"/>
    </xf>
    <xf numFmtId="186" fontId="3" fillId="0" borderId="2" xfId="1" applyNumberFormat="1" applyFont="1" applyFill="1" applyBorder="1" applyAlignment="1">
      <alignment horizontal="right"/>
    </xf>
    <xf numFmtId="186" fontId="3" fillId="0" borderId="0" xfId="3" applyNumberFormat="1" applyFont="1"/>
    <xf numFmtId="186" fontId="3" fillId="0" borderId="0" xfId="3" applyNumberFormat="1" applyFont="1" applyFill="1"/>
    <xf numFmtId="186" fontId="2" fillId="0" borderId="0" xfId="3" applyNumberFormat="1" applyFont="1" applyFill="1" applyBorder="1" applyAlignment="1">
      <alignment horizontal="center"/>
    </xf>
    <xf numFmtId="186" fontId="3" fillId="0" borderId="0" xfId="2" applyNumberFormat="1" applyFont="1" applyFill="1" applyBorder="1" applyAlignment="1">
      <alignment horizontal="right"/>
    </xf>
    <xf numFmtId="186" fontId="3" fillId="0" borderId="0" xfId="2" applyNumberFormat="1" applyFont="1" applyFill="1" applyAlignment="1">
      <alignment horizontal="right"/>
    </xf>
    <xf numFmtId="186" fontId="3" fillId="0" borderId="1" xfId="2" applyNumberFormat="1" applyFont="1" applyBorder="1" applyAlignment="1">
      <alignment horizontal="right"/>
    </xf>
    <xf numFmtId="186" fontId="3" fillId="0" borderId="0" xfId="2" applyNumberFormat="1" applyFont="1" applyBorder="1" applyAlignment="1">
      <alignment horizontal="right"/>
    </xf>
    <xf numFmtId="186" fontId="3" fillId="0" borderId="0" xfId="2" applyNumberFormat="1" applyFont="1" applyAlignment="1">
      <alignment horizontal="right"/>
    </xf>
    <xf numFmtId="186" fontId="3" fillId="0" borderId="0" xfId="2" applyNumberFormat="1" applyFont="1" applyBorder="1"/>
    <xf numFmtId="186" fontId="3" fillId="0" borderId="3" xfId="2" applyNumberFormat="1" applyFont="1" applyBorder="1"/>
    <xf numFmtId="186" fontId="3" fillId="0" borderId="3" xfId="2" applyNumberFormat="1" applyFont="1" applyFill="1" applyBorder="1"/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Continuous"/>
    </xf>
    <xf numFmtId="0" fontId="9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82" fontId="7" fillId="0" borderId="0" xfId="1" applyNumberFormat="1" applyFont="1" applyBorder="1"/>
    <xf numFmtId="181" fontId="7" fillId="0" borderId="0" xfId="1" applyNumberFormat="1" applyFont="1" applyFill="1"/>
    <xf numFmtId="181" fontId="7" fillId="0" borderId="0" xfId="1" applyNumberFormat="1" applyFont="1" applyFill="1" applyBorder="1"/>
    <xf numFmtId="181" fontId="7" fillId="0" borderId="4" xfId="1" applyNumberFormat="1" applyFont="1" applyFill="1" applyBorder="1"/>
    <xf numFmtId="182" fontId="3" fillId="0" borderId="0" xfId="1" applyNumberFormat="1" applyFont="1" applyFill="1" applyBorder="1"/>
    <xf numFmtId="0" fontId="3" fillId="0" borderId="1" xfId="0" applyFont="1" applyFill="1" applyBorder="1"/>
    <xf numFmtId="0" fontId="2" fillId="0" borderId="1" xfId="0" applyFont="1" applyFill="1" applyBorder="1" applyAlignment="1">
      <alignment horizontal="center"/>
    </xf>
    <xf numFmtId="182" fontId="3" fillId="0" borderId="0" xfId="1" applyNumberFormat="1" applyFont="1" applyBorder="1"/>
    <xf numFmtId="182" fontId="3" fillId="0" borderId="0" xfId="1" applyNumberFormat="1" applyFont="1" applyBorder="1" applyAlignment="1">
      <alignment horizontal="right"/>
    </xf>
    <xf numFmtId="181" fontId="3" fillId="0" borderId="0" xfId="1" applyNumberFormat="1" applyFont="1" applyFill="1" applyBorder="1" applyAlignment="1">
      <alignment horizontal="center"/>
    </xf>
    <xf numFmtId="182" fontId="6" fillId="0" borderId="0" xfId="1" applyNumberFormat="1" applyFont="1" applyFill="1" applyAlignment="1">
      <alignment horizontal="right"/>
    </xf>
    <xf numFmtId="182" fontId="3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86" fontId="3" fillId="0" borderId="1" xfId="2" applyNumberFormat="1" applyFont="1" applyFill="1" applyBorder="1" applyAlignment="1">
      <alignment horizontal="right"/>
    </xf>
    <xf numFmtId="0" fontId="3" fillId="0" borderId="0" xfId="3" applyFont="1" applyFill="1" applyBorder="1"/>
    <xf numFmtId="41" fontId="2" fillId="0" borderId="0" xfId="1" applyNumberFormat="1" applyFont="1" applyFill="1" applyAlignment="1">
      <alignment horizontal="center"/>
    </xf>
    <xf numFmtId="0" fontId="3" fillId="0" borderId="0" xfId="0" applyFont="1" applyFill="1" applyAlignment="1"/>
    <xf numFmtId="171" fontId="3" fillId="0" borderId="0" xfId="1" applyFont="1" applyFill="1" applyAlignment="1"/>
    <xf numFmtId="171" fontId="7" fillId="0" borderId="1" xfId="1" applyFont="1" applyFill="1" applyBorder="1"/>
    <xf numFmtId="181" fontId="7" fillId="0" borderId="3" xfId="1" applyNumberFormat="1" applyFont="1" applyFill="1" applyBorder="1"/>
    <xf numFmtId="182" fontId="7" fillId="0" borderId="2" xfId="1" applyNumberFormat="1" applyFont="1" applyBorder="1"/>
    <xf numFmtId="0" fontId="2" fillId="0" borderId="0" xfId="0" applyFont="1" applyFill="1" applyBorder="1" applyAlignment="1">
      <alignment horizontal="center"/>
    </xf>
    <xf numFmtId="171" fontId="3" fillId="0" borderId="0" xfId="1" applyFont="1" applyAlignment="1"/>
    <xf numFmtId="186" fontId="3" fillId="0" borderId="4" xfId="2" applyNumberFormat="1" applyFont="1" applyBorder="1" applyAlignment="1">
      <alignment horizontal="right"/>
    </xf>
    <xf numFmtId="186" fontId="3" fillId="0" borderId="4" xfId="2" applyNumberFormat="1" applyFont="1" applyFill="1" applyBorder="1" applyAlignment="1">
      <alignment horizontal="right"/>
    </xf>
    <xf numFmtId="0" fontId="3" fillId="2" borderId="0" xfId="0" applyFont="1" applyFill="1"/>
    <xf numFmtId="171" fontId="3" fillId="2" borderId="0" xfId="1" applyFont="1" applyFill="1" applyAlignment="1">
      <alignment horizontal="right"/>
    </xf>
    <xf numFmtId="182" fontId="3" fillId="2" borderId="0" xfId="1" applyNumberFormat="1" applyFont="1" applyFill="1" applyAlignment="1">
      <alignment horizontal="right"/>
    </xf>
    <xf numFmtId="0" fontId="5" fillId="2" borderId="0" xfId="0" applyFont="1" applyFill="1"/>
    <xf numFmtId="181" fontId="3" fillId="2" borderId="0" xfId="1" applyNumberFormat="1" applyFont="1" applyFill="1" applyAlignment="1">
      <alignment horizontal="right"/>
    </xf>
    <xf numFmtId="0" fontId="5" fillId="0" borderId="0" xfId="0" applyFont="1" applyFill="1"/>
    <xf numFmtId="182" fontId="3" fillId="0" borderId="1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0" fontId="2" fillId="0" borderId="0" xfId="3" applyFont="1" applyFill="1" applyBorder="1" applyAlignment="1">
      <alignment horizontal="center"/>
    </xf>
    <xf numFmtId="43" fontId="3" fillId="0" borderId="0" xfId="2" applyNumberFormat="1" applyFont="1" applyFill="1"/>
    <xf numFmtId="186" fontId="3" fillId="0" borderId="0" xfId="2" applyNumberFormat="1" applyFont="1"/>
    <xf numFmtId="171" fontId="3" fillId="0" borderId="0" xfId="1" applyFont="1" applyFill="1" applyBorder="1"/>
    <xf numFmtId="0" fontId="2" fillId="0" borderId="1" xfId="3" applyFont="1" applyBorder="1" applyAlignment="1">
      <alignment horizontal="centerContinuous"/>
    </xf>
    <xf numFmtId="0" fontId="2" fillId="0" borderId="1" xfId="3" applyFont="1" applyFill="1" applyBorder="1" applyAlignment="1">
      <alignment horizontal="centerContinuous"/>
    </xf>
    <xf numFmtId="186" fontId="2" fillId="0" borderId="1" xfId="3" applyNumberFormat="1" applyFont="1" applyBorder="1" applyAlignment="1">
      <alignment horizontal="centerContinuous"/>
    </xf>
    <xf numFmtId="43" fontId="3" fillId="0" borderId="0" xfId="2" applyNumberFormat="1" applyFont="1" applyFill="1" applyAlignment="1">
      <alignment horizontal="right"/>
    </xf>
    <xf numFmtId="43" fontId="3" fillId="0" borderId="0" xfId="2" applyNumberFormat="1" applyFont="1" applyAlignment="1">
      <alignment horizontal="right"/>
    </xf>
    <xf numFmtId="0" fontId="2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2" fillId="0" borderId="1" xfId="0" applyFont="1" applyFill="1" applyBorder="1" applyAlignment="1">
      <alignment horizontal="right"/>
    </xf>
    <xf numFmtId="0" fontId="2" fillId="0" borderId="1" xfId="0" quotePrefix="1" applyFont="1" applyFill="1" applyBorder="1" applyAlignment="1">
      <alignment horizontal="center"/>
    </xf>
    <xf numFmtId="0" fontId="3" fillId="0" borderId="0" xfId="0" applyFont="1" applyFill="1" applyBorder="1"/>
    <xf numFmtId="1" fontId="2" fillId="0" borderId="0" xfId="0" applyNumberFormat="1" applyFont="1" applyFill="1" applyBorder="1" applyAlignment="1">
      <alignment horizontal="left"/>
    </xf>
    <xf numFmtId="1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1" fontId="3" fillId="0" borderId="0" xfId="0" applyNumberFormat="1" applyFont="1" applyFill="1"/>
    <xf numFmtId="181" fontId="3" fillId="0" borderId="0" xfId="1" applyNumberFormat="1" applyFont="1" applyFill="1" applyAlignment="1">
      <alignment horizontal="center"/>
    </xf>
    <xf numFmtId="181" fontId="3" fillId="0" borderId="2" xfId="1" applyNumberFormat="1" applyFont="1" applyFill="1" applyBorder="1"/>
    <xf numFmtId="181" fontId="3" fillId="0" borderId="0" xfId="1" applyNumberFormat="1" applyFont="1" applyFill="1" applyBorder="1"/>
    <xf numFmtId="183" fontId="3" fillId="0" borderId="0" xfId="0" applyNumberFormat="1" applyFont="1" applyFill="1" applyAlignment="1">
      <alignment horizontal="center"/>
    </xf>
    <xf numFmtId="181" fontId="3" fillId="0" borderId="3" xfId="1" applyNumberFormat="1" applyFont="1" applyFill="1" applyBorder="1"/>
    <xf numFmtId="181" fontId="3" fillId="0" borderId="0" xfId="0" applyNumberFormat="1" applyFont="1" applyFill="1" applyAlignment="1">
      <alignment horizontal="center"/>
    </xf>
    <xf numFmtId="181" fontId="3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1" xfId="0" applyFont="1" applyFill="1" applyBorder="1"/>
    <xf numFmtId="0" fontId="2" fillId="0" borderId="0" xfId="0" applyFont="1" applyFill="1" applyBorder="1"/>
    <xf numFmtId="171" fontId="3" fillId="0" borderId="0" xfId="0" applyNumberFormat="1" applyFont="1" applyFill="1"/>
    <xf numFmtId="171" fontId="3" fillId="0" borderId="0" xfId="1" applyFont="1" applyFill="1" applyAlignment="1">
      <alignment horizontal="center"/>
    </xf>
    <xf numFmtId="171" fontId="3" fillId="0" borderId="0" xfId="1" applyFont="1" applyFill="1" applyBorder="1" applyAlignment="1">
      <alignment horizontal="center"/>
    </xf>
    <xf numFmtId="181" fontId="3" fillId="0" borderId="3" xfId="1" applyNumberFormat="1" applyFont="1" applyFill="1" applyBorder="1" applyAlignment="1">
      <alignment horizontal="right"/>
    </xf>
    <xf numFmtId="171" fontId="13" fillId="0" borderId="0" xfId="1" applyFont="1" applyFill="1"/>
    <xf numFmtId="16" fontId="2" fillId="0" borderId="1" xfId="0" applyNumberFormat="1" applyFont="1" applyFill="1" applyBorder="1" applyAlignment="1">
      <alignment horizontal="center"/>
    </xf>
    <xf numFmtId="0" fontId="14" fillId="0" borderId="0" xfId="0" applyFont="1" applyFill="1"/>
    <xf numFmtId="182" fontId="3" fillId="0" borderId="0" xfId="0" applyNumberFormat="1" applyFont="1" applyFill="1" applyBorder="1"/>
    <xf numFmtId="182" fontId="7" fillId="0" borderId="0" xfId="1" applyNumberFormat="1" applyFont="1" applyFill="1" applyBorder="1"/>
    <xf numFmtId="171" fontId="7" fillId="0" borderId="0" xfId="1" applyFont="1" applyFill="1" applyBorder="1"/>
    <xf numFmtId="182" fontId="7" fillId="0" borderId="4" xfId="1" applyNumberFormat="1" applyFont="1" applyFill="1" applyBorder="1"/>
    <xf numFmtId="182" fontId="7" fillId="0" borderId="3" xfId="1" applyNumberFormat="1" applyFont="1" applyFill="1" applyBorder="1"/>
    <xf numFmtId="0" fontId="3" fillId="0" borderId="0" xfId="5" applyFont="1" applyFill="1"/>
    <xf numFmtId="0" fontId="3" fillId="0" borderId="0" xfId="5" applyFont="1" applyFill="1" applyBorder="1"/>
    <xf numFmtId="0" fontId="14" fillId="0" borderId="0" xfId="0" applyFont="1"/>
    <xf numFmtId="0" fontId="4" fillId="0" borderId="0" xfId="5" applyFont="1" applyFill="1"/>
    <xf numFmtId="0" fontId="3" fillId="0" borderId="0" xfId="3" quotePrefix="1" applyFont="1" applyFill="1"/>
    <xf numFmtId="0" fontId="15" fillId="0" borderId="0" xfId="0" applyFont="1" applyFill="1"/>
    <xf numFmtId="0" fontId="3" fillId="0" borderId="2" xfId="0" applyFont="1" applyBorder="1"/>
    <xf numFmtId="0" fontId="15" fillId="0" borderId="0" xfId="0" applyFont="1"/>
    <xf numFmtId="0" fontId="15" fillId="0" borderId="0" xfId="0" quotePrefix="1" applyFont="1" applyFill="1"/>
    <xf numFmtId="182" fontId="3" fillId="0" borderId="0" xfId="0" applyNumberFormat="1" applyFont="1" applyBorder="1"/>
    <xf numFmtId="181" fontId="3" fillId="0" borderId="5" xfId="1" applyNumberFormat="1" applyFont="1" applyFill="1" applyBorder="1"/>
    <xf numFmtId="0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center"/>
    </xf>
    <xf numFmtId="171" fontId="14" fillId="0" borderId="0" xfId="1" applyFont="1" applyFill="1"/>
    <xf numFmtId="0" fontId="2" fillId="0" borderId="0" xfId="0" applyFont="1" applyFill="1" applyBorder="1" applyAlignment="1"/>
    <xf numFmtId="0" fontId="2" fillId="0" borderId="0" xfId="4" applyFont="1" applyFill="1" applyBorder="1" applyAlignment="1">
      <alignment horizontal="center"/>
    </xf>
    <xf numFmtId="0" fontId="2" fillId="0" borderId="0" xfId="6" applyFont="1" applyFill="1" applyBorder="1" applyAlignment="1">
      <alignment horizontal="center"/>
    </xf>
    <xf numFmtId="0" fontId="2" fillId="0" borderId="1" xfId="4" applyFont="1" applyFill="1" applyBorder="1" applyAlignment="1">
      <alignment horizontal="center"/>
    </xf>
    <xf numFmtId="0" fontId="11" fillId="0" borderId="0" xfId="0" applyFont="1"/>
    <xf numFmtId="182" fontId="3" fillId="0" borderId="0" xfId="0" applyNumberFormat="1" applyFont="1" applyFill="1" applyAlignment="1"/>
    <xf numFmtId="0" fontId="12" fillId="0" borderId="0" xfId="0" applyFont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3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7">
    <cellStyle name="Comma" xfId="1" builtinId="3"/>
    <cellStyle name="Comma 2" xfId="2"/>
    <cellStyle name="Normal" xfId="0" builtinId="0"/>
    <cellStyle name="Normal 2" xfId="3"/>
    <cellStyle name="Normal_Tste-q1'53E2_Page 7to10_Edited 12 May 2010" xfId="4"/>
    <cellStyle name="Normal_Tste-q1'53E2_Page 7to10_Edited 12 May 2010 2" xfId="5"/>
    <cellStyle name="ปกติ_Tste-q1'48T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"/>
  <sheetViews>
    <sheetView tabSelected="1" zoomScaleNormal="100" zoomScaleSheetLayoutView="100" workbookViewId="0">
      <selection activeCell="D11" sqref="D11"/>
    </sheetView>
  </sheetViews>
  <sheetFormatPr defaultColWidth="20.140625" defaultRowHeight="24" customHeight="1"/>
  <cols>
    <col min="1" max="3" width="2.7109375" style="7" customWidth="1"/>
    <col min="4" max="4" width="39.85546875" style="7" customWidth="1"/>
    <col min="5" max="5" width="10" style="21" customWidth="1"/>
    <col min="6" max="6" width="17.85546875" style="21" customWidth="1"/>
    <col min="7" max="7" width="1.85546875" style="21" customWidth="1"/>
    <col min="8" max="8" width="17.85546875" style="7" customWidth="1"/>
    <col min="9" max="16384" width="20.140625" style="7"/>
  </cols>
  <sheetData>
    <row r="1" spans="1:8" ht="23.25">
      <c r="A1" s="118"/>
      <c r="B1" s="118"/>
      <c r="C1" s="118"/>
      <c r="D1" s="118"/>
      <c r="E1" s="145"/>
      <c r="F1" s="145"/>
      <c r="G1" s="145"/>
      <c r="H1" s="7">
        <v>3</v>
      </c>
    </row>
    <row r="2" spans="1:8" ht="24" customHeight="1">
      <c r="A2" s="157" t="s">
        <v>125</v>
      </c>
      <c r="B2" s="157"/>
      <c r="C2" s="157"/>
      <c r="D2" s="157"/>
      <c r="E2" s="157"/>
      <c r="F2" s="157"/>
      <c r="G2" s="157"/>
      <c r="H2" s="157"/>
    </row>
    <row r="3" spans="1:8" ht="23.25">
      <c r="A3" s="157" t="s">
        <v>4</v>
      </c>
      <c r="B3" s="157"/>
      <c r="C3" s="157"/>
      <c r="D3" s="157"/>
      <c r="E3" s="157"/>
      <c r="F3" s="157"/>
      <c r="G3" s="157"/>
      <c r="H3" s="157"/>
    </row>
    <row r="4" spans="1:8" ht="24" customHeight="1">
      <c r="A4" s="157" t="s">
        <v>89</v>
      </c>
      <c r="B4" s="157"/>
      <c r="C4" s="157"/>
      <c r="D4" s="157"/>
      <c r="E4" s="157"/>
      <c r="F4" s="157"/>
      <c r="G4" s="157"/>
      <c r="H4" s="157"/>
    </row>
    <row r="5" spans="1:8" ht="24" customHeight="1">
      <c r="A5" s="66"/>
      <c r="B5" s="66"/>
      <c r="C5" s="66"/>
      <c r="D5" s="66"/>
      <c r="E5" s="66"/>
      <c r="F5" s="66"/>
      <c r="G5" s="66"/>
      <c r="H5" s="104" t="s">
        <v>25</v>
      </c>
    </row>
    <row r="6" spans="1:8" ht="24" customHeight="1">
      <c r="A6" s="119"/>
      <c r="B6" s="119"/>
      <c r="C6" s="119"/>
      <c r="D6" s="119"/>
      <c r="E6" s="66" t="s">
        <v>5</v>
      </c>
      <c r="F6" s="126" t="s">
        <v>115</v>
      </c>
      <c r="G6" s="105"/>
      <c r="H6" s="144" t="s">
        <v>6</v>
      </c>
    </row>
    <row r="7" spans="1:8" ht="23.25">
      <c r="A7" s="120"/>
      <c r="B7" s="120"/>
      <c r="C7" s="120"/>
      <c r="D7" s="120"/>
      <c r="E7" s="81"/>
      <c r="F7" s="146" t="s">
        <v>7</v>
      </c>
      <c r="G7" s="107"/>
      <c r="H7" s="145" t="s">
        <v>9</v>
      </c>
    </row>
    <row r="8" spans="1:8" ht="23.25">
      <c r="A8" s="120"/>
      <c r="B8" s="120"/>
      <c r="C8" s="120"/>
      <c r="D8" s="120"/>
      <c r="E8" s="81"/>
      <c r="F8" s="146" t="s">
        <v>8</v>
      </c>
      <c r="G8" s="107"/>
      <c r="H8" s="108"/>
    </row>
    <row r="9" spans="1:8" ht="24" customHeight="1">
      <c r="A9" s="158" t="s">
        <v>10</v>
      </c>
      <c r="B9" s="158"/>
      <c r="C9" s="158"/>
      <c r="D9" s="158"/>
      <c r="E9" s="109"/>
      <c r="F9" s="109"/>
      <c r="G9" s="109"/>
    </row>
    <row r="10" spans="1:8" ht="24" customHeight="1">
      <c r="A10" s="7" t="s">
        <v>11</v>
      </c>
      <c r="H10" s="110"/>
    </row>
    <row r="11" spans="1:8" ht="24" customHeight="1">
      <c r="B11" s="7" t="s">
        <v>12</v>
      </c>
      <c r="E11" s="21">
        <v>4</v>
      </c>
      <c r="F11" s="18">
        <v>16026</v>
      </c>
      <c r="G11" s="111"/>
      <c r="H11" s="111">
        <v>17288</v>
      </c>
    </row>
    <row r="12" spans="1:8" ht="24" customHeight="1">
      <c r="B12" s="7" t="s">
        <v>13</v>
      </c>
      <c r="E12" s="21" t="s">
        <v>24</v>
      </c>
      <c r="F12" s="18">
        <v>35612</v>
      </c>
      <c r="G12" s="111"/>
      <c r="H12" s="111">
        <v>34146</v>
      </c>
    </row>
    <row r="13" spans="1:8" ht="24" customHeight="1">
      <c r="B13" s="7" t="s">
        <v>14</v>
      </c>
      <c r="E13" s="21">
        <v>6</v>
      </c>
      <c r="F13" s="18">
        <v>175234</v>
      </c>
      <c r="G13" s="111"/>
      <c r="H13" s="111">
        <v>133392</v>
      </c>
    </row>
    <row r="14" spans="1:8" ht="24" customHeight="1">
      <c r="B14" s="7" t="s">
        <v>134</v>
      </c>
      <c r="E14" s="21">
        <v>7</v>
      </c>
      <c r="F14" s="18">
        <v>0</v>
      </c>
      <c r="G14" s="69"/>
      <c r="H14" s="111">
        <v>10523</v>
      </c>
    </row>
    <row r="15" spans="1:8" ht="24" customHeight="1">
      <c r="B15" s="7" t="s">
        <v>15</v>
      </c>
      <c r="F15" s="18">
        <v>1539</v>
      </c>
      <c r="G15" s="69"/>
      <c r="H15" s="111">
        <v>1513</v>
      </c>
    </row>
    <row r="16" spans="1:8" ht="24" customHeight="1">
      <c r="C16" s="7" t="s">
        <v>16</v>
      </c>
      <c r="F16" s="112">
        <f>SUM(F11:F15)</f>
        <v>228411</v>
      </c>
      <c r="G16" s="113"/>
      <c r="H16" s="112">
        <f>SUM(H11:H15)</f>
        <v>196862</v>
      </c>
    </row>
    <row r="17" spans="1:8" ht="24" customHeight="1">
      <c r="A17" s="7" t="s">
        <v>17</v>
      </c>
      <c r="G17" s="109"/>
      <c r="H17" s="18"/>
    </row>
    <row r="18" spans="1:8" ht="24" customHeight="1">
      <c r="B18" s="7" t="s">
        <v>135</v>
      </c>
      <c r="E18" s="21">
        <v>8</v>
      </c>
      <c r="F18" s="111">
        <v>13870</v>
      </c>
      <c r="G18" s="109"/>
      <c r="H18" s="18">
        <v>13870</v>
      </c>
    </row>
    <row r="19" spans="1:8" ht="24" customHeight="1">
      <c r="B19" s="7" t="s">
        <v>19</v>
      </c>
      <c r="E19" s="21">
        <v>9</v>
      </c>
      <c r="F19" s="11">
        <v>19998</v>
      </c>
      <c r="G19" s="69"/>
      <c r="H19" s="111">
        <v>19998</v>
      </c>
    </row>
    <row r="20" spans="1:8" ht="24" customHeight="1">
      <c r="B20" s="7" t="s">
        <v>18</v>
      </c>
      <c r="E20" s="21">
        <v>10</v>
      </c>
      <c r="F20" s="11">
        <v>680315</v>
      </c>
      <c r="G20" s="69"/>
      <c r="H20" s="111">
        <v>681397</v>
      </c>
    </row>
    <row r="21" spans="1:8" ht="24" customHeight="1">
      <c r="B21" s="7" t="s">
        <v>20</v>
      </c>
      <c r="E21" s="21">
        <v>11</v>
      </c>
      <c r="F21" s="11">
        <v>8107</v>
      </c>
      <c r="G21" s="69"/>
      <c r="H21" s="111">
        <v>8677</v>
      </c>
    </row>
    <row r="22" spans="1:8" ht="24" customHeight="1">
      <c r="B22" s="7" t="s">
        <v>21</v>
      </c>
      <c r="F22" s="11">
        <v>7045</v>
      </c>
      <c r="G22" s="69"/>
      <c r="H22" s="111">
        <v>6764</v>
      </c>
    </row>
    <row r="23" spans="1:8" ht="24" customHeight="1">
      <c r="C23" s="7" t="s">
        <v>22</v>
      </c>
      <c r="E23" s="114"/>
      <c r="F23" s="112">
        <f>SUM(F18:F22)</f>
        <v>729335</v>
      </c>
      <c r="G23" s="113"/>
      <c r="H23" s="112">
        <f>SUM(H18:H22)</f>
        <v>730706</v>
      </c>
    </row>
    <row r="24" spans="1:8" ht="24" customHeight="1" thickBot="1">
      <c r="C24" s="1"/>
      <c r="D24" s="7" t="s">
        <v>23</v>
      </c>
      <c r="F24" s="115">
        <f>+F16+F23</f>
        <v>957746</v>
      </c>
      <c r="G24" s="113"/>
      <c r="H24" s="115">
        <f>+H16+H23</f>
        <v>927568</v>
      </c>
    </row>
    <row r="25" spans="1:8" s="127" customFormat="1" thickTop="1">
      <c r="E25" s="148"/>
      <c r="F25" s="148"/>
      <c r="G25" s="148"/>
      <c r="H25" s="149"/>
    </row>
    <row r="26" spans="1:8" s="127" customFormat="1" ht="23.25">
      <c r="E26" s="148"/>
      <c r="F26" s="148"/>
      <c r="G26" s="148"/>
      <c r="H26" s="149"/>
    </row>
    <row r="27" spans="1:8" s="127" customFormat="1" ht="23.25">
      <c r="E27" s="148"/>
      <c r="F27" s="148"/>
      <c r="G27" s="148"/>
      <c r="H27" s="149"/>
    </row>
    <row r="28" spans="1:8" s="127" customFormat="1" ht="23.25">
      <c r="E28" s="148"/>
      <c r="F28" s="148"/>
      <c r="G28" s="148"/>
      <c r="H28" s="149"/>
    </row>
    <row r="29" spans="1:8" s="127" customFormat="1" ht="23.25">
      <c r="E29" s="148"/>
      <c r="F29" s="148"/>
      <c r="G29" s="148"/>
      <c r="H29" s="149"/>
    </row>
    <row r="30" spans="1:8" s="127" customFormat="1" ht="23.25">
      <c r="E30" s="148"/>
      <c r="F30" s="148"/>
      <c r="G30" s="148"/>
      <c r="H30" s="149"/>
    </row>
    <row r="31" spans="1:8" s="127" customFormat="1" ht="23.25">
      <c r="E31" s="148"/>
      <c r="F31" s="148"/>
      <c r="G31" s="148"/>
      <c r="H31" s="149"/>
    </row>
    <row r="32" spans="1:8" s="127" customFormat="1" ht="23.25">
      <c r="E32" s="148"/>
      <c r="F32" s="148"/>
      <c r="G32" s="148"/>
      <c r="H32" s="149"/>
    </row>
    <row r="33" spans="1:9" s="127" customFormat="1" ht="23.25">
      <c r="E33" s="148"/>
      <c r="F33" s="148"/>
      <c r="G33" s="148"/>
      <c r="H33" s="149"/>
    </row>
    <row r="34" spans="1:9" ht="31.5" customHeight="1">
      <c r="A34" s="7" t="s">
        <v>26</v>
      </c>
    </row>
    <row r="35" spans="1:9" ht="23.25">
      <c r="H35" s="7">
        <v>4</v>
      </c>
    </row>
    <row r="36" spans="1:9" ht="24" customHeight="1">
      <c r="A36" s="157" t="str">
        <f>+A2</f>
        <v>T.M.C. INDUSTRIAL PUBLIC COMPANY LIMITED</v>
      </c>
      <c r="B36" s="157"/>
      <c r="C36" s="157"/>
      <c r="D36" s="157"/>
      <c r="E36" s="157"/>
      <c r="F36" s="157"/>
      <c r="G36" s="157"/>
      <c r="H36" s="157"/>
    </row>
    <row r="37" spans="1:9" ht="23.25">
      <c r="A37" s="157" t="str">
        <f>+A3</f>
        <v>STATEMENT OF FINANCIAL POSITION</v>
      </c>
      <c r="B37" s="157"/>
      <c r="C37" s="157"/>
      <c r="D37" s="157"/>
      <c r="E37" s="157"/>
      <c r="F37" s="157"/>
      <c r="G37" s="157"/>
      <c r="H37" s="157"/>
    </row>
    <row r="38" spans="1:9" ht="24" customHeight="1">
      <c r="A38" s="157" t="str">
        <f>+A4</f>
        <v>As at March 31, 2017</v>
      </c>
      <c r="B38" s="157"/>
      <c r="C38" s="157"/>
      <c r="D38" s="157"/>
      <c r="E38" s="157"/>
      <c r="F38" s="157"/>
      <c r="G38" s="157"/>
      <c r="H38" s="157"/>
    </row>
    <row r="39" spans="1:9" s="118" customFormat="1" ht="23.25">
      <c r="A39" s="66"/>
      <c r="B39" s="66"/>
      <c r="C39" s="66"/>
      <c r="D39" s="66"/>
      <c r="E39" s="66"/>
      <c r="F39" s="66"/>
      <c r="G39" s="66"/>
      <c r="H39" s="104" t="str">
        <f>+H5</f>
        <v>(Unit : Thousand Baht)</v>
      </c>
    </row>
    <row r="40" spans="1:9" s="118" customFormat="1" ht="23.25">
      <c r="A40" s="119"/>
      <c r="B40" s="119"/>
      <c r="C40" s="119"/>
      <c r="D40" s="119"/>
      <c r="E40" s="66" t="s">
        <v>5</v>
      </c>
      <c r="F40" s="105" t="str">
        <f>F6</f>
        <v xml:space="preserve"> March 31, 2017</v>
      </c>
      <c r="G40" s="105"/>
      <c r="H40" s="105" t="str">
        <f>H6</f>
        <v xml:space="preserve"> December 31, 2016</v>
      </c>
    </row>
    <row r="41" spans="1:9" s="118" customFormat="1" ht="23.25">
      <c r="A41" s="120"/>
      <c r="B41" s="120"/>
      <c r="C41" s="120"/>
      <c r="D41" s="120"/>
      <c r="E41" s="81"/>
      <c r="F41" s="146" t="s">
        <v>7</v>
      </c>
      <c r="G41" s="107"/>
      <c r="H41" s="145" t="s">
        <v>9</v>
      </c>
    </row>
    <row r="42" spans="1:9" ht="23.25">
      <c r="A42" s="106"/>
      <c r="B42" s="106"/>
      <c r="C42" s="106"/>
      <c r="D42" s="106"/>
      <c r="E42" s="81"/>
      <c r="F42" s="146" t="s">
        <v>8</v>
      </c>
      <c r="G42" s="107"/>
      <c r="H42" s="108"/>
    </row>
    <row r="43" spans="1:9" ht="24.75" customHeight="1">
      <c r="A43" s="158" t="s">
        <v>30</v>
      </c>
      <c r="B43" s="158"/>
      <c r="C43" s="158"/>
      <c r="D43" s="158"/>
    </row>
    <row r="44" spans="1:9" ht="24.75" customHeight="1">
      <c r="A44" s="7" t="s">
        <v>27</v>
      </c>
      <c r="E44" s="7"/>
      <c r="H44" s="110"/>
    </row>
    <row r="45" spans="1:9" ht="24.75" customHeight="1">
      <c r="B45" s="7" t="s">
        <v>28</v>
      </c>
      <c r="E45" s="21">
        <v>12</v>
      </c>
      <c r="F45" s="111">
        <v>238359</v>
      </c>
      <c r="G45" s="111"/>
      <c r="H45" s="111">
        <v>248518</v>
      </c>
      <c r="I45" s="14"/>
    </row>
    <row r="46" spans="1:9" ht="24.75" customHeight="1">
      <c r="B46" s="7" t="s">
        <v>29</v>
      </c>
      <c r="E46" s="21">
        <v>13</v>
      </c>
      <c r="F46" s="111">
        <v>118690</v>
      </c>
      <c r="G46" s="111"/>
      <c r="H46" s="111">
        <v>80676</v>
      </c>
    </row>
    <row r="47" spans="1:9" ht="24.75" customHeight="1">
      <c r="B47" s="7" t="s">
        <v>116</v>
      </c>
      <c r="E47" s="21">
        <v>14</v>
      </c>
      <c r="F47" s="116">
        <v>19551</v>
      </c>
      <c r="G47" s="117"/>
      <c r="H47" s="116">
        <v>0</v>
      </c>
      <c r="I47" s="14"/>
    </row>
    <row r="48" spans="1:9" ht="24.75" customHeight="1">
      <c r="B48" s="7" t="s">
        <v>31</v>
      </c>
      <c r="F48" s="116"/>
      <c r="G48" s="117"/>
      <c r="H48" s="116"/>
      <c r="I48" s="121"/>
    </row>
    <row r="49" spans="1:8" ht="24.75" customHeight="1">
      <c r="C49" s="7" t="s">
        <v>32</v>
      </c>
      <c r="E49" s="21">
        <v>15</v>
      </c>
      <c r="F49" s="111">
        <v>24000</v>
      </c>
      <c r="G49" s="69"/>
      <c r="H49" s="111">
        <v>30000</v>
      </c>
    </row>
    <row r="50" spans="1:8" ht="24.75" customHeight="1">
      <c r="C50" s="7" t="s">
        <v>33</v>
      </c>
      <c r="E50" s="21">
        <v>16</v>
      </c>
      <c r="F50" s="116">
        <v>713</v>
      </c>
      <c r="G50" s="117"/>
      <c r="H50" s="116">
        <v>1153</v>
      </c>
    </row>
    <row r="51" spans="1:8" ht="24.75" customHeight="1">
      <c r="B51" s="7" t="s">
        <v>40</v>
      </c>
      <c r="E51" s="21">
        <v>17</v>
      </c>
      <c r="F51" s="116">
        <v>12569</v>
      </c>
      <c r="G51" s="117"/>
      <c r="H51" s="116">
        <v>13112</v>
      </c>
    </row>
    <row r="52" spans="1:8" ht="24.75" customHeight="1">
      <c r="B52" s="7" t="s">
        <v>34</v>
      </c>
      <c r="F52" s="116">
        <v>1436</v>
      </c>
      <c r="G52" s="117"/>
      <c r="H52" s="116">
        <v>9726</v>
      </c>
    </row>
    <row r="53" spans="1:8" ht="24.75" customHeight="1">
      <c r="D53" s="7" t="s">
        <v>35</v>
      </c>
      <c r="F53" s="112">
        <f>SUM(F45:F52)</f>
        <v>415318</v>
      </c>
      <c r="G53" s="113"/>
      <c r="H53" s="112">
        <f>SUM(H45:H52)</f>
        <v>383185</v>
      </c>
    </row>
    <row r="54" spans="1:8" ht="24.75" customHeight="1">
      <c r="A54" s="7" t="s">
        <v>36</v>
      </c>
      <c r="G54" s="109"/>
      <c r="H54" s="18"/>
    </row>
    <row r="55" spans="1:8" ht="24.75" customHeight="1">
      <c r="B55" s="7" t="s">
        <v>32</v>
      </c>
      <c r="E55" s="21">
        <v>15</v>
      </c>
      <c r="F55" s="111">
        <v>60000</v>
      </c>
      <c r="G55" s="69"/>
      <c r="H55" s="111">
        <v>66000</v>
      </c>
    </row>
    <row r="56" spans="1:8" ht="24.75" customHeight="1">
      <c r="B56" s="7" t="s">
        <v>33</v>
      </c>
      <c r="E56" s="21">
        <v>16</v>
      </c>
      <c r="F56" s="111">
        <v>144</v>
      </c>
      <c r="G56" s="69"/>
      <c r="H56" s="111">
        <v>238</v>
      </c>
    </row>
    <row r="57" spans="1:8" ht="24.75" customHeight="1">
      <c r="B57" s="7" t="s">
        <v>37</v>
      </c>
      <c r="E57" s="21">
        <v>18</v>
      </c>
      <c r="F57" s="111">
        <v>26534</v>
      </c>
      <c r="G57" s="69"/>
      <c r="H57" s="111">
        <v>26008</v>
      </c>
    </row>
    <row r="58" spans="1:8" ht="24.75" customHeight="1">
      <c r="D58" s="7" t="s">
        <v>38</v>
      </c>
      <c r="F58" s="112">
        <f>SUM(F55:F57)</f>
        <v>86678</v>
      </c>
      <c r="G58" s="113"/>
      <c r="H58" s="112">
        <f>SUM(H55:H57)</f>
        <v>92246</v>
      </c>
    </row>
    <row r="59" spans="1:8" ht="24.75" customHeight="1">
      <c r="D59" s="7" t="s">
        <v>39</v>
      </c>
      <c r="F59" s="112">
        <f>+F53+F58</f>
        <v>501996</v>
      </c>
      <c r="G59" s="113"/>
      <c r="H59" s="112">
        <f>+H53+H58</f>
        <v>475431</v>
      </c>
    </row>
    <row r="60" spans="1:8" ht="23.25">
      <c r="H60" s="14"/>
    </row>
    <row r="61" spans="1:8" ht="23.25">
      <c r="H61" s="14"/>
    </row>
    <row r="62" spans="1:8" ht="23.25">
      <c r="H62" s="14"/>
    </row>
    <row r="63" spans="1:8" ht="23.25">
      <c r="H63" s="14"/>
    </row>
    <row r="64" spans="1:8" ht="23.25">
      <c r="H64" s="14"/>
    </row>
    <row r="65" spans="1:8" ht="23.25">
      <c r="H65" s="14"/>
    </row>
    <row r="66" spans="1:8" ht="23.25">
      <c r="H66" s="14"/>
    </row>
    <row r="67" spans="1:8" ht="42.75" customHeight="1">
      <c r="A67" s="7" t="s">
        <v>26</v>
      </c>
    </row>
    <row r="68" spans="1:8" ht="23.25">
      <c r="H68" s="7">
        <v>5</v>
      </c>
    </row>
    <row r="69" spans="1:8" ht="24" customHeight="1">
      <c r="A69" s="157" t="str">
        <f>+A36</f>
        <v>T.M.C. INDUSTRIAL PUBLIC COMPANY LIMITED</v>
      </c>
      <c r="B69" s="157"/>
      <c r="C69" s="157"/>
      <c r="D69" s="157"/>
      <c r="E69" s="157"/>
      <c r="F69" s="157"/>
      <c r="G69" s="157"/>
      <c r="H69" s="157"/>
    </row>
    <row r="70" spans="1:8" ht="23.25">
      <c r="A70" s="157" t="str">
        <f>+A37</f>
        <v>STATEMENT OF FINANCIAL POSITION</v>
      </c>
      <c r="B70" s="157"/>
      <c r="C70" s="157"/>
      <c r="D70" s="157"/>
      <c r="E70" s="157"/>
      <c r="F70" s="157"/>
      <c r="G70" s="157"/>
      <c r="H70" s="157"/>
    </row>
    <row r="71" spans="1:8" ht="23.25">
      <c r="A71" s="157" t="str">
        <f>+A38</f>
        <v>As at March 31, 2017</v>
      </c>
      <c r="B71" s="157"/>
      <c r="C71" s="157"/>
      <c r="D71" s="157"/>
      <c r="E71" s="157"/>
      <c r="F71" s="157"/>
      <c r="G71" s="157"/>
      <c r="H71" s="157"/>
    </row>
    <row r="72" spans="1:8" s="118" customFormat="1" ht="23.25">
      <c r="A72" s="57"/>
      <c r="B72" s="57"/>
      <c r="C72" s="57"/>
      <c r="D72" s="57"/>
      <c r="E72" s="66"/>
      <c r="F72" s="66"/>
      <c r="G72" s="66"/>
      <c r="H72" s="104" t="str">
        <f>+H39</f>
        <v>(Unit : Thousand Baht)</v>
      </c>
    </row>
    <row r="73" spans="1:8" s="118" customFormat="1" ht="23.25">
      <c r="A73" s="119"/>
      <c r="B73" s="119"/>
      <c r="C73" s="119"/>
      <c r="D73" s="119"/>
      <c r="E73" s="66" t="s">
        <v>118</v>
      </c>
      <c r="F73" s="105" t="str">
        <f>F40</f>
        <v xml:space="preserve"> March 31, 2017</v>
      </c>
      <c r="G73" s="105"/>
      <c r="H73" s="105" t="str">
        <f>H6</f>
        <v xml:space="preserve"> December 31, 2016</v>
      </c>
    </row>
    <row r="74" spans="1:8" s="118" customFormat="1" ht="23.25">
      <c r="A74" s="120"/>
      <c r="B74" s="120"/>
      <c r="C74" s="120"/>
      <c r="D74" s="120"/>
      <c r="E74" s="81"/>
      <c r="F74" s="146" t="s">
        <v>7</v>
      </c>
      <c r="G74" s="107"/>
      <c r="H74" s="145" t="s">
        <v>9</v>
      </c>
    </row>
    <row r="75" spans="1:8" s="118" customFormat="1" ht="23.25">
      <c r="A75" s="120"/>
      <c r="B75" s="120"/>
      <c r="C75" s="120"/>
      <c r="D75" s="120"/>
      <c r="E75" s="81"/>
      <c r="F75" s="146" t="s">
        <v>8</v>
      </c>
      <c r="G75" s="107"/>
      <c r="H75" s="108"/>
    </row>
    <row r="76" spans="1:8" ht="24.75" customHeight="1">
      <c r="A76" s="7" t="s">
        <v>41</v>
      </c>
      <c r="F76" s="7"/>
      <c r="G76" s="107"/>
      <c r="H76" s="108"/>
    </row>
    <row r="77" spans="1:8" ht="24.75" customHeight="1">
      <c r="A77" s="7" t="s">
        <v>49</v>
      </c>
      <c r="E77" s="21">
        <v>19</v>
      </c>
    </row>
    <row r="78" spans="1:8" ht="24.75" customHeight="1">
      <c r="B78" s="7" t="s">
        <v>42</v>
      </c>
    </row>
    <row r="79" spans="1:8" ht="24.75" customHeight="1">
      <c r="C79" s="7" t="s">
        <v>44</v>
      </c>
      <c r="F79" s="143">
        <v>543750</v>
      </c>
      <c r="G79" s="113"/>
      <c r="H79" s="143">
        <v>543750</v>
      </c>
    </row>
    <row r="80" spans="1:8" ht="24.75" customHeight="1">
      <c r="B80" s="7" t="s">
        <v>43</v>
      </c>
      <c r="F80" s="122"/>
      <c r="G80" s="123"/>
      <c r="H80" s="123"/>
    </row>
    <row r="81" spans="1:8" ht="24.75" customHeight="1">
      <c r="C81" s="7" t="s">
        <v>45</v>
      </c>
      <c r="F81" s="111">
        <f>+'page 7'!D25</f>
        <v>364085</v>
      </c>
      <c r="G81" s="123"/>
      <c r="H81" s="18">
        <v>0</v>
      </c>
    </row>
    <row r="82" spans="1:8" ht="24.75" customHeight="1">
      <c r="C82" s="7" t="s">
        <v>46</v>
      </c>
      <c r="F82" s="111">
        <v>0</v>
      </c>
      <c r="G82" s="113"/>
      <c r="H82" s="18">
        <v>364079</v>
      </c>
    </row>
    <row r="83" spans="1:8" ht="24.75" customHeight="1">
      <c r="A83" s="7" t="s">
        <v>50</v>
      </c>
      <c r="F83" s="111">
        <f>+'page 7'!E25</f>
        <v>323384</v>
      </c>
      <c r="G83" s="113"/>
      <c r="H83" s="18">
        <v>323381</v>
      </c>
    </row>
    <row r="84" spans="1:8" ht="24.75" customHeight="1">
      <c r="A84" s="7" t="s">
        <v>51</v>
      </c>
      <c r="F84" s="111">
        <v>0</v>
      </c>
      <c r="G84" s="113"/>
      <c r="H84" s="18">
        <v>9</v>
      </c>
    </row>
    <row r="85" spans="1:8" ht="24.75" customHeight="1">
      <c r="A85" s="7" t="s">
        <v>52</v>
      </c>
      <c r="G85" s="109"/>
      <c r="H85" s="21"/>
    </row>
    <row r="86" spans="1:8" ht="24.75" customHeight="1">
      <c r="B86" s="7" t="s">
        <v>48</v>
      </c>
      <c r="G86" s="109"/>
      <c r="H86" s="21"/>
    </row>
    <row r="87" spans="1:8" ht="24.75" customHeight="1">
      <c r="C87" s="19" t="s">
        <v>53</v>
      </c>
      <c r="F87" s="111">
        <f>+'page 7'!G25</f>
        <v>2235</v>
      </c>
      <c r="G87" s="69"/>
      <c r="H87" s="111">
        <v>2235</v>
      </c>
    </row>
    <row r="88" spans="1:8" ht="24.75" customHeight="1">
      <c r="B88" s="7" t="s">
        <v>54</v>
      </c>
      <c r="F88" s="73">
        <f>+'page 7'!H25</f>
        <v>-233954</v>
      </c>
      <c r="G88" s="69"/>
      <c r="H88" s="73">
        <v>-237567</v>
      </c>
    </row>
    <row r="89" spans="1:8" ht="24.75" customHeight="1">
      <c r="D89" s="147" t="s">
        <v>55</v>
      </c>
      <c r="E89" s="147"/>
      <c r="F89" s="113">
        <f>SUM(F81:F88)</f>
        <v>455750</v>
      </c>
      <c r="G89" s="113"/>
      <c r="H89" s="113">
        <f>SUM(H81:H88)</f>
        <v>452137</v>
      </c>
    </row>
    <row r="90" spans="1:8" ht="24.75" customHeight="1" thickBot="1">
      <c r="D90" s="147" t="s">
        <v>56</v>
      </c>
      <c r="E90" s="147"/>
      <c r="F90" s="124">
        <f>+F59+F89</f>
        <v>957746</v>
      </c>
      <c r="G90" s="15"/>
      <c r="H90" s="124">
        <f>+H59+H89</f>
        <v>927568</v>
      </c>
    </row>
    <row r="91" spans="1:8" thickTop="1">
      <c r="F91" s="125">
        <f>+F90-F24</f>
        <v>0</v>
      </c>
      <c r="G91" s="125">
        <f>+G90-G24</f>
        <v>0</v>
      </c>
      <c r="H91" s="125">
        <f>+H90-H24</f>
        <v>0</v>
      </c>
    </row>
    <row r="92" spans="1:8" ht="23.25">
      <c r="F92" s="14"/>
      <c r="G92" s="96"/>
      <c r="H92" s="14"/>
    </row>
    <row r="93" spans="1:8" ht="23.25">
      <c r="F93" s="116"/>
      <c r="G93" s="109"/>
      <c r="H93" s="116"/>
    </row>
    <row r="94" spans="1:8" ht="23.25">
      <c r="F94" s="116"/>
      <c r="G94" s="109"/>
      <c r="H94" s="116"/>
    </row>
    <row r="95" spans="1:8" ht="23.25">
      <c r="F95" s="116"/>
      <c r="G95" s="109"/>
      <c r="H95" s="116"/>
    </row>
    <row r="96" spans="1:8" ht="23.25">
      <c r="F96" s="116"/>
      <c r="G96" s="109"/>
      <c r="H96" s="116"/>
    </row>
    <row r="97" spans="1:8" ht="23.25">
      <c r="F97" s="116"/>
      <c r="G97" s="109"/>
      <c r="H97" s="116"/>
    </row>
    <row r="98" spans="1:8" ht="23.25">
      <c r="F98" s="116"/>
      <c r="G98" s="109"/>
      <c r="H98" s="116"/>
    </row>
    <row r="99" spans="1:8" ht="23.25">
      <c r="F99" s="116"/>
      <c r="G99" s="109"/>
      <c r="H99" s="116"/>
    </row>
    <row r="100" spans="1:8" ht="23.25">
      <c r="F100" s="116"/>
      <c r="G100" s="109"/>
      <c r="H100" s="116"/>
    </row>
    <row r="101" spans="1:8" ht="23.25" customHeight="1">
      <c r="A101" s="7" t="s">
        <v>26</v>
      </c>
      <c r="G101" s="109"/>
      <c r="H101" s="14"/>
    </row>
  </sheetData>
  <mergeCells count="12">
    <mergeCell ref="A2:H2"/>
    <mergeCell ref="A3:H3"/>
    <mergeCell ref="A36:H36"/>
    <mergeCell ref="A37:H37"/>
    <mergeCell ref="A9:D9"/>
    <mergeCell ref="A38:H38"/>
    <mergeCell ref="A4:H4"/>
    <mergeCell ref="A43:D43"/>
    <mergeCell ref="A43:D43"/>
    <mergeCell ref="A71:H71"/>
    <mergeCell ref="A69:H69"/>
    <mergeCell ref="A70:H70"/>
  </mergeCells>
  <phoneticPr fontId="0" type="noConversion"/>
  <pageMargins left="0.9" right="0.5" top="0.5" bottom="0.6" header="0.1" footer="0.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9"/>
  <sheetViews>
    <sheetView topLeftCell="A10" zoomScaleNormal="100" zoomScaleSheetLayoutView="100" workbookViewId="0">
      <selection activeCell="D20" sqref="D20"/>
    </sheetView>
  </sheetViews>
  <sheetFormatPr defaultColWidth="20.140625" defaultRowHeight="22.5" customHeight="1"/>
  <cols>
    <col min="1" max="3" width="2.7109375" style="25" customWidth="1"/>
    <col min="4" max="4" width="45.28515625" style="25" customWidth="1"/>
    <col min="5" max="5" width="10" style="26" customWidth="1"/>
    <col min="6" max="6" width="15" style="45" customWidth="1"/>
    <col min="7" max="7" width="2.140625" style="45" customWidth="1"/>
    <col min="8" max="8" width="15" style="46" customWidth="1"/>
    <col min="9" max="16384" width="20.140625" style="25"/>
  </cols>
  <sheetData>
    <row r="1" spans="1:21" ht="23.25">
      <c r="H1" s="45">
        <v>6</v>
      </c>
    </row>
    <row r="2" spans="1:21" ht="24" customHeight="1">
      <c r="A2" s="159" t="str">
        <f>+'Page 3-5'!A69:H69</f>
        <v>T.M.C. INDUSTRIAL PUBLIC COMPANY LIMITED</v>
      </c>
      <c r="B2" s="159"/>
      <c r="C2" s="159"/>
      <c r="D2" s="159"/>
      <c r="E2" s="159"/>
      <c r="F2" s="159"/>
      <c r="G2" s="159"/>
      <c r="H2" s="159"/>
    </row>
    <row r="3" spans="1:21" ht="23.25">
      <c r="A3" s="159" t="s">
        <v>57</v>
      </c>
      <c r="B3" s="159"/>
      <c r="C3" s="159"/>
      <c r="D3" s="159"/>
      <c r="E3" s="159"/>
      <c r="F3" s="159"/>
      <c r="G3" s="159"/>
      <c r="H3" s="159"/>
    </row>
    <row r="4" spans="1:21" ht="24" customHeight="1">
      <c r="A4" s="159" t="s">
        <v>111</v>
      </c>
      <c r="B4" s="159"/>
      <c r="C4" s="159"/>
      <c r="D4" s="159"/>
      <c r="E4" s="159"/>
      <c r="F4" s="159"/>
      <c r="G4" s="159"/>
      <c r="H4" s="159"/>
    </row>
    <row r="5" spans="1:21" s="29" customFormat="1" ht="23.25">
      <c r="A5" s="97"/>
      <c r="B5" s="97"/>
      <c r="C5" s="97"/>
      <c r="D5" s="97"/>
      <c r="E5" s="98"/>
      <c r="F5" s="99"/>
      <c r="G5" s="99"/>
      <c r="H5" s="104" t="s">
        <v>25</v>
      </c>
    </row>
    <row r="6" spans="1:21" s="29" customFormat="1" ht="23.25">
      <c r="A6" s="30"/>
      <c r="B6" s="30"/>
      <c r="C6" s="30"/>
      <c r="D6" s="30"/>
      <c r="E6" s="66" t="s">
        <v>5</v>
      </c>
      <c r="F6" s="2">
        <v>2017</v>
      </c>
      <c r="G6" s="2"/>
      <c r="H6" s="2">
        <v>2016</v>
      </c>
    </row>
    <row r="7" spans="1:21" s="29" customFormat="1" ht="23.25">
      <c r="A7" s="28"/>
      <c r="B7" s="28"/>
      <c r="C7" s="28"/>
      <c r="D7" s="28"/>
      <c r="E7" s="93"/>
      <c r="F7" s="47"/>
      <c r="G7" s="47"/>
      <c r="H7" s="47"/>
    </row>
    <row r="8" spans="1:21" ht="23.25" customHeight="1">
      <c r="A8" s="25" t="s">
        <v>136</v>
      </c>
      <c r="F8" s="48">
        <v>62820</v>
      </c>
      <c r="G8" s="48"/>
      <c r="H8" s="48">
        <v>71679</v>
      </c>
    </row>
    <row r="9" spans="1:21" ht="23.25" customHeight="1">
      <c r="A9" s="25" t="s">
        <v>58</v>
      </c>
      <c r="E9" s="31"/>
      <c r="F9" s="50">
        <v>-58020</v>
      </c>
      <c r="G9" s="51"/>
      <c r="H9" s="73">
        <v>-79690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</row>
    <row r="10" spans="1:21" ht="23.25" customHeight="1">
      <c r="A10" s="25" t="s">
        <v>60</v>
      </c>
      <c r="F10" s="49">
        <f>+F8+F9</f>
        <v>4800</v>
      </c>
      <c r="G10" s="48"/>
      <c r="H10" s="49">
        <f>+H8++H9</f>
        <v>-8011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1:21" ht="23.25" customHeight="1">
      <c r="A11" s="7" t="s">
        <v>61</v>
      </c>
      <c r="E11" s="31">
        <v>7</v>
      </c>
      <c r="F11" s="49">
        <v>25524</v>
      </c>
      <c r="G11" s="48"/>
      <c r="H11" s="49">
        <v>292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</row>
    <row r="12" spans="1:21" ht="23.25" customHeight="1">
      <c r="A12" s="7" t="s">
        <v>62</v>
      </c>
      <c r="E12" s="31"/>
      <c r="F12" s="48">
        <v>-6674</v>
      </c>
      <c r="G12" s="48"/>
      <c r="H12" s="48">
        <v>-7257</v>
      </c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</row>
    <row r="13" spans="1:21" ht="23.25" customHeight="1">
      <c r="A13" s="7" t="s">
        <v>63</v>
      </c>
      <c r="E13" s="31"/>
      <c r="F13" s="48">
        <v>-15929</v>
      </c>
      <c r="G13" s="48"/>
      <c r="H13" s="48">
        <v>-20799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spans="1:21" ht="23.25" customHeight="1">
      <c r="A14" s="7" t="s">
        <v>64</v>
      </c>
      <c r="E14" s="31"/>
      <c r="F14" s="50">
        <v>-4108</v>
      </c>
      <c r="G14" s="51"/>
      <c r="H14" s="73">
        <v>-3415</v>
      </c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21" ht="23.25" customHeight="1">
      <c r="A15" s="7" t="s">
        <v>65</v>
      </c>
      <c r="E15" s="31"/>
      <c r="F15" s="52">
        <f>SUM(F10:F14)</f>
        <v>3613</v>
      </c>
      <c r="G15" s="51"/>
      <c r="H15" s="52">
        <f>SUM(H10:H14)</f>
        <v>-39190</v>
      </c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</row>
    <row r="16" spans="1:21" s="26" customFormat="1" ht="23.25" customHeight="1">
      <c r="A16" s="26" t="s">
        <v>68</v>
      </c>
      <c r="E16" s="31">
        <v>21</v>
      </c>
      <c r="F16" s="73">
        <v>0</v>
      </c>
      <c r="G16" s="48"/>
      <c r="H16" s="73">
        <v>858</v>
      </c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</row>
    <row r="17" spans="1:21" ht="23.25" customHeight="1">
      <c r="A17" s="26" t="s">
        <v>59</v>
      </c>
      <c r="F17" s="83">
        <f>SUM(F15:F16)</f>
        <v>3613</v>
      </c>
      <c r="G17" s="51"/>
      <c r="H17" s="84">
        <f>SUM(H15:H16)</f>
        <v>-38332</v>
      </c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</row>
    <row r="18" spans="1:21" ht="23.25" customHeight="1">
      <c r="A18" s="26" t="s">
        <v>66</v>
      </c>
      <c r="C18" s="32"/>
      <c r="D18" s="32"/>
      <c r="F18" s="53">
        <v>0</v>
      </c>
      <c r="G18" s="53"/>
      <c r="H18" s="53">
        <v>0</v>
      </c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</row>
    <row r="19" spans="1:21" ht="23.25" customHeight="1" thickBot="1">
      <c r="A19" s="26" t="s">
        <v>67</v>
      </c>
      <c r="F19" s="54">
        <f>+F17+F18</f>
        <v>3613</v>
      </c>
      <c r="G19" s="53"/>
      <c r="H19" s="55">
        <f>+H17+H18</f>
        <v>-38332</v>
      </c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</row>
    <row r="20" spans="1:21" ht="14.25" customHeight="1" thickTop="1">
      <c r="F20" s="52"/>
      <c r="G20" s="51"/>
      <c r="H20" s="49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</row>
    <row r="21" spans="1:21" ht="23.25" customHeight="1">
      <c r="D21" s="26"/>
      <c r="E21" s="31"/>
      <c r="F21" s="94"/>
      <c r="G21" s="94"/>
      <c r="H21" s="94"/>
      <c r="I21" s="26"/>
      <c r="J21" s="26"/>
      <c r="K21" s="26"/>
      <c r="L21" s="26"/>
    </row>
    <row r="22" spans="1:21" ht="23.25">
      <c r="A22" s="25" t="s">
        <v>117</v>
      </c>
      <c r="D22" s="26"/>
      <c r="E22" s="31">
        <v>22</v>
      </c>
      <c r="F22" s="49"/>
      <c r="G22" s="48"/>
      <c r="H22" s="49"/>
      <c r="I22" s="74"/>
      <c r="J22" s="74"/>
      <c r="K22" s="74"/>
      <c r="L22" s="74"/>
      <c r="M22" s="27"/>
      <c r="N22" s="27"/>
      <c r="O22" s="27"/>
      <c r="P22" s="27"/>
      <c r="Q22" s="27"/>
      <c r="R22" s="27"/>
      <c r="S22" s="27"/>
      <c r="T22" s="27"/>
      <c r="U22" s="27"/>
    </row>
    <row r="23" spans="1:21" ht="23.25">
      <c r="A23" s="7" t="s">
        <v>126</v>
      </c>
      <c r="D23" s="26"/>
      <c r="F23" s="100">
        <v>0.01</v>
      </c>
      <c r="G23" s="48"/>
      <c r="H23" s="100">
        <v>-0.11</v>
      </c>
      <c r="I23" s="74"/>
      <c r="J23" s="74"/>
      <c r="K23" s="74"/>
      <c r="L23" s="74"/>
      <c r="M23" s="27"/>
      <c r="N23" s="27"/>
      <c r="O23" s="27"/>
      <c r="P23" s="27"/>
      <c r="Q23" s="27"/>
      <c r="R23" s="27"/>
      <c r="S23" s="27"/>
      <c r="T23" s="27"/>
      <c r="U23" s="27"/>
    </row>
    <row r="24" spans="1:21" ht="23.25">
      <c r="A24" s="25" t="s">
        <v>127</v>
      </c>
      <c r="F24" s="101">
        <v>0.01</v>
      </c>
      <c r="G24" s="51"/>
      <c r="H24" s="100">
        <v>-0.09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</row>
    <row r="25" spans="1:21" ht="23.25">
      <c r="F25" s="52"/>
      <c r="G25" s="51"/>
      <c r="H25" s="49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</row>
    <row r="26" spans="1:21" ht="23.25">
      <c r="A26" s="17"/>
      <c r="B26" s="17"/>
      <c r="C26" s="17"/>
      <c r="D26" s="17"/>
      <c r="E26" s="17"/>
      <c r="F26" s="17"/>
      <c r="G26" s="17"/>
      <c r="H26" s="1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spans="1:21" s="26" customFormat="1" ht="23.25">
      <c r="A27" s="76"/>
      <c r="B27" s="76"/>
      <c r="C27" s="76"/>
      <c r="D27" s="76"/>
      <c r="E27" s="76"/>
      <c r="F27" s="77"/>
      <c r="G27" s="77"/>
      <c r="H27" s="77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21" ht="23.25">
      <c r="F28" s="52"/>
      <c r="G28" s="51"/>
      <c r="H28" s="49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</row>
    <row r="29" spans="1:21" ht="23.25">
      <c r="F29" s="52"/>
      <c r="G29" s="51"/>
      <c r="H29" s="49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</row>
    <row r="30" spans="1:21" ht="23.25">
      <c r="F30" s="52"/>
      <c r="G30" s="51"/>
      <c r="H30" s="49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</row>
    <row r="31" spans="1:21" ht="23.25">
      <c r="F31" s="52"/>
      <c r="G31" s="51"/>
      <c r="H31" s="49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</row>
    <row r="32" spans="1:21" ht="23.25">
      <c r="F32" s="52"/>
      <c r="G32" s="51"/>
      <c r="H32" s="49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</row>
    <row r="33" spans="1:21" ht="23.25">
      <c r="F33" s="52"/>
      <c r="G33" s="51"/>
      <c r="H33" s="49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</row>
    <row r="34" spans="1:21" ht="23.25">
      <c r="F34" s="52"/>
      <c r="G34" s="51"/>
      <c r="H34" s="49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</row>
    <row r="35" spans="1:21" ht="31.5" customHeight="1">
      <c r="A35" s="7" t="s">
        <v>26</v>
      </c>
      <c r="F35" s="52"/>
      <c r="G35" s="52"/>
      <c r="H35" s="49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</row>
    <row r="36" spans="1:21" ht="22.5" customHeight="1">
      <c r="F36" s="52"/>
      <c r="G36" s="52"/>
      <c r="H36" s="49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</row>
    <row r="37" spans="1:21" ht="22.5" customHeight="1">
      <c r="F37" s="52"/>
      <c r="G37" s="52"/>
      <c r="H37" s="49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</row>
    <row r="38" spans="1:21" ht="22.5" customHeight="1">
      <c r="F38" s="52"/>
      <c r="G38" s="52"/>
      <c r="H38" s="49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</row>
    <row r="39" spans="1:21" ht="23.25">
      <c r="F39" s="52"/>
      <c r="G39" s="52"/>
      <c r="H39" s="49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</row>
    <row r="40" spans="1:21" ht="38.25" customHeight="1">
      <c r="F40" s="52"/>
      <c r="G40" s="52"/>
      <c r="H40" s="49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</row>
    <row r="41" spans="1:21" ht="22.5" customHeight="1">
      <c r="A41" s="29"/>
      <c r="B41" s="29"/>
      <c r="C41" s="29"/>
      <c r="D41" s="29"/>
      <c r="F41" s="52"/>
      <c r="G41" s="52"/>
      <c r="H41" s="49"/>
    </row>
    <row r="42" spans="1:21" ht="22.5" customHeight="1">
      <c r="B42" s="29"/>
      <c r="C42" s="29"/>
      <c r="D42" s="29"/>
      <c r="F42" s="95"/>
      <c r="G42" s="95"/>
    </row>
    <row r="43" spans="1:21" ht="22.5" customHeight="1">
      <c r="A43" s="29"/>
      <c r="B43" s="29"/>
      <c r="C43" s="29"/>
      <c r="D43" s="29"/>
    </row>
    <row r="44" spans="1:21" ht="22.5" customHeight="1">
      <c r="A44" s="29"/>
      <c r="B44" s="29"/>
      <c r="C44" s="29"/>
      <c r="D44" s="29"/>
    </row>
    <row r="45" spans="1:21" ht="22.5" customHeight="1">
      <c r="A45" s="29"/>
      <c r="B45" s="29"/>
      <c r="C45" s="29"/>
      <c r="D45" s="29"/>
    </row>
    <row r="46" spans="1:21" ht="18.75" customHeight="1">
      <c r="A46" s="29"/>
      <c r="B46" s="29"/>
      <c r="C46" s="29"/>
      <c r="D46" s="29"/>
    </row>
    <row r="47" spans="1:21" ht="22.5" customHeight="1">
      <c r="A47" s="29"/>
      <c r="B47" s="29"/>
      <c r="C47" s="29"/>
      <c r="D47" s="29"/>
    </row>
    <row r="48" spans="1:21" ht="22.5" customHeight="1">
      <c r="B48" s="29"/>
      <c r="C48" s="29"/>
      <c r="D48" s="29"/>
    </row>
    <row r="49" spans="2:4" ht="33" customHeight="1">
      <c r="B49" s="29"/>
      <c r="C49" s="29"/>
      <c r="D49" s="29"/>
    </row>
  </sheetData>
  <mergeCells count="3">
    <mergeCell ref="A2:H2"/>
    <mergeCell ref="A3:H3"/>
    <mergeCell ref="A4:H4"/>
  </mergeCells>
  <phoneticPr fontId="0" type="noConversion"/>
  <printOptions horizontalCentered="1"/>
  <pageMargins left="0.9" right="0.5" top="0.5" bottom="0.6" header="0.1" footer="0.1"/>
  <pageSetup paperSize="9" orientation="portrait" r:id="rId1"/>
  <headerFooter alignWithMargins="0">
    <oddFooter xml:space="preserve">&amp;L&amp;"Angsana New,Regular"&amp;12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L47"/>
  <sheetViews>
    <sheetView zoomScale="104" zoomScaleNormal="104" zoomScaleSheetLayoutView="90" workbookViewId="0">
      <selection activeCell="C13" sqref="C13"/>
    </sheetView>
  </sheetViews>
  <sheetFormatPr defaultRowHeight="23.25"/>
  <cols>
    <col min="1" max="1" width="2.28515625" style="1" customWidth="1"/>
    <col min="2" max="2" width="33.140625" style="1" customWidth="1"/>
    <col min="3" max="3" width="7.140625" style="1" customWidth="1"/>
    <col min="4" max="4" width="12.42578125" style="1" customWidth="1"/>
    <col min="5" max="5" width="12.5703125" style="1" customWidth="1"/>
    <col min="6" max="6" width="16.85546875" style="1" customWidth="1"/>
    <col min="7" max="7" width="12.5703125" style="1" customWidth="1"/>
    <col min="8" max="8" width="14.7109375" style="1" customWidth="1"/>
    <col min="9" max="9" width="12.42578125" style="1" customWidth="1"/>
    <col min="10" max="10" width="9.140625" style="5"/>
    <col min="11" max="16384" width="9.140625" style="1"/>
  </cols>
  <sheetData>
    <row r="1" spans="1:38" ht="29.25">
      <c r="I1" s="156">
        <v>7</v>
      </c>
    </row>
    <row r="2" spans="1:38">
      <c r="A2" s="160" t="str">
        <f>+'Page 3-5'!A69:H69</f>
        <v>T.M.C. INDUSTRIAL PUBLIC COMPANY LIMITED</v>
      </c>
      <c r="B2" s="160"/>
      <c r="C2" s="160"/>
      <c r="D2" s="160"/>
      <c r="E2" s="160"/>
      <c r="F2" s="160"/>
      <c r="G2" s="160"/>
      <c r="H2" s="160"/>
      <c r="I2" s="160"/>
    </row>
    <row r="3" spans="1:38">
      <c r="A3" s="160" t="s">
        <v>69</v>
      </c>
      <c r="B3" s="160"/>
      <c r="C3" s="160"/>
      <c r="D3" s="160"/>
      <c r="E3" s="160"/>
      <c r="F3" s="160"/>
      <c r="G3" s="160"/>
      <c r="H3" s="160"/>
      <c r="I3" s="160"/>
    </row>
    <row r="4" spans="1:38">
      <c r="A4" s="160" t="str">
        <f>+'Page 6'!A4:H4</f>
        <v>For the three-month period ended March 31, 2017</v>
      </c>
      <c r="B4" s="160"/>
      <c r="C4" s="160"/>
      <c r="D4" s="160"/>
      <c r="E4" s="160"/>
      <c r="F4" s="160"/>
      <c r="G4" s="160"/>
      <c r="H4" s="160"/>
      <c r="I4" s="160"/>
    </row>
    <row r="5" spans="1:38" ht="7.5" customHeight="1">
      <c r="A5" s="20"/>
      <c r="B5" s="20"/>
      <c r="C5" s="20"/>
      <c r="D5" s="20"/>
      <c r="E5" s="20"/>
      <c r="F5" s="20"/>
      <c r="G5" s="20"/>
      <c r="H5" s="20"/>
      <c r="I5" s="20"/>
    </row>
    <row r="6" spans="1:38">
      <c r="A6" s="102"/>
      <c r="B6" s="102"/>
      <c r="C6" s="102"/>
      <c r="D6" s="103"/>
      <c r="E6" s="103"/>
      <c r="F6" s="103"/>
      <c r="G6" s="103"/>
      <c r="H6" s="103"/>
      <c r="I6" s="104" t="s">
        <v>25</v>
      </c>
      <c r="J6" s="150"/>
    </row>
    <row r="7" spans="1:38" s="6" customFormat="1">
      <c r="A7" s="22"/>
      <c r="B7" s="22"/>
      <c r="C7" s="22"/>
      <c r="D7" s="3"/>
      <c r="E7" s="3"/>
      <c r="F7" s="3"/>
      <c r="G7" s="161" t="s">
        <v>47</v>
      </c>
      <c r="H7" s="161"/>
      <c r="I7" s="3"/>
      <c r="J7" s="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s="6" customFormat="1" ht="22.5" customHeight="1">
      <c r="A8" s="22"/>
      <c r="B8" s="22"/>
      <c r="C8" s="22"/>
      <c r="D8" s="81" t="s">
        <v>70</v>
      </c>
      <c r="E8" s="151" t="s">
        <v>73</v>
      </c>
      <c r="F8" s="151"/>
      <c r="G8" s="3"/>
      <c r="H8" s="3"/>
      <c r="I8" s="81" t="s">
        <v>79</v>
      </c>
      <c r="J8" s="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s="6" customFormat="1" ht="22.5" customHeight="1">
      <c r="A9" s="22"/>
      <c r="B9" s="22"/>
      <c r="C9" s="22"/>
      <c r="D9" s="81" t="s">
        <v>72</v>
      </c>
      <c r="E9" s="151" t="s">
        <v>74</v>
      </c>
      <c r="F9" s="151" t="s">
        <v>76</v>
      </c>
      <c r="G9" s="152" t="s">
        <v>48</v>
      </c>
      <c r="H9" s="3"/>
      <c r="I9" s="81" t="s">
        <v>80</v>
      </c>
      <c r="J9" s="5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s="6" customFormat="1" ht="22.5" customHeight="1">
      <c r="A10" s="56"/>
      <c r="B10" s="56"/>
      <c r="C10" s="153" t="s">
        <v>118</v>
      </c>
      <c r="D10" s="66" t="s">
        <v>71</v>
      </c>
      <c r="E10" s="153" t="s">
        <v>75</v>
      </c>
      <c r="F10" s="153" t="s">
        <v>77</v>
      </c>
      <c r="G10" s="153" t="s">
        <v>78</v>
      </c>
      <c r="H10" s="153" t="s">
        <v>54</v>
      </c>
      <c r="I10" s="66" t="s">
        <v>81</v>
      </c>
      <c r="J10" s="5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s="6" customFormat="1" ht="10.5" customHeight="1">
      <c r="A11" s="22"/>
      <c r="B11" s="22"/>
      <c r="C11" s="81"/>
      <c r="D11" s="58"/>
      <c r="E11" s="58"/>
      <c r="F11" s="151"/>
      <c r="G11" s="58"/>
      <c r="H11" s="59"/>
      <c r="I11" s="60"/>
      <c r="J11" s="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s="7" customFormat="1">
      <c r="A12" s="7" t="s">
        <v>82</v>
      </c>
      <c r="D12" s="61">
        <v>362500</v>
      </c>
      <c r="E12" s="61">
        <v>322592</v>
      </c>
      <c r="F12" s="61">
        <v>0</v>
      </c>
      <c r="G12" s="61">
        <v>11961</v>
      </c>
      <c r="H12" s="129">
        <v>-9726</v>
      </c>
      <c r="I12" s="62">
        <f>SUM(D12:H12)</f>
        <v>687327</v>
      </c>
      <c r="J12" s="5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s="7" customFormat="1">
      <c r="A13" s="7" t="s">
        <v>83</v>
      </c>
      <c r="D13" s="61">
        <v>0</v>
      </c>
      <c r="E13" s="61">
        <v>0</v>
      </c>
      <c r="F13" s="61">
        <v>0</v>
      </c>
      <c r="G13" s="61">
        <v>0</v>
      </c>
      <c r="H13" s="129">
        <v>-38332</v>
      </c>
      <c r="I13" s="129">
        <f>SUM(D13:H13)</f>
        <v>-38332</v>
      </c>
      <c r="J13" s="5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s="7" customFormat="1">
      <c r="A14" s="7" t="s">
        <v>66</v>
      </c>
      <c r="C14" s="21"/>
      <c r="D14" s="61">
        <v>0</v>
      </c>
      <c r="E14" s="61">
        <v>0</v>
      </c>
      <c r="F14" s="61">
        <v>0</v>
      </c>
      <c r="G14" s="61">
        <v>0</v>
      </c>
      <c r="H14" s="130">
        <v>0</v>
      </c>
      <c r="I14" s="130">
        <f>SUM(D14:H14)</f>
        <v>0</v>
      </c>
      <c r="J14" s="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s="7" customFormat="1">
      <c r="A15" s="7" t="s">
        <v>67</v>
      </c>
      <c r="B15" s="19"/>
      <c r="C15" s="21"/>
      <c r="D15" s="63">
        <f>SUM(D13:D14)</f>
        <v>0</v>
      </c>
      <c r="E15" s="63">
        <f>SUM(E13:E14)</f>
        <v>0</v>
      </c>
      <c r="F15" s="63">
        <f>SUM(F13:F14)</f>
        <v>0</v>
      </c>
      <c r="G15" s="63">
        <f>SUM(G13:G14)</f>
        <v>0</v>
      </c>
      <c r="H15" s="131">
        <f>SUM(H13:H14)</f>
        <v>-38332</v>
      </c>
      <c r="I15" s="131">
        <f>SUM(D15:H15)</f>
        <v>-38332</v>
      </c>
      <c r="J15" s="5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s="7" customFormat="1">
      <c r="A16" s="7" t="s">
        <v>84</v>
      </c>
      <c r="B16" s="19"/>
      <c r="C16" s="21"/>
      <c r="D16" s="62"/>
      <c r="E16" s="62"/>
      <c r="F16" s="62"/>
      <c r="G16" s="62"/>
      <c r="H16" s="129"/>
      <c r="I16" s="129"/>
      <c r="J16" s="106"/>
    </row>
    <row r="17" spans="1:38" s="7" customFormat="1">
      <c r="B17" s="7" t="s">
        <v>85</v>
      </c>
      <c r="C17" s="21"/>
      <c r="D17" s="62">
        <v>0</v>
      </c>
      <c r="E17" s="62">
        <v>0</v>
      </c>
      <c r="F17" s="62">
        <v>38</v>
      </c>
      <c r="G17" s="62">
        <v>0</v>
      </c>
      <c r="H17" s="61">
        <v>0</v>
      </c>
      <c r="I17" s="129">
        <f>SUM(D17:H17)</f>
        <v>38</v>
      </c>
      <c r="J17" s="106"/>
    </row>
    <row r="18" spans="1:38" s="7" customFormat="1" ht="24" thickBot="1">
      <c r="A18" s="7" t="s">
        <v>119</v>
      </c>
      <c r="C18" s="21"/>
      <c r="D18" s="79">
        <f t="shared" ref="D18:I18" si="0">+D12+D15+D17</f>
        <v>362500</v>
      </c>
      <c r="E18" s="79">
        <f t="shared" si="0"/>
        <v>322592</v>
      </c>
      <c r="F18" s="79">
        <f t="shared" si="0"/>
        <v>38</v>
      </c>
      <c r="G18" s="79">
        <f t="shared" si="0"/>
        <v>11961</v>
      </c>
      <c r="H18" s="132">
        <f t="shared" si="0"/>
        <v>-48058</v>
      </c>
      <c r="I18" s="79">
        <f t="shared" si="0"/>
        <v>649033</v>
      </c>
      <c r="J18" s="5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s="7" customFormat="1" ht="12" customHeight="1" thickTop="1">
      <c r="C19" s="21"/>
      <c r="D19" s="62"/>
      <c r="E19" s="62"/>
      <c r="F19" s="62"/>
      <c r="G19" s="62"/>
      <c r="H19" s="62"/>
      <c r="I19" s="62"/>
      <c r="J19" s="5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s="7" customFormat="1">
      <c r="A20" s="7" t="s">
        <v>137</v>
      </c>
      <c r="C20" s="21"/>
      <c r="D20" s="61">
        <v>364079</v>
      </c>
      <c r="E20" s="61">
        <f>+'Page 3-5'!H83</f>
        <v>323381</v>
      </c>
      <c r="F20" s="61">
        <f>+'Page 3-5'!H84</f>
        <v>9</v>
      </c>
      <c r="G20" s="61">
        <f>+'Page 3-5'!H87</f>
        <v>2235</v>
      </c>
      <c r="H20" s="129">
        <f>+'Page 3-5'!H88</f>
        <v>-237567</v>
      </c>
      <c r="I20" s="62">
        <f>SUM(D20:H20)</f>
        <v>452137</v>
      </c>
      <c r="J20" s="106"/>
    </row>
    <row r="21" spans="1:38" s="7" customFormat="1">
      <c r="A21" s="7" t="s">
        <v>86</v>
      </c>
      <c r="C21" s="21"/>
      <c r="D21" s="61">
        <v>0</v>
      </c>
      <c r="E21" s="61">
        <v>0</v>
      </c>
      <c r="F21" s="61">
        <v>0</v>
      </c>
      <c r="G21" s="61">
        <v>0</v>
      </c>
      <c r="H21" s="129">
        <f>+'Page 6'!F17</f>
        <v>3613</v>
      </c>
      <c r="I21" s="62">
        <f>SUM(D21:H21)</f>
        <v>3613</v>
      </c>
      <c r="J21" s="106"/>
    </row>
    <row r="22" spans="1:38" s="7" customFormat="1">
      <c r="A22" s="7" t="s">
        <v>66</v>
      </c>
      <c r="C22" s="21"/>
      <c r="D22" s="61">
        <v>0</v>
      </c>
      <c r="E22" s="61">
        <v>0</v>
      </c>
      <c r="F22" s="61">
        <v>0</v>
      </c>
      <c r="G22" s="61">
        <v>0</v>
      </c>
      <c r="H22" s="78">
        <v>0</v>
      </c>
      <c r="I22" s="62">
        <f>SUM(D22:H22)</f>
        <v>0</v>
      </c>
      <c r="J22" s="128"/>
    </row>
    <row r="23" spans="1:38" s="7" customFormat="1">
      <c r="A23" s="19" t="s">
        <v>67</v>
      </c>
      <c r="B23" s="19"/>
      <c r="C23" s="21"/>
      <c r="D23" s="63">
        <f t="shared" ref="D23:I23" si="1">SUM(D21:D22)</f>
        <v>0</v>
      </c>
      <c r="E23" s="63">
        <f t="shared" si="1"/>
        <v>0</v>
      </c>
      <c r="F23" s="63">
        <f t="shared" si="1"/>
        <v>0</v>
      </c>
      <c r="G23" s="63">
        <f t="shared" si="1"/>
        <v>0</v>
      </c>
      <c r="H23" s="129">
        <f t="shared" si="1"/>
        <v>3613</v>
      </c>
      <c r="I23" s="63">
        <f t="shared" si="1"/>
        <v>3613</v>
      </c>
      <c r="J23" s="106"/>
    </row>
    <row r="24" spans="1:38" s="7" customFormat="1">
      <c r="A24" s="19" t="s">
        <v>87</v>
      </c>
      <c r="B24" s="19"/>
      <c r="C24" s="21">
        <v>19</v>
      </c>
      <c r="D24" s="62">
        <v>6</v>
      </c>
      <c r="E24" s="62">
        <v>3</v>
      </c>
      <c r="F24" s="129">
        <v>-9</v>
      </c>
      <c r="G24" s="62">
        <v>0</v>
      </c>
      <c r="H24" s="62">
        <v>0</v>
      </c>
      <c r="I24" s="62">
        <f>SUM(D24:H24)</f>
        <v>0</v>
      </c>
      <c r="J24" s="106"/>
    </row>
    <row r="25" spans="1:38" s="7" customFormat="1" ht="24" thickBot="1">
      <c r="A25" s="7" t="s">
        <v>128</v>
      </c>
      <c r="D25" s="79">
        <f t="shared" ref="D25:I25" si="2">+D20+D23+D24</f>
        <v>364085</v>
      </c>
      <c r="E25" s="79">
        <f t="shared" si="2"/>
        <v>323384</v>
      </c>
      <c r="F25" s="79">
        <f>+F20+F23+F24</f>
        <v>0</v>
      </c>
      <c r="G25" s="79">
        <f t="shared" si="2"/>
        <v>2235</v>
      </c>
      <c r="H25" s="132">
        <f t="shared" si="2"/>
        <v>-233954</v>
      </c>
      <c r="I25" s="79">
        <f t="shared" si="2"/>
        <v>455750</v>
      </c>
      <c r="J25" s="106"/>
    </row>
    <row r="26" spans="1:38" s="7" customFormat="1" ht="24" thickTop="1">
      <c r="D26" s="18"/>
      <c r="E26" s="18"/>
      <c r="F26" s="18"/>
      <c r="G26" s="18"/>
      <c r="H26" s="18"/>
      <c r="I26" s="64"/>
      <c r="J26" s="5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>
      <c r="D27" s="23"/>
      <c r="E27" s="23"/>
      <c r="F27" s="23"/>
      <c r="G27" s="23"/>
      <c r="H27" s="23"/>
    </row>
    <row r="28" spans="1:38">
      <c r="I28" s="4"/>
    </row>
    <row r="29" spans="1:38">
      <c r="I29" s="4"/>
    </row>
    <row r="36" spans="1:1" ht="28.5" customHeight="1"/>
    <row r="46" spans="1:1" ht="19.5" customHeight="1"/>
    <row r="47" spans="1:1">
      <c r="A47" s="7" t="s">
        <v>26</v>
      </c>
    </row>
  </sheetData>
  <mergeCells count="4">
    <mergeCell ref="A2:I2"/>
    <mergeCell ref="A3:I3"/>
    <mergeCell ref="A4:I4"/>
    <mergeCell ref="G7:H7"/>
  </mergeCells>
  <phoneticPr fontId="0" type="noConversion"/>
  <pageMargins left="0.9" right="0.5" top="0.5" bottom="0.6" header="0.1" footer="0.1"/>
  <pageSetup paperSize="9" scale="7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J47"/>
  <sheetViews>
    <sheetView zoomScaleNormal="100" zoomScaleSheetLayoutView="90" workbookViewId="0">
      <selection activeCell="D10" sqref="D10"/>
    </sheetView>
  </sheetViews>
  <sheetFormatPr defaultColWidth="17" defaultRowHeight="23.25" customHeight="1"/>
  <cols>
    <col min="1" max="3" width="2.7109375" style="1" customWidth="1"/>
    <col min="4" max="4" width="61" style="1" customWidth="1"/>
    <col min="5" max="5" width="7.140625" style="1" customWidth="1"/>
    <col min="6" max="6" width="12.85546875" style="7" customWidth="1"/>
    <col min="7" max="7" width="1.85546875" style="7" customWidth="1"/>
    <col min="8" max="8" width="12.85546875" style="1" customWidth="1"/>
    <col min="9" max="62" width="17" style="8" customWidth="1"/>
    <col min="63" max="16384" width="17" style="1"/>
  </cols>
  <sheetData>
    <row r="1" spans="1:62" ht="25.5">
      <c r="H1" s="154">
        <v>8</v>
      </c>
    </row>
    <row r="2" spans="1:62" ht="24.75" customHeight="1">
      <c r="A2" s="160" t="str">
        <f>+'page 7'!A2:I2</f>
        <v>T.M.C. INDUSTRIAL PUBLIC COMPANY LIMITED</v>
      </c>
      <c r="B2" s="160"/>
      <c r="C2" s="160"/>
      <c r="D2" s="160"/>
      <c r="E2" s="160"/>
      <c r="F2" s="160"/>
      <c r="G2" s="160"/>
      <c r="H2" s="160"/>
    </row>
    <row r="3" spans="1:62" ht="24.75" customHeight="1">
      <c r="A3" s="160" t="s">
        <v>88</v>
      </c>
      <c r="B3" s="160"/>
      <c r="C3" s="160"/>
      <c r="D3" s="160"/>
      <c r="E3" s="160"/>
      <c r="F3" s="160"/>
      <c r="G3" s="160"/>
      <c r="H3" s="160"/>
    </row>
    <row r="4" spans="1:62" ht="24.75" customHeight="1">
      <c r="A4" s="160" t="str">
        <f>'Page 6'!A4:H4</f>
        <v>For the three-month period ended March 31, 2017</v>
      </c>
      <c r="B4" s="160"/>
      <c r="C4" s="160"/>
      <c r="D4" s="160"/>
      <c r="E4" s="160"/>
      <c r="F4" s="160"/>
      <c r="G4" s="160"/>
      <c r="H4" s="160"/>
    </row>
    <row r="5" spans="1:62" ht="22.5" customHeight="1">
      <c r="C5" s="5"/>
      <c r="D5" s="5"/>
      <c r="E5" s="10"/>
      <c r="F5" s="65"/>
      <c r="G5" s="65"/>
      <c r="H5" s="104" t="s">
        <v>25</v>
      </c>
    </row>
    <row r="6" spans="1:62" ht="22.5" customHeight="1">
      <c r="A6" s="139"/>
      <c r="B6" s="139"/>
      <c r="C6" s="139"/>
      <c r="D6" s="139"/>
      <c r="E6" s="2"/>
      <c r="F6" s="66">
        <v>2017</v>
      </c>
      <c r="G6" s="66"/>
      <c r="H6" s="66">
        <v>2016</v>
      </c>
    </row>
    <row r="7" spans="1:62" ht="22.5" customHeight="1">
      <c r="H7" s="145"/>
    </row>
    <row r="8" spans="1:62" ht="24">
      <c r="A8" s="133" t="s">
        <v>90</v>
      </c>
      <c r="H8" s="7"/>
    </row>
    <row r="9" spans="1:62" ht="24" customHeight="1">
      <c r="B9" s="133" t="s">
        <v>65</v>
      </c>
      <c r="F9" s="11">
        <f>+'Page 6'!F15</f>
        <v>3613</v>
      </c>
      <c r="G9" s="11"/>
      <c r="H9" s="12">
        <f>+'Page 6'!H15</f>
        <v>-39190</v>
      </c>
    </row>
    <row r="10" spans="1:62" ht="24" customHeight="1">
      <c r="B10" s="26" t="s">
        <v>132</v>
      </c>
      <c r="F10" s="12"/>
      <c r="G10" s="12"/>
      <c r="H10" s="12"/>
    </row>
    <row r="11" spans="1:62" ht="24">
      <c r="B11" s="7"/>
      <c r="C11" s="133" t="s">
        <v>120</v>
      </c>
      <c r="D11" s="7"/>
      <c r="F11" s="12">
        <v>-612</v>
      </c>
      <c r="G11" s="12"/>
      <c r="H11" s="11">
        <v>2950</v>
      </c>
    </row>
    <row r="12" spans="1:62" ht="24" customHeight="1">
      <c r="C12" s="133" t="s">
        <v>133</v>
      </c>
      <c r="D12" s="7"/>
      <c r="F12" s="12">
        <v>-3276</v>
      </c>
      <c r="G12" s="12"/>
      <c r="H12" s="11">
        <v>3995</v>
      </c>
    </row>
    <row r="13" spans="1:62" s="85" customFormat="1" ht="24" hidden="1" customHeight="1">
      <c r="C13" s="85" t="s">
        <v>2</v>
      </c>
      <c r="F13" s="86"/>
      <c r="G13" s="87"/>
      <c r="H13" s="86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</row>
    <row r="14" spans="1:62" s="85" customFormat="1" ht="24" hidden="1">
      <c r="C14" s="85" t="s">
        <v>0</v>
      </c>
      <c r="F14" s="89"/>
      <c r="G14" s="89"/>
      <c r="H14" s="89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</row>
    <row r="15" spans="1:62" s="85" customFormat="1" ht="24" hidden="1">
      <c r="C15" s="85" t="s">
        <v>1</v>
      </c>
      <c r="F15" s="89"/>
      <c r="G15" s="87"/>
      <c r="H15" s="87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</row>
    <row r="16" spans="1:62" s="7" customFormat="1" ht="24" customHeight="1">
      <c r="C16" s="133" t="s">
        <v>91</v>
      </c>
      <c r="F16" s="11">
        <v>7280</v>
      </c>
      <c r="G16" s="11"/>
      <c r="H16" s="11">
        <v>8605</v>
      </c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</row>
    <row r="17" spans="2:62" s="7" customFormat="1" ht="24" customHeight="1">
      <c r="C17" s="138" t="s">
        <v>114</v>
      </c>
      <c r="F17" s="11">
        <v>570</v>
      </c>
      <c r="G17" s="12"/>
      <c r="H17" s="11">
        <v>576</v>
      </c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</row>
    <row r="18" spans="2:62" s="7" customFormat="1" ht="24" customHeight="1">
      <c r="C18" s="138" t="s">
        <v>138</v>
      </c>
      <c r="F18" s="12">
        <v>-24931</v>
      </c>
      <c r="G18" s="12"/>
      <c r="H18" s="33">
        <v>0</v>
      </c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</row>
    <row r="19" spans="2:62" ht="24" customHeight="1">
      <c r="B19" s="7"/>
      <c r="C19" s="133" t="s">
        <v>139</v>
      </c>
      <c r="D19" s="7"/>
      <c r="F19" s="12">
        <v>-28</v>
      </c>
      <c r="G19" s="12"/>
      <c r="H19" s="11">
        <v>426</v>
      </c>
    </row>
    <row r="20" spans="2:62" ht="24" customHeight="1">
      <c r="C20" s="138" t="s">
        <v>121</v>
      </c>
      <c r="D20" s="7"/>
      <c r="F20" s="12">
        <v>-543</v>
      </c>
      <c r="G20" s="12"/>
      <c r="H20" s="12">
        <v>-662</v>
      </c>
    </row>
    <row r="21" spans="2:62" ht="24" customHeight="1">
      <c r="C21" s="133" t="s">
        <v>92</v>
      </c>
      <c r="D21" s="7"/>
      <c r="F21" s="12">
        <v>-104</v>
      </c>
      <c r="G21" s="11"/>
      <c r="H21" s="11">
        <v>337</v>
      </c>
    </row>
    <row r="22" spans="2:62" ht="24" hidden="1" customHeight="1">
      <c r="C22" s="1" t="s">
        <v>3</v>
      </c>
      <c r="F22" s="11">
        <v>0</v>
      </c>
      <c r="G22" s="11"/>
      <c r="H22" s="11">
        <v>0</v>
      </c>
    </row>
    <row r="23" spans="2:62" ht="24" customHeight="1">
      <c r="C23" s="133" t="s">
        <v>93</v>
      </c>
      <c r="D23" s="7"/>
      <c r="F23" s="11">
        <v>979</v>
      </c>
      <c r="G23" s="11"/>
      <c r="H23" s="11">
        <v>1261</v>
      </c>
    </row>
    <row r="24" spans="2:62" s="7" customFormat="1" ht="24" customHeight="1">
      <c r="C24" s="133" t="s">
        <v>94</v>
      </c>
      <c r="F24" s="91">
        <v>4096</v>
      </c>
      <c r="G24" s="15"/>
      <c r="H24" s="13">
        <v>3415</v>
      </c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</row>
    <row r="25" spans="2:62" ht="24" customHeight="1">
      <c r="B25" s="133" t="s">
        <v>148</v>
      </c>
      <c r="F25" s="60">
        <f>SUM(F9:F24)</f>
        <v>-12956</v>
      </c>
      <c r="G25" s="15"/>
      <c r="H25" s="60">
        <f>SUM(H9:H24)</f>
        <v>-18287</v>
      </c>
    </row>
    <row r="26" spans="2:62" ht="24" customHeight="1">
      <c r="B26" s="133" t="s">
        <v>95</v>
      </c>
      <c r="F26" s="11" t="s">
        <v>122</v>
      </c>
      <c r="G26" s="15"/>
      <c r="H26" s="11"/>
    </row>
    <row r="27" spans="2:62" ht="24" customHeight="1">
      <c r="C27" s="133" t="s">
        <v>13</v>
      </c>
      <c r="F27" s="12">
        <v>-850</v>
      </c>
      <c r="G27" s="60"/>
      <c r="H27" s="11">
        <v>4290</v>
      </c>
    </row>
    <row r="28" spans="2:62" ht="24" customHeight="1">
      <c r="C28" s="133" t="s">
        <v>14</v>
      </c>
      <c r="F28" s="12">
        <v>-38566</v>
      </c>
      <c r="G28" s="60"/>
      <c r="H28" s="12">
        <v>-16813</v>
      </c>
    </row>
    <row r="29" spans="2:62" ht="24" customHeight="1">
      <c r="C29" s="133" t="s">
        <v>15</v>
      </c>
      <c r="F29" s="12">
        <v>-26</v>
      </c>
      <c r="G29" s="15"/>
      <c r="H29" s="12">
        <v>-92</v>
      </c>
    </row>
    <row r="30" spans="2:62" ht="24" customHeight="1">
      <c r="C30" s="133" t="s">
        <v>21</v>
      </c>
      <c r="F30" s="12">
        <v>318</v>
      </c>
      <c r="G30" s="60"/>
      <c r="H30" s="11">
        <v>1</v>
      </c>
    </row>
    <row r="31" spans="2:62" ht="24" customHeight="1">
      <c r="B31" s="133" t="s">
        <v>96</v>
      </c>
      <c r="F31" s="12"/>
      <c r="G31" s="60"/>
      <c r="H31" s="11"/>
    </row>
    <row r="32" spans="2:62" ht="24" customHeight="1">
      <c r="C32" s="26" t="s">
        <v>29</v>
      </c>
      <c r="F32" s="12">
        <v>38307</v>
      </c>
      <c r="G32" s="60"/>
      <c r="H32" s="11">
        <v>7814</v>
      </c>
    </row>
    <row r="33" spans="1:62" ht="24" customHeight="1">
      <c r="C33" s="133" t="s">
        <v>34</v>
      </c>
      <c r="F33" s="12">
        <v>-8290</v>
      </c>
      <c r="G33" s="60"/>
      <c r="H33" s="12">
        <v>-582</v>
      </c>
    </row>
    <row r="34" spans="1:62" ht="24">
      <c r="C34" s="133" t="s">
        <v>97</v>
      </c>
      <c r="F34" s="91">
        <v>-453</v>
      </c>
      <c r="G34" s="24"/>
      <c r="H34" s="91">
        <v>-306</v>
      </c>
    </row>
    <row r="35" spans="1:62" ht="24">
      <c r="B35" s="133" t="s">
        <v>140</v>
      </c>
      <c r="F35" s="43">
        <f>SUM(F25:F34)</f>
        <v>-22516</v>
      </c>
      <c r="G35" s="42"/>
      <c r="H35" s="60">
        <f>SUM(H25:H34)</f>
        <v>-23975</v>
      </c>
    </row>
    <row r="36" spans="1:62" s="7" customFormat="1" ht="24" customHeight="1">
      <c r="C36" s="133" t="s">
        <v>98</v>
      </c>
      <c r="F36" s="12">
        <v>-4096</v>
      </c>
      <c r="G36" s="71"/>
      <c r="H36" s="12">
        <v>-3709</v>
      </c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</row>
    <row r="37" spans="1:62" ht="24" customHeight="1">
      <c r="C37" s="133" t="s">
        <v>99</v>
      </c>
      <c r="F37" s="33">
        <v>0</v>
      </c>
      <c r="G37" s="71"/>
      <c r="H37" s="11">
        <v>1246</v>
      </c>
    </row>
    <row r="38" spans="1:62" ht="24" customHeight="1">
      <c r="C38" s="133" t="s">
        <v>100</v>
      </c>
      <c r="F38" s="12">
        <v>-599</v>
      </c>
      <c r="G38" s="71"/>
      <c r="H38" s="12">
        <v>-532</v>
      </c>
    </row>
    <row r="39" spans="1:62" ht="24">
      <c r="A39" s="134" t="s">
        <v>141</v>
      </c>
      <c r="F39" s="44">
        <f>SUM(F35:F38)</f>
        <v>-27211</v>
      </c>
      <c r="G39" s="42"/>
      <c r="H39" s="80">
        <f>SUM(H35:H38)</f>
        <v>-26970</v>
      </c>
    </row>
    <row r="40" spans="1:62" ht="21.75" customHeight="1">
      <c r="A40" s="5"/>
      <c r="F40" s="64"/>
      <c r="G40" s="64"/>
      <c r="H40" s="67"/>
    </row>
    <row r="41" spans="1:62" ht="24">
      <c r="A41" s="7" t="s">
        <v>26</v>
      </c>
      <c r="D41" s="9"/>
      <c r="E41" s="9"/>
      <c r="F41" s="69"/>
      <c r="G41" s="69"/>
      <c r="H41" s="68"/>
    </row>
    <row r="42" spans="1:62" ht="23.25" customHeight="1">
      <c r="F42" s="15"/>
      <c r="G42" s="15"/>
    </row>
    <row r="43" spans="1:62" ht="23.25" customHeight="1">
      <c r="F43" s="70"/>
      <c r="G43" s="70"/>
    </row>
    <row r="46" spans="1:62" ht="23.25" customHeight="1">
      <c r="F46" s="76"/>
      <c r="G46" s="76"/>
    </row>
    <row r="47" spans="1:62" ht="23.25" customHeight="1">
      <c r="F47" s="76"/>
      <c r="G47" s="76"/>
    </row>
  </sheetData>
  <mergeCells count="3">
    <mergeCell ref="A2:H2"/>
    <mergeCell ref="A3:H3"/>
    <mergeCell ref="A4:H4"/>
  </mergeCells>
  <phoneticPr fontId="0" type="noConversion"/>
  <printOptions horizontalCentered="1"/>
  <pageMargins left="0.9" right="0.5" top="0.5" bottom="0.6" header="0.1" footer="0.1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38"/>
  <sheetViews>
    <sheetView topLeftCell="A16" zoomScaleNormal="100" zoomScaleSheetLayoutView="120" workbookViewId="0">
      <selection activeCell="D25" sqref="D25"/>
    </sheetView>
  </sheetViews>
  <sheetFormatPr defaultColWidth="17" defaultRowHeight="24.75" customHeight="1"/>
  <cols>
    <col min="1" max="1" width="1.7109375" style="1" customWidth="1"/>
    <col min="2" max="3" width="2.7109375" style="1" customWidth="1"/>
    <col min="4" max="4" width="55.7109375" style="1" customWidth="1"/>
    <col min="5" max="5" width="3.7109375" style="1" customWidth="1"/>
    <col min="6" max="6" width="13.5703125" style="33" customWidth="1"/>
    <col min="7" max="7" width="1.85546875" style="33" customWidth="1"/>
    <col min="8" max="8" width="13.5703125" style="34" customWidth="1"/>
    <col min="9" max="16384" width="17" style="1"/>
  </cols>
  <sheetData>
    <row r="1" spans="1:19" ht="23.25">
      <c r="H1" s="34">
        <v>9</v>
      </c>
    </row>
    <row r="2" spans="1:19" ht="24.75" customHeight="1">
      <c r="A2" s="160" t="str">
        <f>+'Page 8'!A2:H2</f>
        <v>T.M.C. INDUSTRIAL PUBLIC COMPANY LIMITED</v>
      </c>
      <c r="B2" s="160"/>
      <c r="C2" s="160"/>
      <c r="D2" s="160"/>
      <c r="E2" s="160"/>
      <c r="F2" s="160"/>
      <c r="G2" s="160"/>
      <c r="H2" s="160"/>
    </row>
    <row r="3" spans="1:19" ht="23.25">
      <c r="A3" s="160" t="str">
        <f>+'Page 8'!A3:H3</f>
        <v>STATEMENT OF CASH FLOW</v>
      </c>
      <c r="B3" s="160"/>
      <c r="C3" s="160"/>
      <c r="D3" s="160"/>
      <c r="E3" s="160"/>
      <c r="F3" s="160"/>
      <c r="G3" s="160"/>
      <c r="H3" s="160"/>
    </row>
    <row r="4" spans="1:19" ht="23.25">
      <c r="A4" s="160" t="str">
        <f>'Page 8'!A4:H4</f>
        <v>For the three-month period ended March 31, 2017</v>
      </c>
      <c r="B4" s="160"/>
      <c r="C4" s="160"/>
      <c r="D4" s="160"/>
      <c r="E4" s="160"/>
      <c r="F4" s="160"/>
      <c r="G4" s="160"/>
      <c r="H4" s="160"/>
    </row>
    <row r="5" spans="1:19" ht="23.25">
      <c r="A5" s="10"/>
      <c r="B5" s="10"/>
      <c r="C5" s="10"/>
      <c r="D5" s="10"/>
      <c r="E5" s="10"/>
      <c r="F5" s="35"/>
      <c r="G5" s="35"/>
      <c r="H5" s="104" t="s">
        <v>25</v>
      </c>
    </row>
    <row r="6" spans="1:19" ht="23.25">
      <c r="A6" s="10"/>
      <c r="B6" s="10"/>
      <c r="C6" s="10"/>
      <c r="D6" s="10"/>
      <c r="E6" s="2"/>
      <c r="F6" s="66">
        <f>+'Page 8'!F6</f>
        <v>2017</v>
      </c>
      <c r="G6" s="66"/>
      <c r="H6" s="66">
        <f>+'Page 8'!H6</f>
        <v>2016</v>
      </c>
    </row>
    <row r="7" spans="1:19" ht="7.5" customHeight="1">
      <c r="E7" s="12"/>
      <c r="H7" s="75"/>
    </row>
    <row r="8" spans="1:19" ht="23.25">
      <c r="A8" s="133" t="s">
        <v>101</v>
      </c>
      <c r="E8" s="12"/>
      <c r="G8" s="38"/>
      <c r="H8" s="33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ht="23.25">
      <c r="A9" s="5"/>
      <c r="C9" s="140" t="s">
        <v>142</v>
      </c>
      <c r="D9" s="127"/>
      <c r="E9" s="12"/>
      <c r="F9" s="33">
        <v>0</v>
      </c>
      <c r="G9" s="38"/>
      <c r="H9" s="12">
        <v>-4370</v>
      </c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23.25">
      <c r="A10" s="5"/>
      <c r="C10" s="140" t="s">
        <v>143</v>
      </c>
      <c r="D10" s="127"/>
      <c r="E10" s="12"/>
      <c r="F10" s="33">
        <v>35454</v>
      </c>
      <c r="G10" s="38"/>
      <c r="H10" s="33">
        <v>0</v>
      </c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ht="23.25">
      <c r="A11" s="5"/>
      <c r="C11" s="133" t="s">
        <v>108</v>
      </c>
      <c r="D11" s="127"/>
      <c r="E11" s="12"/>
      <c r="F11" s="33">
        <v>-6200</v>
      </c>
      <c r="G11" s="38"/>
      <c r="H11" s="12">
        <f>-5969</f>
        <v>-5969</v>
      </c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24.75" customHeight="1">
      <c r="C12" s="140" t="s">
        <v>129</v>
      </c>
      <c r="D12" s="127"/>
      <c r="F12" s="11">
        <v>30</v>
      </c>
      <c r="G12" s="11"/>
      <c r="H12" s="11">
        <v>812</v>
      </c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ht="23.25">
      <c r="A13" s="5"/>
      <c r="C13" s="155" t="s">
        <v>144</v>
      </c>
      <c r="D13" s="127"/>
      <c r="E13" s="12"/>
      <c r="F13" s="33">
        <v>0</v>
      </c>
      <c r="G13" s="38"/>
      <c r="H13" s="12">
        <v>-5</v>
      </c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>
      <c r="A14" s="134" t="s">
        <v>130</v>
      </c>
      <c r="D14" s="7"/>
      <c r="F14" s="37">
        <f>SUM(F9:G13)</f>
        <v>29284</v>
      </c>
      <c r="G14" s="38"/>
      <c r="H14" s="37">
        <f>SUM(H9:H13)</f>
        <v>-9532</v>
      </c>
      <c r="J14" s="142"/>
      <c r="K14" s="5"/>
      <c r="L14" s="5"/>
      <c r="M14" s="5"/>
      <c r="N14" s="5"/>
      <c r="O14" s="5"/>
      <c r="P14" s="5"/>
      <c r="Q14" s="5"/>
      <c r="R14" s="5"/>
      <c r="S14" s="5"/>
    </row>
    <row r="15" spans="1:19" ht="7.5" customHeight="1">
      <c r="A15" s="5"/>
      <c r="D15" s="7"/>
      <c r="F15" s="38"/>
      <c r="G15" s="38"/>
      <c r="H15" s="38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ht="24.75" customHeight="1">
      <c r="A16" s="133" t="s">
        <v>102</v>
      </c>
      <c r="D16" s="7"/>
      <c r="G16" s="38"/>
      <c r="H16" s="33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ht="24.75" customHeight="1">
      <c r="C17" s="133" t="s">
        <v>103</v>
      </c>
      <c r="D17" s="7"/>
      <c r="F17" s="36">
        <v>-10159</v>
      </c>
      <c r="G17" s="39"/>
      <c r="H17" s="36">
        <v>49295</v>
      </c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ht="24.75" customHeight="1">
      <c r="C18" s="133" t="s">
        <v>147</v>
      </c>
      <c r="D18" s="7"/>
      <c r="F18" s="36">
        <v>-185</v>
      </c>
      <c r="G18" s="39"/>
      <c r="H18" s="36">
        <v>0</v>
      </c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ht="23.25" customHeight="1">
      <c r="C19" s="133" t="s">
        <v>145</v>
      </c>
      <c r="D19" s="7"/>
      <c r="F19" s="36">
        <v>19551</v>
      </c>
      <c r="G19" s="39"/>
      <c r="H19" s="36">
        <v>0</v>
      </c>
    </row>
    <row r="20" spans="1:19" ht="24.75" customHeight="1">
      <c r="C20" s="133" t="s">
        <v>146</v>
      </c>
      <c r="D20" s="7"/>
      <c r="F20" s="36">
        <v>-12000</v>
      </c>
      <c r="G20" s="39"/>
      <c r="H20" s="12">
        <v>-12000</v>
      </c>
    </row>
    <row r="21" spans="1:19" ht="24.75" customHeight="1">
      <c r="C21" s="26" t="s">
        <v>104</v>
      </c>
      <c r="D21" s="7"/>
      <c r="F21" s="36">
        <v>-534</v>
      </c>
      <c r="G21" s="39"/>
      <c r="H21" s="36">
        <v>-834</v>
      </c>
    </row>
    <row r="22" spans="1:19" ht="24.75" customHeight="1">
      <c r="C22" s="140" t="s">
        <v>131</v>
      </c>
      <c r="D22" s="7"/>
      <c r="F22" s="36">
        <v>0</v>
      </c>
      <c r="G22" s="39"/>
      <c r="H22" s="36">
        <v>38</v>
      </c>
    </row>
    <row r="23" spans="1:19" ht="24.75" customHeight="1">
      <c r="A23" s="133" t="s">
        <v>105</v>
      </c>
      <c r="D23" s="7"/>
      <c r="F23" s="37">
        <f>SUM(F17:F22)</f>
        <v>-3327</v>
      </c>
      <c r="G23" s="38"/>
      <c r="H23" s="37">
        <f>SUM(H17:H22)</f>
        <v>36499</v>
      </c>
    </row>
    <row r="24" spans="1:19" ht="7.5" customHeight="1">
      <c r="D24" s="7"/>
      <c r="F24" s="38"/>
      <c r="G24" s="38"/>
      <c r="H24" s="38"/>
    </row>
    <row r="25" spans="1:19" ht="23.25">
      <c r="A25" s="140" t="s">
        <v>112</v>
      </c>
      <c r="B25" s="135"/>
      <c r="D25" s="127"/>
      <c r="F25" s="92">
        <v>-8</v>
      </c>
      <c r="G25" s="39"/>
      <c r="H25" s="91">
        <v>-174</v>
      </c>
    </row>
    <row r="26" spans="1:19" ht="7.5" customHeight="1">
      <c r="D26" s="7"/>
      <c r="F26" s="39"/>
      <c r="G26" s="39"/>
      <c r="H26" s="39"/>
    </row>
    <row r="27" spans="1:19" ht="24.75" customHeight="1">
      <c r="A27" s="133" t="s">
        <v>123</v>
      </c>
      <c r="D27" s="7"/>
      <c r="F27" s="36">
        <f>F23+F14+'Page 8'!F39+F25</f>
        <v>-1262</v>
      </c>
      <c r="G27" s="39"/>
      <c r="H27" s="36">
        <f>H23+H14+'Page 8'!H39+H25</f>
        <v>-177</v>
      </c>
    </row>
    <row r="28" spans="1:19" ht="24.75" customHeight="1">
      <c r="A28" s="133" t="s">
        <v>106</v>
      </c>
      <c r="D28" s="7"/>
      <c r="E28" s="16"/>
      <c r="F28" s="35">
        <f>+'Page 3-5'!H11</f>
        <v>17288</v>
      </c>
      <c r="G28" s="38"/>
      <c r="H28" s="35">
        <v>37036</v>
      </c>
    </row>
    <row r="29" spans="1:19" ht="24" thickBot="1">
      <c r="A29" s="133" t="s">
        <v>107</v>
      </c>
      <c r="E29" s="6"/>
      <c r="F29" s="40">
        <f>F27+F28</f>
        <v>16026</v>
      </c>
      <c r="G29" s="38"/>
      <c r="H29" s="40">
        <f>H27+H28</f>
        <v>36859</v>
      </c>
    </row>
    <row r="30" spans="1:19" ht="9" customHeight="1" thickTop="1">
      <c r="A30" s="133"/>
      <c r="E30" s="6"/>
      <c r="F30" s="38"/>
      <c r="G30" s="38"/>
      <c r="H30" s="38"/>
    </row>
    <row r="31" spans="1:19" ht="23.25">
      <c r="A31" s="136" t="s">
        <v>109</v>
      </c>
      <c r="F31" s="41"/>
      <c r="G31" s="72"/>
      <c r="H31" s="41"/>
    </row>
    <row r="32" spans="1:19" ht="23.25">
      <c r="A32" s="133" t="s">
        <v>110</v>
      </c>
      <c r="F32" s="41"/>
      <c r="G32" s="41"/>
      <c r="H32" s="41"/>
    </row>
    <row r="33" spans="1:18" s="25" customFormat="1" ht="23.25">
      <c r="A33" s="17"/>
      <c r="B33" s="141" t="s">
        <v>113</v>
      </c>
      <c r="C33" s="17"/>
      <c r="D33" s="17"/>
      <c r="E33" s="17"/>
      <c r="F33" s="36">
        <v>0</v>
      </c>
      <c r="G33" s="17"/>
      <c r="H33" s="36">
        <v>1054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</row>
    <row r="34" spans="1:18" s="25" customFormat="1" ht="23.25">
      <c r="A34" s="17"/>
      <c r="B34" s="137" t="s">
        <v>124</v>
      </c>
      <c r="C34" s="17"/>
      <c r="D34" s="17"/>
      <c r="E34" s="82"/>
      <c r="F34" s="36">
        <v>0</v>
      </c>
      <c r="G34" s="82"/>
      <c r="H34" s="36">
        <v>392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</row>
    <row r="35" spans="1:18" ht="23.25">
      <c r="F35" s="41"/>
      <c r="G35" s="41"/>
      <c r="H35" s="41"/>
    </row>
    <row r="36" spans="1:18" ht="23.25">
      <c r="F36" s="41"/>
      <c r="G36" s="41"/>
      <c r="H36" s="41"/>
    </row>
    <row r="37" spans="1:18" ht="34.5" customHeight="1">
      <c r="A37" s="133" t="s">
        <v>26</v>
      </c>
      <c r="F37" s="41"/>
      <c r="G37" s="41"/>
      <c r="H37" s="41"/>
    </row>
    <row r="38" spans="1:18" ht="23.25">
      <c r="F38" s="41"/>
      <c r="G38" s="41"/>
      <c r="H38" s="41"/>
    </row>
  </sheetData>
  <mergeCells count="3">
    <mergeCell ref="A2:H2"/>
    <mergeCell ref="A3:H3"/>
    <mergeCell ref="A4:H4"/>
  </mergeCells>
  <phoneticPr fontId="0" type="noConversion"/>
  <pageMargins left="0.9" right="0.5" top="0.5" bottom="0.6" header="0.1" footer="0.1"/>
  <pageSetup paperSize="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3-5</vt:lpstr>
      <vt:lpstr>Page 6</vt:lpstr>
      <vt:lpstr>page 7</vt:lpstr>
      <vt:lpstr>Page 8</vt:lpstr>
      <vt:lpstr>Page 9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poonyanuch</cp:lastModifiedBy>
  <cp:lastPrinted>2017-05-11T15:12:26Z</cp:lastPrinted>
  <dcterms:created xsi:type="dcterms:W3CDTF">1998-11-05T08:50:11Z</dcterms:created>
  <dcterms:modified xsi:type="dcterms:W3CDTF">2017-05-11T15:12:42Z</dcterms:modified>
</cp:coreProperties>
</file>