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C\Chewathai\Convert\"/>
    </mc:Choice>
  </mc:AlternateContent>
  <bookViews>
    <workbookView xWindow="10980" yWindow="-60" windowWidth="10185" windowHeight="9975" activeTab="2"/>
  </bookViews>
  <sheets>
    <sheet name="bs&amp;pl" sheetId="4" r:id="rId1"/>
    <sheet name="Consolidated" sheetId="8" r:id="rId2"/>
    <sheet name="Company" sheetId="9" r:id="rId3"/>
    <sheet name="cashflow" sheetId="10" r:id="rId4"/>
  </sheets>
  <externalReferences>
    <externalReference r:id="rId5"/>
  </externalReferences>
  <definedNames>
    <definedName name="_xlnm._FilterDatabase" localSheetId="3" hidden="1">cashflow!$A$9:$A$46</definedName>
    <definedName name="_xlnm.Print_Area" localSheetId="0">'bs&amp;pl'!$A$1:$K$141</definedName>
    <definedName name="_xlnm.Print_Area" localSheetId="2">Company!$A$1:$M$25</definedName>
    <definedName name="_xlnm.Print_Area" localSheetId="1">Consolidated!$A$1:$O$27</definedName>
  </definedNames>
  <calcPr calcId="152511"/>
</workbook>
</file>

<file path=xl/calcChain.xml><?xml version="1.0" encoding="utf-8"?>
<calcChain xmlns="http://schemas.openxmlformats.org/spreadsheetml/2006/main">
  <c r="I120" i="4" l="1"/>
  <c r="C18" i="8" l="1"/>
  <c r="M23" i="8"/>
  <c r="M24" i="8" s="1"/>
  <c r="E19" i="4"/>
  <c r="E63" i="4"/>
  <c r="D62" i="10" l="1"/>
  <c r="C21" i="9" l="1"/>
  <c r="G18" i="8" l="1"/>
  <c r="K18" i="8"/>
  <c r="M18" i="8"/>
  <c r="O13" i="8" l="1"/>
  <c r="H62" i="10" l="1"/>
  <c r="J62" i="10"/>
  <c r="F62" i="10"/>
  <c r="G114" i="4" l="1"/>
  <c r="I114" i="4"/>
  <c r="I123" i="4" s="1"/>
  <c r="I19" i="4" l="1"/>
  <c r="I21" i="9" l="1"/>
  <c r="G21" i="9"/>
  <c r="E21" i="9"/>
  <c r="M20" i="9"/>
  <c r="M15" i="9"/>
  <c r="M14" i="9"/>
  <c r="E13" i="9"/>
  <c r="E16" i="9" s="1"/>
  <c r="E22" i="9" l="1"/>
  <c r="C22" i="9"/>
  <c r="I22" i="9"/>
  <c r="G22" i="9"/>
  <c r="I21" i="8"/>
  <c r="I23" i="8" s="1"/>
  <c r="I24" i="8" s="1"/>
  <c r="I18" i="8"/>
  <c r="O17" i="8"/>
  <c r="O16" i="8"/>
  <c r="O15" i="8"/>
  <c r="E23" i="8"/>
  <c r="E24" i="8" s="1"/>
  <c r="E18" i="8"/>
  <c r="J72" i="10" l="1"/>
  <c r="F72" i="10"/>
  <c r="H72" i="10"/>
  <c r="D72" i="10"/>
  <c r="G13" i="9"/>
  <c r="G16" i="9" s="1"/>
  <c r="C13" i="9"/>
  <c r="C16" i="9" s="1"/>
  <c r="M12" i="9"/>
  <c r="G23" i="8"/>
  <c r="G24" i="8" s="1"/>
  <c r="C23" i="8"/>
  <c r="C24" i="8" s="1"/>
  <c r="O22" i="8"/>
  <c r="K21" i="8"/>
  <c r="K23" i="8" s="1"/>
  <c r="K24" i="8" s="1"/>
  <c r="O20" i="8"/>
  <c r="O12" i="8"/>
  <c r="O10" i="8"/>
  <c r="O18" i="8" s="1"/>
  <c r="O21" i="8" l="1"/>
  <c r="O23" i="8" s="1"/>
  <c r="O24" i="8" s="1"/>
  <c r="K120" i="4" l="1"/>
  <c r="K114" i="4"/>
  <c r="G120" i="4"/>
  <c r="G123" i="4" s="1"/>
  <c r="G126" i="4" s="1"/>
  <c r="G128" i="4" s="1"/>
  <c r="I126" i="4"/>
  <c r="I128" i="4" s="1"/>
  <c r="E120" i="4"/>
  <c r="E114" i="4"/>
  <c r="G130" i="4" l="1"/>
  <c r="G134" i="4" s="1"/>
  <c r="M11" i="8" s="1"/>
  <c r="F10" i="10"/>
  <c r="F25" i="10" s="1"/>
  <c r="F44" i="10" s="1"/>
  <c r="F46" i="10" s="1"/>
  <c r="F73" i="10" s="1"/>
  <c r="F75" i="10" s="1"/>
  <c r="K123" i="4"/>
  <c r="K126" i="4" s="1"/>
  <c r="K128" i="4" s="1"/>
  <c r="I130" i="4"/>
  <c r="H10" i="10"/>
  <c r="H25" i="10" s="1"/>
  <c r="H44" i="10" s="1"/>
  <c r="H46" i="10" s="1"/>
  <c r="H73" i="10" s="1"/>
  <c r="H75" i="10" s="1"/>
  <c r="E123" i="4"/>
  <c r="E126" i="4" s="1"/>
  <c r="E128" i="4" s="1"/>
  <c r="I134" i="4" l="1"/>
  <c r="I139" i="4" s="1"/>
  <c r="K19" i="9"/>
  <c r="I13" i="9"/>
  <c r="I16" i="9" s="1"/>
  <c r="E130" i="4"/>
  <c r="E134" i="4" s="1"/>
  <c r="E139" i="4" s="1"/>
  <c r="D10" i="10"/>
  <c r="O11" i="8"/>
  <c r="K130" i="4"/>
  <c r="K134" i="4" s="1"/>
  <c r="K11" i="9" s="1"/>
  <c r="J10" i="10"/>
  <c r="J25" i="10" s="1"/>
  <c r="J44" i="10" s="1"/>
  <c r="J46" i="10" s="1"/>
  <c r="J73" i="10" s="1"/>
  <c r="J75" i="10" s="1"/>
  <c r="K28" i="4"/>
  <c r="K19" i="4"/>
  <c r="D25" i="10" l="1"/>
  <c r="K21" i="9"/>
  <c r="K22" i="9" s="1"/>
  <c r="M19" i="9"/>
  <c r="M21" i="9" s="1"/>
  <c r="M22" i="9" s="1"/>
  <c r="K13" i="9"/>
  <c r="K16" i="9" s="1"/>
  <c r="M11" i="9"/>
  <c r="M13" i="9" s="1"/>
  <c r="M16" i="9" s="1"/>
  <c r="K29" i="4"/>
  <c r="D44" i="10" l="1"/>
  <c r="D46" i="10" s="1"/>
  <c r="D73" i="10" s="1"/>
  <c r="K89" i="4"/>
  <c r="G89" i="4"/>
  <c r="E73" i="4"/>
  <c r="K63" i="4"/>
  <c r="K54" i="4"/>
  <c r="G63" i="4"/>
  <c r="G54" i="4"/>
  <c r="E39" i="4"/>
  <c r="G28" i="4"/>
  <c r="G19" i="4"/>
  <c r="E6" i="4"/>
  <c r="D75" i="10" l="1"/>
  <c r="D76" i="10" s="1"/>
  <c r="K64" i="4"/>
  <c r="K90" i="4" s="1"/>
  <c r="K91" i="4" s="1"/>
  <c r="G64" i="4"/>
  <c r="G90" i="4" s="1"/>
  <c r="G29" i="4"/>
  <c r="G91" i="4" l="1"/>
  <c r="I89" i="4"/>
  <c r="E89" i="4"/>
  <c r="I63" i="4"/>
  <c r="I54" i="4"/>
  <c r="E54" i="4"/>
  <c r="I28" i="4"/>
  <c r="E28" i="4"/>
  <c r="E64" i="4" l="1"/>
  <c r="E90" i="4" s="1"/>
  <c r="I29" i="4"/>
  <c r="I64" i="4"/>
  <c r="I90" i="4" s="1"/>
  <c r="E29" i="4"/>
  <c r="I91" i="4" l="1"/>
  <c r="E91" i="4"/>
</calcChain>
</file>

<file path=xl/sharedStrings.xml><?xml version="1.0" encoding="utf-8"?>
<sst xmlns="http://schemas.openxmlformats.org/spreadsheetml/2006/main" count="298" uniqueCount="198">
  <si>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</si>
  <si>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</si>
  <si>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</si>
  <si>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</si>
  <si>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</si>
  <si>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</si>
  <si>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</si>
  <si>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</si>
  <si>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</si>
  <si>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</si>
  <si>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</si>
  <si>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</si>
  <si>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</si>
  <si>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</si>
  <si>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</si>
  <si>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</si>
  <si>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</si>
  <si>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</si>
  <si>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</si>
  <si>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</si>
  <si>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</si>
  <si>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</si>
  <si>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</si>
  <si>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</si>
  <si>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</si>
  <si>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</si>
  <si>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</si>
  <si>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</si>
  <si>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</si>
  <si>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</si>
  <si>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</si>
  <si>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</si>
  <si>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</si>
  <si>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</si>
  <si>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</si>
  <si>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</si>
  <si>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</si>
  <si>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</si>
  <si>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</si>
  <si>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Finance costs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</si>
  <si>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</si>
  <si>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</si>
  <si>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</si>
  <si>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</si>
  <si>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</si>
  <si>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</si>
  <si>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</si>
  <si>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</si>
  <si>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</si>
  <si>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</si>
  <si>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</si>
  <si>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Income tax payable</t>
  </si>
  <si>
    <t>Investment in joint venture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</si>
  <si>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</si>
  <si>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</si>
  <si>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</si>
  <si>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</si>
  <si>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</si>
  <si>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</si>
  <si>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</si>
  <si>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</si>
  <si>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</si>
  <si>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</si>
  <si>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</si>
  <si>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</si>
  <si>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</si>
  <si>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</si>
  <si>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</si>
  <si>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</si>
  <si>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</si>
  <si>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</si>
  <si>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</si>
  <si>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</si>
  <si>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</si>
  <si>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</si>
  <si>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</si>
  <si>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</si>
  <si>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Deposits and cash received in advance from customers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</si>
  <si>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</si>
  <si>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</si>
  <si>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</si>
  <si>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</si>
  <si>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Deposits and cash received in advance from customers</t>
  </si>
  <si>
    <t>Cost of rental and services of factory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</si>
  <si>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</si>
  <si>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</si>
  <si>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</si>
  <si>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</si>
  <si>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</si>
  <si>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Chewathai Public Company Limited and its subsidiary</t>
  </si>
  <si>
    <t>Investment in subsidiary</t>
  </si>
  <si>
    <t>Statement of comprehensive income</t>
  </si>
  <si>
    <t>Income tax revenues (expenses)</t>
  </si>
  <si>
    <t xml:space="preserve">   from financial institutions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</si>
  <si>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</si>
  <si>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</si>
  <si>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</si>
  <si>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</si>
  <si>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</si>
  <si>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Cash received from share reduction of joint venture</t>
  </si>
  <si>
    <t>Cash received from share subscription</t>
  </si>
  <si>
    <t>Net cash flows from financing activities</t>
  </si>
  <si>
    <t>Intangible assets</t>
  </si>
  <si>
    <t>Other non-current liabilities</t>
  </si>
  <si>
    <t>Premium on ordinary shares</t>
  </si>
  <si>
    <t>Retained earnings</t>
  </si>
  <si>
    <t xml:space="preserve">   Appropriated - statutory reserve</t>
  </si>
  <si>
    <t>Dividend paid</t>
  </si>
  <si>
    <t xml:space="preserve">Bank overdrafts and short-term loans </t>
  </si>
  <si>
    <t xml:space="preserve">   Other non-current liabilities</t>
  </si>
  <si>
    <t>Dividend received from subsidiary</t>
  </si>
  <si>
    <t>Cash paid for purchase of property, plant and equipment</t>
  </si>
  <si>
    <t>Net cash flows from (used in) investing activities</t>
  </si>
  <si>
    <t xml:space="preserve">      750,000,000 ordinary shares of Baht 1 each</t>
  </si>
  <si>
    <t>Debentures</t>
  </si>
  <si>
    <t xml:space="preserve">      - the Company</t>
  </si>
  <si>
    <t xml:space="preserve">      - subsidiary</t>
  </si>
  <si>
    <t>(Unit: Thousand Baht)</t>
  </si>
  <si>
    <t>31 December</t>
  </si>
  <si>
    <t>31 March</t>
  </si>
  <si>
    <t>(Unaudited</t>
  </si>
  <si>
    <t>(Audited)</t>
  </si>
  <si>
    <t>but reviewed)</t>
  </si>
  <si>
    <t>As at 31 March 2017</t>
  </si>
  <si>
    <t>2017</t>
  </si>
  <si>
    <t>(Unaudited but reviewed)</t>
  </si>
  <si>
    <t>Rental and service income from factory</t>
  </si>
  <si>
    <t>Profit for the period</t>
  </si>
  <si>
    <t>Other comprehensive income for the period</t>
  </si>
  <si>
    <t>Total comprehensive income for the period</t>
  </si>
  <si>
    <t>Basic earnigns per share</t>
  </si>
  <si>
    <t>For the three-month period ended 31 March 2017</t>
  </si>
  <si>
    <t>Cash receipts from</t>
  </si>
  <si>
    <t>share subscription</t>
  </si>
  <si>
    <t>Subsidiary</t>
  </si>
  <si>
    <t>Transferred to appropriated retained earnings</t>
  </si>
  <si>
    <t>Balance as at 31 March 2016</t>
  </si>
  <si>
    <t xml:space="preserve">   to net cash provided by (paid from) </t>
  </si>
  <si>
    <t xml:space="preserve">   operating activities:</t>
  </si>
  <si>
    <t>Decrease (increase) in operating assets</t>
  </si>
  <si>
    <t xml:space="preserve">    - Related parties</t>
  </si>
  <si>
    <t xml:space="preserve">    - Others</t>
  </si>
  <si>
    <t xml:space="preserve">   Advances to related party</t>
  </si>
  <si>
    <t>Increase (decrease) in operating liabilities</t>
  </si>
  <si>
    <t>Cash flows from (used in) operating activities</t>
  </si>
  <si>
    <t>Net cash flows from (used in) operating activities</t>
  </si>
  <si>
    <t>Repayment of long-term loans from financial institutions</t>
  </si>
  <si>
    <t>Cash received from drawdown of long-term loans</t>
  </si>
  <si>
    <t>Cash and cash equivalents at beginning of period</t>
  </si>
  <si>
    <t>Supplement cash flow information</t>
  </si>
  <si>
    <t xml:space="preserve">   Interest expenses recorded as land and</t>
  </si>
  <si>
    <t xml:space="preserve">   Dividend receivable - subsidiary</t>
  </si>
  <si>
    <t>Balance as at 31 March 2017</t>
  </si>
  <si>
    <t>Premium on</t>
  </si>
  <si>
    <t>ordinary shares</t>
  </si>
  <si>
    <t>The Company</t>
  </si>
  <si>
    <t>Appropriated - statutory reserve</t>
  </si>
  <si>
    <t>Appropriated</t>
  </si>
  <si>
    <t xml:space="preserve"> - statutory reserve</t>
  </si>
  <si>
    <t xml:space="preserve">   - Legal reserve</t>
  </si>
  <si>
    <t xml:space="preserve">   Deposit for land</t>
  </si>
  <si>
    <t>Cash paid for purchase of computer software</t>
  </si>
  <si>
    <t xml:space="preserve">   Interest receivables</t>
  </si>
  <si>
    <t xml:space="preserve">   Amortisation of transaction costs of issuing debentures</t>
  </si>
  <si>
    <t xml:space="preserve">   Dividend income</t>
  </si>
  <si>
    <t>3, 5</t>
  </si>
  <si>
    <t>3, 14</t>
  </si>
  <si>
    <t>Dividend payment (Note 21)</t>
  </si>
  <si>
    <t>Cash receipts from share subscription (Note 17)</t>
  </si>
  <si>
    <t>Profit (loss) for the period</t>
  </si>
  <si>
    <t>Share of loss from investment in joint venture</t>
  </si>
  <si>
    <t>Profit (loss) before finance costs and income tax</t>
  </si>
  <si>
    <t xml:space="preserve">   Profit (loss) for the period</t>
  </si>
  <si>
    <t>Balance as at 1 January 2016</t>
  </si>
  <si>
    <t>Loss for the period</t>
  </si>
  <si>
    <t xml:space="preserve">Loss for the period </t>
  </si>
  <si>
    <t>Advances to related party</t>
  </si>
  <si>
    <t>Short-term loans from related party</t>
  </si>
  <si>
    <t>Long-term loans from related parties</t>
  </si>
  <si>
    <t xml:space="preserve">   Unappropriated (deficit)</t>
  </si>
  <si>
    <t xml:space="preserve">   Interest income</t>
  </si>
  <si>
    <t xml:space="preserve">   Others</t>
  </si>
  <si>
    <t xml:space="preserve">Profit (loss) before share of loss from investment </t>
  </si>
  <si>
    <t xml:space="preserve">   in joint venture, finance costs and income tax </t>
  </si>
  <si>
    <t xml:space="preserve">   expenses</t>
  </si>
  <si>
    <t>Profit (loss) before income tax expenses</t>
  </si>
  <si>
    <t>Balance as at 1 January 2017</t>
  </si>
  <si>
    <t>Retained earnings (deficit)</t>
  </si>
  <si>
    <t xml:space="preserve">Profit (loss) before income tax </t>
  </si>
  <si>
    <t xml:space="preserve">Adjustments to reconcile profit (loss) before income tax </t>
  </si>
  <si>
    <t xml:space="preserve">   Share of loss from investment in joint venture</t>
  </si>
  <si>
    <t xml:space="preserve">   Unrealised loss on exchange rate</t>
  </si>
  <si>
    <t>Increase (decrease) in bank overdrafts and short-term loans</t>
  </si>
  <si>
    <t>Increase (decrease) short-term loans from related party</t>
  </si>
  <si>
    <t>Net increase (decrease) in cash and cash equivalents</t>
  </si>
  <si>
    <t>Cash and cash equivalents at end of period (Note 4)</t>
  </si>
  <si>
    <t>Other comprehensive income:</t>
  </si>
  <si>
    <t>3, 8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</si>
</sst>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00_);_(* \(#,##0.000\);_(* &quot;-&quot;??_);_(@_)"/>
  </numFmts>
  <fonts count="17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b/>
      <i/>
      <u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01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41" fontId="8" fillId="0" borderId="2" xfId="13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12" fillId="0" borderId="0" xfId="1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Border="1" applyAlignment="1">
      <alignment horizontal="center" vertical="center"/>
    </xf>
    <xf numFmtId="37" fontId="15" fillId="0" borderId="0" xfId="1" quotePrefix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37" fontId="12" fillId="0" borderId="0" xfId="1" applyNumberFormat="1" applyFont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0" xfId="12" applyNumberFormat="1" applyFont="1" applyFill="1" applyAlignment="1">
      <alignment vertical="center"/>
    </xf>
    <xf numFmtId="37" fontId="5" fillId="0" borderId="5" xfId="1" applyNumberFormat="1" applyFont="1" applyBorder="1" applyAlignment="1">
      <alignment vertical="center"/>
    </xf>
    <xf numFmtId="37" fontId="1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vertical="center"/>
    </xf>
    <xf numFmtId="41" fontId="5" fillId="0" borderId="6" xfId="2" applyNumberFormat="1" applyFont="1" applyFill="1" applyBorder="1" applyAlignment="1">
      <alignment vertical="center"/>
    </xf>
    <xf numFmtId="168" fontId="5" fillId="0" borderId="2" xfId="12" applyNumberFormat="1" applyFont="1" applyFill="1" applyBorder="1" applyAlignment="1">
      <alignment vertical="center"/>
    </xf>
    <xf numFmtId="168" fontId="5" fillId="0" borderId="0" xfId="12" applyNumberFormat="1" applyFont="1" applyFill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" applyNumberFormat="1" applyFont="1" applyBorder="1" applyAlignment="1">
      <alignment vertical="center"/>
    </xf>
    <xf numFmtId="169" fontId="16" fillId="0" borderId="0" xfId="1" applyNumberFormat="1" applyFont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70" fontId="5" fillId="0" borderId="3" xfId="12" applyNumberFormat="1" applyFont="1" applyFill="1" applyBorder="1" applyAlignment="1">
      <alignment vertical="center"/>
    </xf>
    <xf numFmtId="170" fontId="5" fillId="0" borderId="0" xfId="12" applyNumberFormat="1" applyFont="1" applyFill="1" applyAlignment="1">
      <alignment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37" fontId="8" fillId="0" borderId="0" xfId="13" applyNumberFormat="1" applyFont="1" applyFill="1" applyBorder="1" applyAlignment="1">
      <alignment vertical="center"/>
    </xf>
    <xf numFmtId="41" fontId="8" fillId="0" borderId="6" xfId="13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0" xfId="13" applyNumberFormat="1" applyFont="1" applyFill="1" applyBorder="1" applyAlignment="1">
      <alignment horizontal="right"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0" xfId="13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12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C/Chewathai/Qtr1'16/C510_Qtr1'16_BS&amp;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onsolidated"/>
      <sheetName val="Company"/>
      <sheetName val="cashflow"/>
    </sheetNames>
    <sheetDataSet>
      <sheetData sheetId="0">
        <row r="128">
          <cell r="E128">
            <v>69519</v>
          </cell>
        </row>
        <row r="130">
          <cell r="A130" t="str">
            <v>Profit for the period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"/>
  <sheetViews>
    <sheetView showGridLines="0" view="pageBreakPreview" topLeftCell="A133" zoomScale="115" zoomScaleNormal="100" zoomScaleSheetLayoutView="115" workbookViewId="0">
      <selection activeCell="C112" sqref="C112"/>
    </sheetView>
  </sheetViews>
  <sheetFormatPr defaultColWidth="14.5703125" defaultRowHeight="21.75" customHeight="1"/>
  <cols>
    <col min="1" max="1" width="23.140625" style="39" customWidth="1"/>
    <col min="2" max="2" width="28.42578125" style="39" customWidth="1"/>
    <col min="3" max="3" width="6" style="40" customWidth="1"/>
    <col min="4" max="4" width="1.5703125" style="39" customWidth="1"/>
    <col min="5" max="5" width="15.42578125" style="39" customWidth="1"/>
    <col min="6" max="6" width="1.5703125" style="39" customWidth="1"/>
    <col min="7" max="7" width="15.42578125" style="39" customWidth="1"/>
    <col min="8" max="8" width="1.5703125" style="39" customWidth="1"/>
    <col min="9" max="9" width="15.42578125" style="39" customWidth="1"/>
    <col min="10" max="10" width="1.5703125" style="39" customWidth="1"/>
    <col min="11" max="11" width="15.42578125" style="54" customWidth="1"/>
    <col min="12" max="12" width="14.5703125" style="39"/>
    <col min="13" max="13" width="23" style="39" bestFit="1" customWidth="1"/>
    <col min="14" max="14" width="23.42578125" style="39" customWidth="1"/>
    <col min="15" max="15" width="1.42578125" style="39" customWidth="1"/>
    <col min="16" max="16384" width="14.5703125" style="39"/>
  </cols>
  <sheetData>
    <row r="1" spans="1:11" s="36" customFormat="1" ht="21.75" customHeight="1">
      <c r="A1" s="36" t="s">
        <v>89</v>
      </c>
      <c r="C1" s="37"/>
      <c r="K1" s="38"/>
    </row>
    <row r="2" spans="1:11" s="36" customFormat="1" ht="21.75" customHeight="1">
      <c r="A2" s="36" t="s">
        <v>0</v>
      </c>
      <c r="C2" s="37"/>
      <c r="K2" s="38"/>
    </row>
    <row r="3" spans="1:11" s="36" customFormat="1" ht="21.75" customHeight="1">
      <c r="A3" s="36" t="s">
        <v>123</v>
      </c>
      <c r="C3" s="37"/>
      <c r="K3" s="38"/>
    </row>
    <row r="4" spans="1:11" ht="21.75" customHeight="1">
      <c r="K4" s="41" t="s">
        <v>117</v>
      </c>
    </row>
    <row r="5" spans="1:11" ht="21.75" customHeight="1">
      <c r="E5" s="95" t="s">
        <v>54</v>
      </c>
      <c r="F5" s="95"/>
      <c r="G5" s="95"/>
      <c r="I5" s="95" t="s">
        <v>55</v>
      </c>
      <c r="J5" s="95"/>
      <c r="K5" s="95"/>
    </row>
    <row r="6" spans="1:11" ht="21.75" customHeight="1">
      <c r="E6" s="42" t="str">
        <f>"31 March"</f>
        <v>31 March</v>
      </c>
      <c r="F6" s="43"/>
      <c r="G6" s="44" t="s">
        <v>118</v>
      </c>
      <c r="H6" s="44"/>
      <c r="I6" s="44" t="s">
        <v>119</v>
      </c>
      <c r="J6" s="44"/>
      <c r="K6" s="44" t="s">
        <v>118</v>
      </c>
    </row>
    <row r="7" spans="1:11" ht="21.75" customHeight="1">
      <c r="C7" s="45" t="s">
        <v>1</v>
      </c>
      <c r="E7" s="46">
        <v>2017</v>
      </c>
      <c r="F7" s="43"/>
      <c r="G7" s="46">
        <v>2016</v>
      </c>
      <c r="H7" s="47"/>
      <c r="I7" s="46">
        <v>2017</v>
      </c>
      <c r="J7" s="47"/>
      <c r="K7" s="46">
        <v>2016</v>
      </c>
    </row>
    <row r="8" spans="1:11" ht="21.75" customHeight="1">
      <c r="E8" s="48" t="s">
        <v>120</v>
      </c>
      <c r="F8" s="43"/>
      <c r="G8" s="44" t="s">
        <v>121</v>
      </c>
      <c r="H8" s="44"/>
      <c r="I8" s="44" t="s">
        <v>120</v>
      </c>
      <c r="J8" s="44"/>
      <c r="K8" s="44" t="s">
        <v>121</v>
      </c>
    </row>
    <row r="9" spans="1:11" ht="21.75" customHeight="1">
      <c r="C9" s="49"/>
      <c r="E9" s="48" t="s">
        <v>122</v>
      </c>
      <c r="G9" s="50"/>
      <c r="I9" s="51" t="s">
        <v>122</v>
      </c>
      <c r="K9" s="51"/>
    </row>
    <row r="10" spans="1:11" ht="21.75" customHeight="1">
      <c r="A10" s="52" t="s">
        <v>2</v>
      </c>
      <c r="K10" s="53"/>
    </row>
    <row r="11" spans="1:11" ht="21.75" customHeight="1">
      <c r="A11" s="52" t="s">
        <v>3</v>
      </c>
    </row>
    <row r="12" spans="1:11" ht="21.75" customHeight="1">
      <c r="A12" s="39" t="s">
        <v>4</v>
      </c>
      <c r="C12" s="55">
        <v>4</v>
      </c>
      <c r="D12" s="56"/>
      <c r="E12" s="57">
        <v>48486</v>
      </c>
      <c r="F12" s="56"/>
      <c r="G12" s="57">
        <v>58451</v>
      </c>
      <c r="H12" s="56"/>
      <c r="I12" s="57">
        <v>32992</v>
      </c>
      <c r="J12" s="56"/>
      <c r="K12" s="57">
        <v>41190</v>
      </c>
    </row>
    <row r="13" spans="1:11" ht="21.75" customHeight="1">
      <c r="A13" s="39" t="s">
        <v>50</v>
      </c>
      <c r="C13" s="55" t="s">
        <v>165</v>
      </c>
      <c r="D13" s="56"/>
      <c r="E13" s="57">
        <v>4833</v>
      </c>
      <c r="F13" s="56"/>
      <c r="G13" s="57">
        <v>5924</v>
      </c>
      <c r="H13" s="56"/>
      <c r="I13" s="57">
        <v>30440</v>
      </c>
      <c r="J13" s="56"/>
      <c r="K13" s="57">
        <v>57242</v>
      </c>
    </row>
    <row r="14" spans="1:11" ht="21.75" customHeight="1">
      <c r="A14" s="39" t="s">
        <v>176</v>
      </c>
      <c r="C14" s="55">
        <v>3</v>
      </c>
      <c r="D14" s="56"/>
      <c r="E14" s="57">
        <v>0</v>
      </c>
      <c r="F14" s="56"/>
      <c r="G14" s="57">
        <v>0</v>
      </c>
      <c r="H14" s="56"/>
      <c r="I14" s="57">
        <v>307148</v>
      </c>
      <c r="J14" s="56"/>
      <c r="K14" s="57">
        <v>312174</v>
      </c>
    </row>
    <row r="15" spans="1:11" ht="21.75" customHeight="1">
      <c r="A15" s="39" t="s">
        <v>5</v>
      </c>
      <c r="C15" s="55">
        <v>6</v>
      </c>
      <c r="D15" s="56"/>
      <c r="E15" s="57">
        <v>3063146</v>
      </c>
      <c r="F15" s="56"/>
      <c r="G15" s="57">
        <v>2524576</v>
      </c>
      <c r="H15" s="56"/>
      <c r="I15" s="57">
        <v>2604636</v>
      </c>
      <c r="J15" s="56"/>
      <c r="K15" s="57">
        <v>2029435</v>
      </c>
    </row>
    <row r="16" spans="1:11" ht="21.75" customHeight="1">
      <c r="A16" s="39" t="s">
        <v>74</v>
      </c>
      <c r="C16" s="55"/>
      <c r="D16" s="56"/>
      <c r="E16" s="57">
        <v>132911</v>
      </c>
      <c r="F16" s="56"/>
      <c r="G16" s="57">
        <v>162388</v>
      </c>
      <c r="H16" s="56"/>
      <c r="I16" s="57">
        <v>132869</v>
      </c>
      <c r="J16" s="56"/>
      <c r="K16" s="57">
        <v>162347</v>
      </c>
    </row>
    <row r="17" spans="1:11" ht="21.75" customHeight="1">
      <c r="A17" s="39" t="s">
        <v>97</v>
      </c>
      <c r="C17" s="55"/>
      <c r="D17" s="56"/>
      <c r="E17" s="57">
        <v>36829</v>
      </c>
      <c r="F17" s="56"/>
      <c r="G17" s="57">
        <v>48539</v>
      </c>
      <c r="H17" s="56"/>
      <c r="I17" s="57">
        <v>36829</v>
      </c>
      <c r="J17" s="56"/>
      <c r="K17" s="57">
        <v>48539</v>
      </c>
    </row>
    <row r="18" spans="1:11" ht="21.75" customHeight="1">
      <c r="A18" s="39" t="s">
        <v>6</v>
      </c>
      <c r="C18" s="55">
        <v>7</v>
      </c>
      <c r="D18" s="56"/>
      <c r="E18" s="58">
        <v>31020</v>
      </c>
      <c r="F18" s="56"/>
      <c r="G18" s="58">
        <v>24046</v>
      </c>
      <c r="H18" s="56"/>
      <c r="I18" s="57">
        <v>17992</v>
      </c>
      <c r="J18" s="56"/>
      <c r="K18" s="58">
        <v>14509</v>
      </c>
    </row>
    <row r="19" spans="1:11" ht="21.75" customHeight="1">
      <c r="A19" s="52" t="s">
        <v>7</v>
      </c>
      <c r="C19" s="56"/>
      <c r="D19" s="56"/>
      <c r="E19" s="59">
        <f>SUM(E12:E18)</f>
        <v>3317225</v>
      </c>
      <c r="F19" s="56"/>
      <c r="G19" s="59">
        <f>SUM(G12:G18)</f>
        <v>2823924</v>
      </c>
      <c r="H19" s="56"/>
      <c r="I19" s="59">
        <f>SUM(I12:I18)</f>
        <v>3162906</v>
      </c>
      <c r="J19" s="56"/>
      <c r="K19" s="59">
        <f>SUM(K12:K18)</f>
        <v>2665436</v>
      </c>
    </row>
    <row r="20" spans="1:11" ht="21.75" customHeight="1">
      <c r="A20" s="52" t="s">
        <v>8</v>
      </c>
      <c r="C20" s="56"/>
      <c r="D20" s="56"/>
      <c r="E20" s="57"/>
      <c r="F20" s="56"/>
      <c r="G20" s="57"/>
      <c r="H20" s="56"/>
      <c r="I20" s="57"/>
      <c r="J20" s="56"/>
      <c r="K20" s="57"/>
    </row>
    <row r="21" spans="1:11" ht="21.75" customHeight="1">
      <c r="A21" s="39" t="s">
        <v>90</v>
      </c>
      <c r="C21" s="55">
        <v>8</v>
      </c>
      <c r="D21" s="56"/>
      <c r="E21" s="60">
        <v>0</v>
      </c>
      <c r="F21" s="56"/>
      <c r="G21" s="60">
        <v>0</v>
      </c>
      <c r="H21" s="56"/>
      <c r="I21" s="57">
        <v>68594</v>
      </c>
      <c r="J21" s="56"/>
      <c r="K21" s="57">
        <v>68594</v>
      </c>
    </row>
    <row r="22" spans="1:11" ht="21.75" customHeight="1">
      <c r="A22" s="39" t="s">
        <v>52</v>
      </c>
      <c r="C22" s="55">
        <v>9</v>
      </c>
      <c r="D22" s="56"/>
      <c r="E22" s="60">
        <v>24566</v>
      </c>
      <c r="F22" s="56"/>
      <c r="G22" s="60">
        <v>25028</v>
      </c>
      <c r="H22" s="56"/>
      <c r="I22" s="60">
        <v>27000</v>
      </c>
      <c r="J22" s="56"/>
      <c r="K22" s="60">
        <v>27000</v>
      </c>
    </row>
    <row r="23" spans="1:11" ht="21.75" customHeight="1">
      <c r="A23" s="39" t="s">
        <v>9</v>
      </c>
      <c r="C23" s="55">
        <v>10</v>
      </c>
      <c r="D23" s="56"/>
      <c r="E23" s="57">
        <v>265298</v>
      </c>
      <c r="F23" s="56"/>
      <c r="G23" s="57">
        <v>267955</v>
      </c>
      <c r="H23" s="56"/>
      <c r="I23" s="57">
        <v>265298</v>
      </c>
      <c r="J23" s="56"/>
      <c r="K23" s="57">
        <v>267955</v>
      </c>
    </row>
    <row r="24" spans="1:11" ht="21.75" customHeight="1">
      <c r="A24" s="39" t="s">
        <v>75</v>
      </c>
      <c r="C24" s="55">
        <v>11</v>
      </c>
      <c r="D24" s="56"/>
      <c r="E24" s="57">
        <v>23344</v>
      </c>
      <c r="F24" s="56"/>
      <c r="G24" s="57">
        <v>27727</v>
      </c>
      <c r="H24" s="56"/>
      <c r="I24" s="57">
        <v>22863</v>
      </c>
      <c r="J24" s="56"/>
      <c r="K24" s="57">
        <v>27161</v>
      </c>
    </row>
    <row r="25" spans="1:11" ht="21.75" customHeight="1">
      <c r="A25" s="39" t="s">
        <v>102</v>
      </c>
      <c r="C25" s="55">
        <v>12</v>
      </c>
      <c r="D25" s="56"/>
      <c r="E25" s="57">
        <v>4655</v>
      </c>
      <c r="F25" s="56"/>
      <c r="G25" s="57">
        <v>4706</v>
      </c>
      <c r="H25" s="56"/>
      <c r="I25" s="57">
        <v>4655</v>
      </c>
      <c r="J25" s="56"/>
      <c r="K25" s="57">
        <v>4706</v>
      </c>
    </row>
    <row r="26" spans="1:11" ht="21.75" customHeight="1">
      <c r="A26" s="39" t="s">
        <v>76</v>
      </c>
      <c r="C26" s="55"/>
      <c r="D26" s="56"/>
      <c r="E26" s="57">
        <v>17245</v>
      </c>
      <c r="F26" s="56"/>
      <c r="G26" s="57">
        <v>16538</v>
      </c>
      <c r="H26" s="56"/>
      <c r="I26" s="57">
        <v>17701</v>
      </c>
      <c r="J26" s="56"/>
      <c r="K26" s="57">
        <v>17037</v>
      </c>
    </row>
    <row r="27" spans="1:11" ht="21.75" customHeight="1">
      <c r="A27" s="39" t="s">
        <v>10</v>
      </c>
      <c r="C27" s="61"/>
      <c r="D27" s="56"/>
      <c r="E27" s="58">
        <v>5321</v>
      </c>
      <c r="F27" s="56"/>
      <c r="G27" s="58">
        <v>5420</v>
      </c>
      <c r="H27" s="56"/>
      <c r="I27" s="58">
        <v>2772</v>
      </c>
      <c r="J27" s="56"/>
      <c r="K27" s="58">
        <v>2813</v>
      </c>
    </row>
    <row r="28" spans="1:11" ht="21.75" customHeight="1">
      <c r="A28" s="52" t="s">
        <v>11</v>
      </c>
      <c r="C28" s="61"/>
      <c r="D28" s="56"/>
      <c r="E28" s="59">
        <f>SUM(E21:E27)</f>
        <v>340429</v>
      </c>
      <c r="F28" s="56"/>
      <c r="G28" s="59">
        <f>SUM(G21:G27)</f>
        <v>347374</v>
      </c>
      <c r="H28" s="56"/>
      <c r="I28" s="59">
        <f>SUM(I21:I27)</f>
        <v>408883</v>
      </c>
      <c r="J28" s="56"/>
      <c r="K28" s="59">
        <f>SUM(K21:K27)</f>
        <v>415266</v>
      </c>
    </row>
    <row r="29" spans="1:11" ht="21.75" customHeight="1" thickBot="1">
      <c r="A29" s="52" t="s">
        <v>12</v>
      </c>
      <c r="C29" s="61"/>
      <c r="D29" s="56"/>
      <c r="E29" s="62">
        <f>SUM(E19+E28)</f>
        <v>3657654</v>
      </c>
      <c r="F29" s="56"/>
      <c r="G29" s="62">
        <f>SUM(G19+G28)</f>
        <v>3171298</v>
      </c>
      <c r="H29" s="56"/>
      <c r="I29" s="62">
        <f>SUM(I19+I28)</f>
        <v>3571789</v>
      </c>
      <c r="J29" s="56"/>
      <c r="K29" s="62">
        <f>SUM(K19+K28)</f>
        <v>3080702</v>
      </c>
    </row>
    <row r="30" spans="1:11" ht="21.75" customHeight="1" thickTop="1">
      <c r="C30" s="39"/>
    </row>
    <row r="31" spans="1:11" ht="21.75" customHeight="1">
      <c r="K31" s="63"/>
    </row>
    <row r="32" spans="1:11" ht="21.75" customHeight="1">
      <c r="A32" s="39" t="s">
        <v>13</v>
      </c>
      <c r="K32" s="63"/>
    </row>
    <row r="33" spans="1:11" ht="21.75" customHeight="1">
      <c r="K33" s="63"/>
    </row>
    <row r="34" spans="1:11" s="36" customFormat="1" ht="21.75" customHeight="1">
      <c r="A34" s="36" t="s">
        <v>89</v>
      </c>
      <c r="C34" s="37"/>
      <c r="K34" s="38"/>
    </row>
    <row r="35" spans="1:11" s="36" customFormat="1" ht="21.75" customHeight="1">
      <c r="A35" s="36" t="s">
        <v>40</v>
      </c>
      <c r="C35" s="37"/>
      <c r="K35" s="38"/>
    </row>
    <row r="36" spans="1:11" s="36" customFormat="1" ht="21.75" customHeight="1">
      <c r="A36" s="36" t="s">
        <v>123</v>
      </c>
      <c r="C36" s="37"/>
      <c r="K36" s="38"/>
    </row>
    <row r="37" spans="1:11" ht="21.75" customHeight="1">
      <c r="K37" s="41" t="s">
        <v>117</v>
      </c>
    </row>
    <row r="38" spans="1:11" ht="21.75" customHeight="1">
      <c r="E38" s="95" t="s">
        <v>54</v>
      </c>
      <c r="F38" s="95"/>
      <c r="G38" s="95"/>
      <c r="I38" s="95" t="s">
        <v>55</v>
      </c>
      <c r="J38" s="95"/>
      <c r="K38" s="95"/>
    </row>
    <row r="39" spans="1:11" ht="21.75" customHeight="1">
      <c r="E39" s="42" t="str">
        <f>"31 March"</f>
        <v>31 March</v>
      </c>
      <c r="F39" s="43"/>
      <c r="G39" s="44" t="s">
        <v>118</v>
      </c>
      <c r="H39" s="44"/>
      <c r="I39" s="44" t="s">
        <v>119</v>
      </c>
      <c r="J39" s="44"/>
      <c r="K39" s="44" t="s">
        <v>118</v>
      </c>
    </row>
    <row r="40" spans="1:11" ht="21.75" customHeight="1">
      <c r="C40" s="45" t="s">
        <v>1</v>
      </c>
      <c r="E40" s="46">
        <v>2017</v>
      </c>
      <c r="F40" s="43"/>
      <c r="G40" s="46">
        <v>2016</v>
      </c>
      <c r="H40" s="47"/>
      <c r="I40" s="46">
        <v>2017</v>
      </c>
      <c r="J40" s="47"/>
      <c r="K40" s="46">
        <v>2016</v>
      </c>
    </row>
    <row r="41" spans="1:11" ht="21.75" customHeight="1">
      <c r="E41" s="48" t="s">
        <v>120</v>
      </c>
      <c r="F41" s="43"/>
      <c r="G41" s="44" t="s">
        <v>121</v>
      </c>
      <c r="H41" s="44"/>
      <c r="I41" s="44" t="s">
        <v>120</v>
      </c>
      <c r="J41" s="44"/>
      <c r="K41" s="44" t="s">
        <v>121</v>
      </c>
    </row>
    <row r="42" spans="1:11" ht="21.75" customHeight="1">
      <c r="C42" s="49"/>
      <c r="E42" s="48" t="s">
        <v>122</v>
      </c>
      <c r="G42" s="50"/>
      <c r="I42" s="51" t="s">
        <v>122</v>
      </c>
      <c r="K42" s="51"/>
    </row>
    <row r="43" spans="1:11" ht="21.75" customHeight="1">
      <c r="A43" s="52" t="s">
        <v>15</v>
      </c>
      <c r="B43" s="52"/>
      <c r="K43" s="60"/>
    </row>
    <row r="44" spans="1:11" ht="21.75" customHeight="1">
      <c r="A44" s="52" t="s">
        <v>16</v>
      </c>
      <c r="K44" s="60"/>
    </row>
    <row r="45" spans="1:11" ht="21.75" customHeight="1">
      <c r="A45" s="39" t="s">
        <v>108</v>
      </c>
      <c r="C45" s="55">
        <v>13</v>
      </c>
      <c r="D45" s="56"/>
      <c r="E45" s="57">
        <v>807065</v>
      </c>
      <c r="F45" s="65"/>
      <c r="G45" s="57">
        <v>856723</v>
      </c>
      <c r="H45" s="56"/>
      <c r="I45" s="56">
        <v>807065</v>
      </c>
      <c r="J45" s="56"/>
      <c r="K45" s="56">
        <v>856723</v>
      </c>
    </row>
    <row r="46" spans="1:11" ht="21.75" customHeight="1">
      <c r="A46" s="39" t="s">
        <v>17</v>
      </c>
      <c r="C46" s="55" t="s">
        <v>166</v>
      </c>
      <c r="D46" s="56"/>
      <c r="E46" s="57">
        <v>254977</v>
      </c>
      <c r="F46" s="56"/>
      <c r="G46" s="57">
        <v>217875</v>
      </c>
      <c r="H46" s="56"/>
      <c r="I46" s="57">
        <v>245365</v>
      </c>
      <c r="J46" s="56"/>
      <c r="K46" s="57">
        <v>204467</v>
      </c>
    </row>
    <row r="47" spans="1:11" ht="21.75" customHeight="1">
      <c r="A47" s="39" t="s">
        <v>46</v>
      </c>
      <c r="C47" s="55"/>
      <c r="D47" s="56"/>
      <c r="E47" s="63">
        <v>44717</v>
      </c>
      <c r="F47" s="56"/>
      <c r="G47" s="63">
        <v>33424</v>
      </c>
      <c r="H47" s="56"/>
      <c r="I47" s="63">
        <v>41016</v>
      </c>
      <c r="J47" s="56"/>
      <c r="K47" s="63">
        <v>29772</v>
      </c>
    </row>
    <row r="48" spans="1:11" ht="21.75" customHeight="1">
      <c r="A48" s="39" t="s">
        <v>18</v>
      </c>
      <c r="C48" s="39"/>
      <c r="K48" s="39"/>
    </row>
    <row r="49" spans="1:11" ht="21.75" customHeight="1">
      <c r="A49" s="39" t="s">
        <v>19</v>
      </c>
      <c r="C49" s="55">
        <v>15</v>
      </c>
      <c r="D49" s="56"/>
      <c r="E49" s="63">
        <v>749310</v>
      </c>
      <c r="F49" s="56"/>
      <c r="G49" s="63">
        <v>537046</v>
      </c>
      <c r="H49" s="56"/>
      <c r="I49" s="63">
        <v>749310</v>
      </c>
      <c r="J49" s="56"/>
      <c r="K49" s="63">
        <v>537046</v>
      </c>
    </row>
    <row r="50" spans="1:11" ht="21.75" customHeight="1">
      <c r="A50" s="39" t="s">
        <v>177</v>
      </c>
      <c r="C50" s="55">
        <v>3</v>
      </c>
      <c r="D50" s="56"/>
      <c r="E50" s="63">
        <v>18506</v>
      </c>
      <c r="F50" s="56"/>
      <c r="G50" s="63">
        <v>18506</v>
      </c>
      <c r="H50" s="56"/>
      <c r="I50" s="63">
        <v>0</v>
      </c>
      <c r="J50" s="56"/>
      <c r="K50" s="63">
        <v>0</v>
      </c>
    </row>
    <row r="51" spans="1:11" ht="21.75" customHeight="1">
      <c r="A51" s="39" t="s">
        <v>51</v>
      </c>
      <c r="C51" s="55"/>
      <c r="D51" s="56"/>
      <c r="E51" s="63">
        <v>5315</v>
      </c>
      <c r="F51" s="56"/>
      <c r="G51" s="63">
        <v>5315</v>
      </c>
      <c r="H51" s="56"/>
      <c r="I51" s="63">
        <v>0</v>
      </c>
      <c r="J51" s="56"/>
      <c r="K51" s="63">
        <v>0</v>
      </c>
    </row>
    <row r="52" spans="1:11" ht="21.75" customHeight="1">
      <c r="A52" s="39" t="s">
        <v>77</v>
      </c>
      <c r="C52" s="55"/>
      <c r="D52" s="56"/>
      <c r="E52" s="63">
        <v>120848</v>
      </c>
      <c r="F52" s="56"/>
      <c r="G52" s="63">
        <v>105861</v>
      </c>
      <c r="H52" s="56"/>
      <c r="I52" s="57">
        <v>120219</v>
      </c>
      <c r="J52" s="56"/>
      <c r="K52" s="57">
        <v>105517</v>
      </c>
    </row>
    <row r="53" spans="1:11" ht="21.75" customHeight="1">
      <c r="A53" s="39" t="s">
        <v>20</v>
      </c>
      <c r="C53" s="55"/>
      <c r="D53" s="56"/>
      <c r="E53" s="58">
        <v>3667</v>
      </c>
      <c r="F53" s="56"/>
      <c r="G53" s="58">
        <v>2870</v>
      </c>
      <c r="H53" s="56"/>
      <c r="I53" s="58">
        <v>3609</v>
      </c>
      <c r="J53" s="56"/>
      <c r="K53" s="58">
        <v>2803</v>
      </c>
    </row>
    <row r="54" spans="1:11" ht="21.75" customHeight="1">
      <c r="A54" s="52" t="s">
        <v>21</v>
      </c>
      <c r="C54" s="61"/>
      <c r="D54" s="56"/>
      <c r="E54" s="58">
        <f>SUM(E45:E53)</f>
        <v>2004405</v>
      </c>
      <c r="F54" s="56"/>
      <c r="G54" s="58">
        <f>SUM(G45:G53)</f>
        <v>1777620</v>
      </c>
      <c r="H54" s="56"/>
      <c r="I54" s="58">
        <f>SUM(I45:I53)</f>
        <v>1966584</v>
      </c>
      <c r="J54" s="56"/>
      <c r="K54" s="58">
        <f>SUM(K45:K53)</f>
        <v>1736328</v>
      </c>
    </row>
    <row r="55" spans="1:11" ht="21.75" customHeight="1">
      <c r="A55" s="52" t="s">
        <v>22</v>
      </c>
      <c r="C55" s="61"/>
      <c r="D55" s="56"/>
      <c r="E55" s="63"/>
      <c r="F55" s="56"/>
      <c r="G55" s="63"/>
      <c r="H55" s="56"/>
      <c r="I55" s="63"/>
      <c r="J55" s="56"/>
      <c r="K55" s="63"/>
    </row>
    <row r="56" spans="1:11" ht="21.75" customHeight="1">
      <c r="A56" s="39" t="s">
        <v>49</v>
      </c>
      <c r="C56" s="39"/>
      <c r="E56" s="63"/>
      <c r="F56" s="56"/>
      <c r="G56" s="63"/>
      <c r="H56" s="56"/>
      <c r="I56" s="63"/>
      <c r="J56" s="56"/>
      <c r="K56" s="63"/>
    </row>
    <row r="57" spans="1:11" ht="21.75" customHeight="1">
      <c r="A57" s="39" t="s">
        <v>48</v>
      </c>
      <c r="C57" s="55">
        <v>15</v>
      </c>
      <c r="D57" s="56"/>
      <c r="E57" s="63">
        <v>282846</v>
      </c>
      <c r="F57" s="56"/>
      <c r="G57" s="63">
        <v>192000</v>
      </c>
      <c r="H57" s="56"/>
      <c r="I57" s="63">
        <v>282846</v>
      </c>
      <c r="J57" s="56"/>
      <c r="K57" s="63">
        <v>192000</v>
      </c>
    </row>
    <row r="58" spans="1:11" ht="21.75" customHeight="1">
      <c r="A58" s="39" t="s">
        <v>178</v>
      </c>
      <c r="C58" s="55">
        <v>3</v>
      </c>
      <c r="D58" s="56"/>
      <c r="E58" s="63">
        <v>252319</v>
      </c>
      <c r="F58" s="56"/>
      <c r="G58" s="63">
        <v>52319</v>
      </c>
      <c r="H58" s="56"/>
      <c r="I58" s="57">
        <v>252319</v>
      </c>
      <c r="J58" s="56"/>
      <c r="K58" s="57">
        <v>52319</v>
      </c>
    </row>
    <row r="59" spans="1:11" ht="21.75" customHeight="1">
      <c r="A59" s="39" t="s">
        <v>114</v>
      </c>
      <c r="C59" s="55">
        <v>16</v>
      </c>
      <c r="D59" s="56"/>
      <c r="E59" s="57">
        <v>169651</v>
      </c>
      <c r="F59" s="56"/>
      <c r="G59" s="57">
        <v>169569</v>
      </c>
      <c r="H59" s="56"/>
      <c r="I59" s="57">
        <v>169651</v>
      </c>
      <c r="J59" s="56"/>
      <c r="K59" s="57">
        <v>169569</v>
      </c>
    </row>
    <row r="60" spans="1:11" ht="21.75" customHeight="1">
      <c r="A60" s="39" t="s">
        <v>23</v>
      </c>
      <c r="C60" s="55"/>
      <c r="D60" s="56"/>
      <c r="E60" s="57">
        <v>3699</v>
      </c>
      <c r="F60" s="66"/>
      <c r="G60" s="57">
        <v>3400</v>
      </c>
      <c r="H60" s="66"/>
      <c r="I60" s="63">
        <v>3699</v>
      </c>
      <c r="J60" s="66"/>
      <c r="K60" s="63">
        <v>3400</v>
      </c>
    </row>
    <row r="61" spans="1:11" ht="21.75" customHeight="1">
      <c r="A61" s="39" t="s">
        <v>78</v>
      </c>
      <c r="C61" s="55"/>
      <c r="D61" s="56"/>
      <c r="E61" s="63">
        <v>84</v>
      </c>
      <c r="F61" s="66"/>
      <c r="G61" s="63">
        <v>65</v>
      </c>
      <c r="H61" s="66"/>
      <c r="I61" s="63">
        <v>84</v>
      </c>
      <c r="J61" s="66"/>
      <c r="K61" s="63">
        <v>65</v>
      </c>
    </row>
    <row r="62" spans="1:11" ht="21.75" customHeight="1">
      <c r="A62" s="39" t="s">
        <v>103</v>
      </c>
      <c r="C62" s="55"/>
      <c r="D62" s="56"/>
      <c r="E62" s="58">
        <v>0</v>
      </c>
      <c r="F62" s="66"/>
      <c r="G62" s="58">
        <v>59</v>
      </c>
      <c r="H62" s="66"/>
      <c r="I62" s="58">
        <v>0</v>
      </c>
      <c r="J62" s="66"/>
      <c r="K62" s="58">
        <v>0</v>
      </c>
    </row>
    <row r="63" spans="1:11" ht="21.75" customHeight="1">
      <c r="A63" s="52" t="s">
        <v>24</v>
      </c>
      <c r="C63" s="61"/>
      <c r="D63" s="56"/>
      <c r="E63" s="58">
        <f>SUM(E57:E62)</f>
        <v>708599</v>
      </c>
      <c r="F63" s="56"/>
      <c r="G63" s="58">
        <f>SUM(G57:G62)</f>
        <v>417412</v>
      </c>
      <c r="H63" s="56"/>
      <c r="I63" s="58">
        <f>SUM(I57:I61)</f>
        <v>708599</v>
      </c>
      <c r="J63" s="56"/>
      <c r="K63" s="58">
        <f>SUM(K57:K61)</f>
        <v>417353</v>
      </c>
    </row>
    <row r="64" spans="1:11" ht="21.75" customHeight="1">
      <c r="A64" s="52" t="s">
        <v>25</v>
      </c>
      <c r="C64" s="61"/>
      <c r="D64" s="56"/>
      <c r="E64" s="58">
        <f>SUM(E54,E63)</f>
        <v>2713004</v>
      </c>
      <c r="F64" s="56"/>
      <c r="G64" s="58">
        <f>SUM(G54,G63)</f>
        <v>2195032</v>
      </c>
      <c r="H64" s="56"/>
      <c r="I64" s="58">
        <f>SUM(I54,I63)</f>
        <v>2675183</v>
      </c>
      <c r="J64" s="56"/>
      <c r="K64" s="58">
        <f>SUM(K54,K63)</f>
        <v>2153681</v>
      </c>
    </row>
    <row r="65" spans="1:11" ht="21.75" customHeight="1">
      <c r="A65" s="52"/>
      <c r="C65" s="39"/>
      <c r="K65" s="39"/>
    </row>
    <row r="66" spans="1:11" ht="21.75" customHeight="1">
      <c r="A66" s="39" t="s">
        <v>13</v>
      </c>
      <c r="K66" s="63"/>
    </row>
    <row r="67" spans="1:11" ht="21.75" customHeight="1">
      <c r="K67" s="63"/>
    </row>
    <row r="68" spans="1:11" s="36" customFormat="1" ht="21.75" customHeight="1">
      <c r="A68" s="36" t="s">
        <v>89</v>
      </c>
      <c r="C68" s="37"/>
      <c r="K68" s="38"/>
    </row>
    <row r="69" spans="1:11" s="36" customFormat="1" ht="21.75" customHeight="1">
      <c r="A69" s="36" t="s">
        <v>40</v>
      </c>
      <c r="C69" s="37"/>
      <c r="K69" s="38"/>
    </row>
    <row r="70" spans="1:11" s="36" customFormat="1" ht="21.75" customHeight="1">
      <c r="A70" s="36" t="s">
        <v>123</v>
      </c>
      <c r="C70" s="37"/>
      <c r="K70" s="38"/>
    </row>
    <row r="71" spans="1:11" ht="21.75" customHeight="1">
      <c r="K71" s="41" t="s">
        <v>117</v>
      </c>
    </row>
    <row r="72" spans="1:11" ht="21.75" customHeight="1">
      <c r="E72" s="95" t="s">
        <v>54</v>
      </c>
      <c r="F72" s="95"/>
      <c r="G72" s="95"/>
      <c r="I72" s="95" t="s">
        <v>55</v>
      </c>
      <c r="J72" s="95"/>
      <c r="K72" s="95"/>
    </row>
    <row r="73" spans="1:11" ht="21.75" customHeight="1">
      <c r="E73" s="42" t="str">
        <f>"31 March"</f>
        <v>31 March</v>
      </c>
      <c r="F73" s="43"/>
      <c r="G73" s="44" t="s">
        <v>118</v>
      </c>
      <c r="H73" s="44"/>
      <c r="I73" s="44" t="s">
        <v>119</v>
      </c>
      <c r="J73" s="44"/>
      <c r="K73" s="44" t="s">
        <v>118</v>
      </c>
    </row>
    <row r="74" spans="1:11" ht="21.75" customHeight="1">
      <c r="C74" s="39"/>
      <c r="E74" s="46">
        <v>2017</v>
      </c>
      <c r="F74" s="43"/>
      <c r="G74" s="46">
        <v>2016</v>
      </c>
      <c r="H74" s="47"/>
      <c r="I74" s="46">
        <v>2017</v>
      </c>
      <c r="J74" s="47"/>
      <c r="K74" s="46">
        <v>2016</v>
      </c>
    </row>
    <row r="75" spans="1:11" ht="21.75" customHeight="1">
      <c r="C75" s="39"/>
      <c r="E75" s="48" t="s">
        <v>120</v>
      </c>
      <c r="F75" s="43"/>
      <c r="G75" s="44" t="s">
        <v>121</v>
      </c>
      <c r="H75" s="44"/>
      <c r="I75" s="44" t="s">
        <v>120</v>
      </c>
      <c r="J75" s="44"/>
      <c r="K75" s="44" t="s">
        <v>121</v>
      </c>
    </row>
    <row r="76" spans="1:11" ht="21.75" customHeight="1">
      <c r="C76" s="39"/>
      <c r="E76" s="48" t="s">
        <v>122</v>
      </c>
      <c r="G76" s="50"/>
      <c r="I76" s="51" t="s">
        <v>122</v>
      </c>
      <c r="K76" s="51"/>
    </row>
    <row r="77" spans="1:11" ht="21.75" customHeight="1">
      <c r="A77" s="52" t="s">
        <v>26</v>
      </c>
      <c r="C77" s="39"/>
      <c r="D77" s="56"/>
      <c r="E77" s="63"/>
      <c r="F77" s="56"/>
      <c r="G77" s="63"/>
      <c r="H77" s="56"/>
      <c r="I77" s="63"/>
      <c r="J77" s="56"/>
      <c r="K77" s="63"/>
    </row>
    <row r="78" spans="1:11" ht="21.75" customHeight="1">
      <c r="A78" s="39" t="s">
        <v>27</v>
      </c>
      <c r="C78" s="39"/>
      <c r="D78" s="56"/>
      <c r="E78" s="57"/>
      <c r="F78" s="56"/>
      <c r="G78" s="57"/>
      <c r="H78" s="56"/>
      <c r="I78" s="57"/>
      <c r="J78" s="56"/>
      <c r="K78" s="57"/>
    </row>
    <row r="79" spans="1:11" ht="21.75" customHeight="1">
      <c r="A79" s="39" t="s">
        <v>28</v>
      </c>
      <c r="C79" s="39"/>
      <c r="D79" s="56"/>
      <c r="E79" s="57"/>
      <c r="F79" s="56"/>
      <c r="G79" s="57"/>
      <c r="H79" s="56"/>
      <c r="I79" s="57"/>
      <c r="J79" s="56"/>
      <c r="K79" s="57"/>
    </row>
    <row r="80" spans="1:11" ht="21.75" customHeight="1" thickBot="1">
      <c r="A80" s="39" t="s">
        <v>113</v>
      </c>
      <c r="C80" s="39"/>
      <c r="D80" s="56"/>
      <c r="E80" s="62">
        <v>750000</v>
      </c>
      <c r="F80" s="56"/>
      <c r="G80" s="62">
        <v>750000</v>
      </c>
      <c r="H80" s="56"/>
      <c r="I80" s="62">
        <v>750000</v>
      </c>
      <c r="J80" s="56"/>
      <c r="K80" s="62">
        <v>750000</v>
      </c>
    </row>
    <row r="81" spans="1:11" ht="21.75" customHeight="1" thickTop="1">
      <c r="A81" s="39" t="s">
        <v>29</v>
      </c>
      <c r="C81" s="39"/>
      <c r="D81" s="56"/>
      <c r="E81" s="57"/>
      <c r="F81" s="56"/>
      <c r="G81" s="57"/>
      <c r="H81" s="56"/>
      <c r="I81" s="57"/>
      <c r="J81" s="56"/>
      <c r="K81" s="57"/>
    </row>
    <row r="82" spans="1:11" ht="21.75" customHeight="1">
      <c r="A82" s="39" t="s">
        <v>113</v>
      </c>
      <c r="C82" s="39"/>
      <c r="D82" s="56"/>
      <c r="E82" s="57">
        <v>750000</v>
      </c>
      <c r="F82" s="56"/>
      <c r="G82" s="57">
        <v>750000</v>
      </c>
      <c r="H82" s="56"/>
      <c r="I82" s="57">
        <v>750000</v>
      </c>
      <c r="J82" s="56"/>
      <c r="K82" s="57">
        <v>750000</v>
      </c>
    </row>
    <row r="83" spans="1:11" ht="21.75" customHeight="1">
      <c r="A83" s="39" t="s">
        <v>104</v>
      </c>
      <c r="C83" s="39"/>
      <c r="D83" s="56"/>
      <c r="E83" s="57">
        <v>144382</v>
      </c>
      <c r="F83" s="56"/>
      <c r="G83" s="57">
        <v>144382</v>
      </c>
      <c r="H83" s="56"/>
      <c r="I83" s="57">
        <v>144382</v>
      </c>
      <c r="J83" s="56"/>
      <c r="K83" s="57">
        <v>144382</v>
      </c>
    </row>
    <row r="84" spans="1:11" ht="21.75" customHeight="1">
      <c r="A84" s="39" t="s">
        <v>105</v>
      </c>
      <c r="C84" s="39"/>
      <c r="D84" s="56"/>
      <c r="E84" s="57"/>
      <c r="F84" s="56"/>
      <c r="G84" s="57"/>
      <c r="H84" s="56"/>
      <c r="I84" s="57"/>
      <c r="J84" s="56"/>
      <c r="K84" s="57"/>
    </row>
    <row r="85" spans="1:11" ht="21.75" customHeight="1">
      <c r="A85" s="39" t="s">
        <v>106</v>
      </c>
      <c r="C85" s="39"/>
      <c r="D85" s="56"/>
      <c r="K85" s="39"/>
    </row>
    <row r="86" spans="1:11" ht="21.75" customHeight="1">
      <c r="A86" s="39" t="s">
        <v>115</v>
      </c>
      <c r="C86" s="39"/>
      <c r="D86" s="56"/>
      <c r="E86" s="39">
        <v>5652</v>
      </c>
      <c r="G86" s="39">
        <v>5652</v>
      </c>
      <c r="I86" s="39">
        <v>5652</v>
      </c>
      <c r="K86" s="39">
        <v>5652</v>
      </c>
    </row>
    <row r="87" spans="1:11" ht="21.75" customHeight="1">
      <c r="A87" s="39" t="s">
        <v>116</v>
      </c>
      <c r="C87" s="55"/>
      <c r="D87" s="56"/>
      <c r="E87" s="57">
        <v>8126</v>
      </c>
      <c r="F87" s="56"/>
      <c r="G87" s="57">
        <v>8126</v>
      </c>
      <c r="H87" s="56"/>
      <c r="I87" s="63">
        <v>0</v>
      </c>
      <c r="J87" s="56"/>
      <c r="K87" s="63">
        <v>0</v>
      </c>
    </row>
    <row r="88" spans="1:11" ht="21.75" customHeight="1">
      <c r="A88" s="39" t="s">
        <v>179</v>
      </c>
      <c r="C88" s="61"/>
      <c r="D88" s="56"/>
      <c r="E88" s="63">
        <v>36490</v>
      </c>
      <c r="F88" s="56"/>
      <c r="G88" s="63">
        <v>68106</v>
      </c>
      <c r="H88" s="56"/>
      <c r="I88" s="63">
        <v>-3428</v>
      </c>
      <c r="J88" s="56"/>
      <c r="K88" s="63">
        <v>26987</v>
      </c>
    </row>
    <row r="89" spans="1:11" ht="21.75" customHeight="1">
      <c r="A89" s="52" t="s">
        <v>30</v>
      </c>
      <c r="C89" s="61"/>
      <c r="D89" s="56"/>
      <c r="E89" s="59">
        <f>SUM(E82:E88)</f>
        <v>944650</v>
      </c>
      <c r="F89" s="56"/>
      <c r="G89" s="59">
        <f>SUM(G82:G88)</f>
        <v>976266</v>
      </c>
      <c r="H89" s="56"/>
      <c r="I89" s="59">
        <f>SUM(I82:I88)</f>
        <v>896606</v>
      </c>
      <c r="J89" s="56"/>
      <c r="K89" s="59">
        <f>SUM(K82:K88)</f>
        <v>927021</v>
      </c>
    </row>
    <row r="90" spans="1:11" ht="21.75" customHeight="1" thickBot="1">
      <c r="A90" s="52" t="s">
        <v>31</v>
      </c>
      <c r="E90" s="67">
        <f>SUM(E89,E64)</f>
        <v>3657654</v>
      </c>
      <c r="F90" s="56"/>
      <c r="G90" s="67">
        <f>SUM(G89,G64)</f>
        <v>3171298</v>
      </c>
      <c r="H90" s="56"/>
      <c r="I90" s="67">
        <f>SUM(I89,I64)</f>
        <v>3571789</v>
      </c>
      <c r="J90" s="56"/>
      <c r="K90" s="67">
        <f>SUM(K89,K64)</f>
        <v>3080702</v>
      </c>
    </row>
    <row r="91" spans="1:11" ht="21.75" customHeight="1" thickTop="1">
      <c r="E91" s="68">
        <f>E90-E29</f>
        <v>0</v>
      </c>
      <c r="F91" s="65"/>
      <c r="G91" s="68">
        <f>G90-G29</f>
        <v>0</v>
      </c>
      <c r="H91" s="56"/>
      <c r="I91" s="68">
        <f>I90-I29</f>
        <v>0</v>
      </c>
      <c r="J91" s="56"/>
      <c r="K91" s="68">
        <f>K90-K29</f>
        <v>0</v>
      </c>
    </row>
    <row r="92" spans="1:11" ht="21.75" customHeight="1">
      <c r="A92" s="39" t="s">
        <v>13</v>
      </c>
      <c r="K92" s="39"/>
    </row>
    <row r="93" spans="1:11" ht="21.75" customHeight="1">
      <c r="K93" s="39"/>
    </row>
    <row r="94" spans="1:11" ht="21.75" customHeight="1">
      <c r="A94" s="69"/>
      <c r="B94" s="69"/>
      <c r="C94" s="39"/>
    </row>
    <row r="95" spans="1:11" ht="21.75" customHeight="1">
      <c r="C95" s="39"/>
    </row>
    <row r="96" spans="1:11" ht="21.75" customHeight="1">
      <c r="C96" s="39" t="s">
        <v>14</v>
      </c>
    </row>
    <row r="97" spans="1:16" ht="21.75" customHeight="1">
      <c r="A97" s="69"/>
      <c r="B97" s="69"/>
    </row>
    <row r="98" spans="1:16" ht="21.75" customHeight="1">
      <c r="A98" s="77"/>
      <c r="B98" s="77"/>
      <c r="K98" s="41" t="s">
        <v>125</v>
      </c>
    </row>
    <row r="99" spans="1:16" s="36" customFormat="1" ht="21.75" customHeight="1">
      <c r="A99" s="36" t="s">
        <v>89</v>
      </c>
      <c r="C99" s="37"/>
      <c r="K99" s="38"/>
    </row>
    <row r="100" spans="1:16" s="36" customFormat="1" ht="21.75" customHeight="1">
      <c r="A100" s="36" t="s">
        <v>91</v>
      </c>
      <c r="C100" s="37"/>
      <c r="K100" s="38"/>
    </row>
    <row r="101" spans="1:16" s="36" customFormat="1" ht="21.75" customHeight="1">
      <c r="A101" s="36" t="s">
        <v>131</v>
      </c>
      <c r="C101" s="37"/>
      <c r="K101" s="38"/>
    </row>
    <row r="102" spans="1:16" ht="21.75" customHeight="1">
      <c r="K102" s="41" t="s">
        <v>117</v>
      </c>
    </row>
    <row r="103" spans="1:16" ht="21.75" customHeight="1">
      <c r="E103" s="95" t="s">
        <v>54</v>
      </c>
      <c r="F103" s="95"/>
      <c r="G103" s="95"/>
      <c r="I103" s="95" t="s">
        <v>55</v>
      </c>
      <c r="J103" s="95"/>
      <c r="K103" s="95"/>
    </row>
    <row r="104" spans="1:16" ht="21.75" customHeight="1">
      <c r="C104" s="45" t="s">
        <v>1</v>
      </c>
      <c r="E104" s="64" t="s">
        <v>124</v>
      </c>
      <c r="F104" s="43"/>
      <c r="G104" s="46">
        <v>2016</v>
      </c>
      <c r="H104" s="47"/>
      <c r="I104" s="64" t="s">
        <v>124</v>
      </c>
      <c r="J104" s="47"/>
      <c r="K104" s="46">
        <v>2016</v>
      </c>
    </row>
    <row r="105" spans="1:16" ht="21.75" customHeight="1">
      <c r="C105" s="44"/>
      <c r="E105" s="88"/>
      <c r="F105" s="43"/>
      <c r="G105" s="89"/>
      <c r="H105" s="47"/>
      <c r="I105" s="88"/>
      <c r="J105" s="47"/>
      <c r="K105" s="89"/>
    </row>
    <row r="106" spans="1:16" ht="21.75" customHeight="1">
      <c r="A106" s="52" t="s">
        <v>72</v>
      </c>
      <c r="C106" s="49"/>
      <c r="E106" s="50"/>
      <c r="G106" s="50"/>
      <c r="I106" s="50"/>
      <c r="K106" s="50"/>
    </row>
    <row r="107" spans="1:16" ht="21.75" customHeight="1">
      <c r="A107" s="52" t="s">
        <v>32</v>
      </c>
      <c r="C107" s="70"/>
      <c r="K107" s="39"/>
    </row>
    <row r="108" spans="1:16" ht="21.75" customHeight="1">
      <c r="A108" s="39" t="s">
        <v>47</v>
      </c>
      <c r="C108" s="75"/>
      <c r="E108" s="63">
        <v>101462</v>
      </c>
      <c r="F108" s="56"/>
      <c r="G108" s="63">
        <v>532207</v>
      </c>
      <c r="H108" s="56"/>
      <c r="I108" s="63">
        <v>50414</v>
      </c>
      <c r="J108" s="56"/>
      <c r="K108" s="63">
        <v>108250</v>
      </c>
      <c r="P108" s="71"/>
    </row>
    <row r="109" spans="1:16" ht="21.75" customHeight="1">
      <c r="A109" s="39" t="s">
        <v>126</v>
      </c>
      <c r="C109" s="75"/>
      <c r="E109" s="63">
        <v>4730</v>
      </c>
      <c r="F109" s="56"/>
      <c r="G109" s="63">
        <v>3777</v>
      </c>
      <c r="H109" s="56"/>
      <c r="I109" s="63">
        <v>4730</v>
      </c>
      <c r="J109" s="56"/>
      <c r="K109" s="63">
        <v>3777</v>
      </c>
      <c r="P109" s="71"/>
    </row>
    <row r="110" spans="1:16" ht="21.75" customHeight="1">
      <c r="A110" s="39" t="s">
        <v>98</v>
      </c>
      <c r="C110" s="75"/>
      <c r="E110" s="63"/>
      <c r="F110" s="56"/>
      <c r="G110" s="63"/>
      <c r="H110" s="56"/>
      <c r="I110" s="63"/>
      <c r="J110" s="56"/>
      <c r="K110" s="63"/>
      <c r="P110" s="71"/>
    </row>
    <row r="111" spans="1:16" ht="21.75" customHeight="1">
      <c r="A111" s="39" t="s">
        <v>164</v>
      </c>
      <c r="C111" s="75" t="s">
        <v>197</v>
      </c>
      <c r="E111" s="63">
        <v>0</v>
      </c>
      <c r="F111" s="56"/>
      <c r="G111" s="63">
        <v>0</v>
      </c>
      <c r="H111" s="56"/>
      <c r="I111" s="63">
        <v>0</v>
      </c>
      <c r="J111" s="56"/>
      <c r="K111" s="63">
        <v>120000</v>
      </c>
      <c r="P111" s="71"/>
    </row>
    <row r="112" spans="1:16" ht="21.75" customHeight="1">
      <c r="A112" s="39" t="s">
        <v>180</v>
      </c>
      <c r="C112" s="75">
        <v>3</v>
      </c>
      <c r="E112" s="63">
        <v>0</v>
      </c>
      <c r="F112" s="56"/>
      <c r="G112" s="63">
        <v>0</v>
      </c>
      <c r="H112" s="56"/>
      <c r="I112" s="63">
        <v>4169</v>
      </c>
      <c r="J112" s="56"/>
      <c r="K112" s="63">
        <v>0</v>
      </c>
    </row>
    <row r="113" spans="1:11" ht="21.75" customHeight="1">
      <c r="A113" s="39" t="s">
        <v>181</v>
      </c>
      <c r="C113" s="75"/>
      <c r="E113" s="57">
        <v>1953</v>
      </c>
      <c r="F113" s="56"/>
      <c r="G113" s="57">
        <v>5351</v>
      </c>
      <c r="H113" s="56"/>
      <c r="I113" s="57">
        <v>4660</v>
      </c>
      <c r="J113" s="56"/>
      <c r="K113" s="57">
        <v>1615</v>
      </c>
    </row>
    <row r="114" spans="1:11" ht="21.75" customHeight="1">
      <c r="A114" s="52" t="s">
        <v>33</v>
      </c>
      <c r="E114" s="59">
        <f>SUM(E108:E113)</f>
        <v>108145</v>
      </c>
      <c r="F114" s="56"/>
      <c r="G114" s="59">
        <f>SUM(G108:G113)</f>
        <v>541335</v>
      </c>
      <c r="H114" s="56"/>
      <c r="I114" s="59">
        <f>SUM(I108:I113)</f>
        <v>63973</v>
      </c>
      <c r="J114" s="56"/>
      <c r="K114" s="59">
        <f>SUM(K108:K113)</f>
        <v>233642</v>
      </c>
    </row>
    <row r="115" spans="1:11" ht="21.75" customHeight="1">
      <c r="A115" s="52" t="s">
        <v>34</v>
      </c>
      <c r="E115" s="63"/>
      <c r="F115" s="56"/>
      <c r="G115" s="63"/>
      <c r="H115" s="56"/>
      <c r="I115" s="63"/>
      <c r="J115" s="56"/>
      <c r="K115" s="63"/>
    </row>
    <row r="116" spans="1:11" ht="21.75" customHeight="1">
      <c r="A116" s="39" t="s">
        <v>35</v>
      </c>
      <c r="E116" s="57">
        <v>73382</v>
      </c>
      <c r="F116" s="56"/>
      <c r="G116" s="57">
        <v>390734</v>
      </c>
      <c r="H116" s="56"/>
      <c r="I116" s="57">
        <v>36752</v>
      </c>
      <c r="J116" s="56"/>
      <c r="K116" s="57">
        <v>72655</v>
      </c>
    </row>
    <row r="117" spans="1:11" ht="21.75" customHeight="1">
      <c r="A117" s="39" t="s">
        <v>83</v>
      </c>
      <c r="E117" s="57">
        <v>2657</v>
      </c>
      <c r="F117" s="56"/>
      <c r="G117" s="57">
        <v>2687</v>
      </c>
      <c r="H117" s="56"/>
      <c r="I117" s="57">
        <v>2657</v>
      </c>
      <c r="J117" s="56"/>
      <c r="K117" s="57">
        <v>2687</v>
      </c>
    </row>
    <row r="118" spans="1:11" ht="21.75" customHeight="1">
      <c r="A118" s="39" t="s">
        <v>36</v>
      </c>
      <c r="E118" s="57">
        <v>30255</v>
      </c>
      <c r="F118" s="56"/>
      <c r="G118" s="57">
        <v>37402</v>
      </c>
      <c r="H118" s="56"/>
      <c r="I118" s="57">
        <v>22803</v>
      </c>
      <c r="J118" s="56"/>
      <c r="K118" s="57">
        <v>16785</v>
      </c>
    </row>
    <row r="119" spans="1:11" ht="21.75" customHeight="1">
      <c r="A119" s="39" t="s">
        <v>37</v>
      </c>
      <c r="E119" s="57">
        <v>25987</v>
      </c>
      <c r="F119" s="56"/>
      <c r="G119" s="57">
        <v>24317</v>
      </c>
      <c r="H119" s="56"/>
      <c r="I119" s="57">
        <v>25305</v>
      </c>
      <c r="J119" s="56"/>
      <c r="K119" s="57">
        <v>17553</v>
      </c>
    </row>
    <row r="120" spans="1:11" ht="21.75" customHeight="1">
      <c r="A120" s="52" t="s">
        <v>38</v>
      </c>
      <c r="E120" s="59">
        <f>SUM(E116:E119)</f>
        <v>132281</v>
      </c>
      <c r="F120" s="56"/>
      <c r="G120" s="59">
        <f>SUM(G116:G119)</f>
        <v>455140</v>
      </c>
      <c r="H120" s="56"/>
      <c r="I120" s="59">
        <f>SUM(I116:I119)</f>
        <v>87517</v>
      </c>
      <c r="J120" s="56"/>
      <c r="K120" s="59">
        <f>SUM(K116:K119)</f>
        <v>109680</v>
      </c>
    </row>
    <row r="121" spans="1:11" ht="21.75" customHeight="1">
      <c r="A121" s="52" t="s">
        <v>182</v>
      </c>
      <c r="E121" s="72"/>
      <c r="F121" s="66"/>
      <c r="G121" s="72"/>
      <c r="H121" s="66"/>
      <c r="I121" s="72"/>
      <c r="J121" s="66"/>
      <c r="K121" s="72"/>
    </row>
    <row r="122" spans="1:11" ht="21.75" customHeight="1">
      <c r="A122" s="52" t="s">
        <v>183</v>
      </c>
      <c r="K122" s="39"/>
    </row>
    <row r="123" spans="1:11" ht="21.75" customHeight="1">
      <c r="A123" s="52" t="s">
        <v>184</v>
      </c>
      <c r="E123" s="63">
        <f>SUM(E114-E120)</f>
        <v>-24136</v>
      </c>
      <c r="F123" s="56"/>
      <c r="G123" s="63">
        <f>SUM(G114-G120)</f>
        <v>86195</v>
      </c>
      <c r="H123" s="56"/>
      <c r="I123" s="63">
        <f>SUM(I114-I120)</f>
        <v>-23544</v>
      </c>
      <c r="J123" s="56"/>
      <c r="K123" s="63">
        <f>SUM(K114-K120)</f>
        <v>123962</v>
      </c>
    </row>
    <row r="124" spans="1:11" ht="21.75" customHeight="1">
      <c r="A124" s="39" t="s">
        <v>170</v>
      </c>
      <c r="C124" s="78">
        <v>9.1999999999999993</v>
      </c>
      <c r="E124" s="58">
        <v>-462</v>
      </c>
      <c r="F124" s="56"/>
      <c r="G124" s="58">
        <v>-216</v>
      </c>
      <c r="H124" s="56"/>
      <c r="I124" s="58">
        <v>0</v>
      </c>
      <c r="J124" s="56"/>
      <c r="K124" s="58">
        <v>0</v>
      </c>
    </row>
    <row r="125" spans="1:11" ht="21.75" customHeight="1">
      <c r="A125" s="52" t="s">
        <v>171</v>
      </c>
      <c r="C125" s="78"/>
      <c r="E125" s="63"/>
      <c r="F125" s="56"/>
      <c r="G125" s="63"/>
      <c r="H125" s="56"/>
      <c r="I125" s="63"/>
      <c r="J125" s="56"/>
      <c r="K125" s="63"/>
    </row>
    <row r="126" spans="1:11" ht="21.75" customHeight="1">
      <c r="A126" s="52" t="s">
        <v>184</v>
      </c>
      <c r="E126" s="63">
        <f>SUM(E123:E124)</f>
        <v>-24598</v>
      </c>
      <c r="F126" s="56"/>
      <c r="G126" s="63">
        <f>SUM(G123:G124)</f>
        <v>85979</v>
      </c>
      <c r="H126" s="56"/>
      <c r="I126" s="63">
        <f>SUM(I123:I124)</f>
        <v>-23544</v>
      </c>
      <c r="J126" s="56"/>
      <c r="K126" s="63">
        <f>SUM(K123:K124)</f>
        <v>123962</v>
      </c>
    </row>
    <row r="127" spans="1:11" ht="21.75" customHeight="1">
      <c r="A127" s="39" t="s">
        <v>39</v>
      </c>
      <c r="E127" s="58">
        <v>-7706</v>
      </c>
      <c r="F127" s="56"/>
      <c r="G127" s="58">
        <v>-16460</v>
      </c>
      <c r="H127" s="56"/>
      <c r="I127" s="58">
        <v>-7517</v>
      </c>
      <c r="J127" s="56"/>
      <c r="K127" s="58">
        <v>-14515</v>
      </c>
    </row>
    <row r="128" spans="1:11" ht="21.75" customHeight="1">
      <c r="A128" s="52" t="s">
        <v>185</v>
      </c>
      <c r="E128" s="63">
        <f>SUM(E126:E127)</f>
        <v>-32304</v>
      </c>
      <c r="F128" s="56"/>
      <c r="G128" s="63">
        <f>SUM(G126:G127)</f>
        <v>69519</v>
      </c>
      <c r="H128" s="56"/>
      <c r="I128" s="63">
        <f>SUM(I126:I127)</f>
        <v>-31061</v>
      </c>
      <c r="J128" s="56"/>
      <c r="K128" s="63">
        <f>SUM(K126:K127)</f>
        <v>109447</v>
      </c>
    </row>
    <row r="129" spans="1:11" ht="21.75" customHeight="1">
      <c r="A129" s="39" t="s">
        <v>92</v>
      </c>
      <c r="C129" s="75">
        <v>18</v>
      </c>
      <c r="E129" s="57">
        <v>688</v>
      </c>
      <c r="F129" s="56"/>
      <c r="G129" s="57">
        <v>-11693</v>
      </c>
      <c r="H129" s="56"/>
      <c r="I129" s="57">
        <v>646</v>
      </c>
      <c r="J129" s="56"/>
      <c r="K129" s="57">
        <v>3881</v>
      </c>
    </row>
    <row r="130" spans="1:11" ht="21.75" customHeight="1">
      <c r="A130" s="52" t="s">
        <v>169</v>
      </c>
      <c r="C130" s="75"/>
      <c r="E130" s="73">
        <f>SUM(E128:E129)</f>
        <v>-31616</v>
      </c>
      <c r="F130" s="56"/>
      <c r="G130" s="73">
        <f>SUM(G128:G129)</f>
        <v>57826</v>
      </c>
      <c r="H130" s="56"/>
      <c r="I130" s="59">
        <f>SUM(I128:I129)</f>
        <v>-30415</v>
      </c>
      <c r="J130" s="56"/>
      <c r="K130" s="59">
        <f>SUM(K128:K129)</f>
        <v>113328</v>
      </c>
    </row>
    <row r="131" spans="1:11" ht="21.75" customHeight="1">
      <c r="C131" s="75"/>
      <c r="E131" s="74"/>
      <c r="F131" s="56"/>
      <c r="G131" s="74"/>
      <c r="H131" s="56"/>
      <c r="I131" s="56"/>
      <c r="J131" s="56"/>
      <c r="K131" s="56"/>
    </row>
    <row r="132" spans="1:11" ht="21.75" customHeight="1">
      <c r="A132" s="52" t="s">
        <v>196</v>
      </c>
      <c r="C132" s="75"/>
      <c r="E132" s="74"/>
      <c r="F132" s="56"/>
      <c r="G132" s="74"/>
      <c r="H132" s="56"/>
      <c r="I132" s="56"/>
      <c r="J132" s="56"/>
      <c r="K132" s="56"/>
    </row>
    <row r="133" spans="1:11" ht="21.75" customHeight="1">
      <c r="A133" s="39" t="s">
        <v>128</v>
      </c>
      <c r="C133" s="75"/>
      <c r="E133" s="58">
        <v>0</v>
      </c>
      <c r="F133" s="65"/>
      <c r="G133" s="58">
        <v>0</v>
      </c>
      <c r="H133" s="65"/>
      <c r="I133" s="58">
        <v>0</v>
      </c>
      <c r="J133" s="56"/>
      <c r="K133" s="58">
        <v>0</v>
      </c>
    </row>
    <row r="134" spans="1:11" ht="21.75" customHeight="1" thickBot="1">
      <c r="A134" s="52" t="s">
        <v>129</v>
      </c>
      <c r="C134" s="75"/>
      <c r="E134" s="76">
        <f>E130+E133</f>
        <v>-31616</v>
      </c>
      <c r="F134" s="56"/>
      <c r="G134" s="76">
        <f>G130+G133</f>
        <v>57826</v>
      </c>
      <c r="H134" s="56"/>
      <c r="I134" s="79">
        <f>I130+I133</f>
        <v>-30415</v>
      </c>
      <c r="J134" s="56"/>
      <c r="K134" s="79">
        <f>K130+K133</f>
        <v>113328</v>
      </c>
    </row>
    <row r="135" spans="1:11" ht="21.75" customHeight="1" thickTop="1">
      <c r="C135" s="75"/>
      <c r="E135" s="66"/>
      <c r="F135" s="56"/>
      <c r="G135" s="66"/>
      <c r="H135" s="56"/>
      <c r="I135" s="66"/>
      <c r="J135" s="56"/>
      <c r="K135" s="66"/>
    </row>
    <row r="136" spans="1:11" ht="21.75" customHeight="1">
      <c r="C136" s="75"/>
      <c r="E136" s="66"/>
      <c r="F136" s="56"/>
      <c r="G136" s="66"/>
      <c r="H136" s="56"/>
      <c r="I136" s="66"/>
      <c r="J136" s="56"/>
      <c r="K136" s="80" t="s">
        <v>84</v>
      </c>
    </row>
    <row r="137" spans="1:11" ht="21.75" customHeight="1">
      <c r="A137" s="52" t="s">
        <v>73</v>
      </c>
      <c r="C137" s="75">
        <v>19</v>
      </c>
      <c r="E137" s="56"/>
      <c r="F137" s="56"/>
      <c r="G137" s="56"/>
      <c r="H137" s="56"/>
      <c r="I137" s="56"/>
      <c r="J137" s="56"/>
      <c r="K137" s="56"/>
    </row>
    <row r="138" spans="1:11" ht="21.75" customHeight="1">
      <c r="A138" s="39" t="s">
        <v>130</v>
      </c>
      <c r="C138" s="75"/>
      <c r="E138" s="56"/>
      <c r="F138" s="56"/>
      <c r="G138" s="56"/>
      <c r="H138" s="56"/>
      <c r="I138" s="56"/>
      <c r="J138" s="56"/>
      <c r="K138" s="56"/>
    </row>
    <row r="139" spans="1:11" ht="21.75" customHeight="1" thickBot="1">
      <c r="A139" s="39" t="s">
        <v>172</v>
      </c>
      <c r="C139" s="75"/>
      <c r="E139" s="81">
        <f>E134/E80</f>
        <v>-4.2154666666666667E-2</v>
      </c>
      <c r="F139" s="82"/>
      <c r="G139" s="81">
        <v>0.11799999999999999</v>
      </c>
      <c r="H139" s="82"/>
      <c r="I139" s="81">
        <f>I134/I80</f>
        <v>-4.055333333333333E-2</v>
      </c>
      <c r="J139" s="82"/>
      <c r="K139" s="81">
        <v>0.23100000000000001</v>
      </c>
    </row>
    <row r="140" spans="1:11" ht="21.75" customHeight="1" thickTop="1"/>
    <row r="141" spans="1:11" ht="21.75" customHeight="1">
      <c r="A141" s="39" t="s">
        <v>13</v>
      </c>
    </row>
  </sheetData>
  <mergeCells count="8">
    <mergeCell ref="E103:G103"/>
    <mergeCell ref="I103:K103"/>
    <mergeCell ref="E5:G5"/>
    <mergeCell ref="I5:K5"/>
    <mergeCell ref="E38:G38"/>
    <mergeCell ref="I38:K38"/>
    <mergeCell ref="E72:G72"/>
    <mergeCell ref="I72:K72"/>
  </mergeCells>
  <pageMargins left="0.88" right="0.19685039370078741" top="0.78740157480314965" bottom="0.39370078740157483" header="0.19685039370078741" footer="0.19685039370078741"/>
  <pageSetup paperSize="9" scale="71" orientation="portrait" r:id="rId1"/>
  <headerFooter alignWithMargins="0"/>
  <rowBreaks count="3" manualBreakCount="3">
    <brk id="33" max="16383" man="1"/>
    <brk id="67" max="10" man="1"/>
    <brk id="97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view="pageBreakPreview" topLeftCell="A22" zoomScale="85" zoomScaleNormal="85" zoomScaleSheetLayoutView="85" workbookViewId="0">
      <selection activeCell="A14" sqref="A14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7.85546875" style="11" customWidth="1"/>
    <col min="8" max="8" width="1.5703125" style="11" customWidth="1"/>
    <col min="9" max="9" width="15.140625" style="11" customWidth="1"/>
    <col min="10" max="10" width="1.5703125" style="11" customWidth="1"/>
    <col min="11" max="11" width="14.140625" style="11" customWidth="1"/>
    <col min="12" max="12" width="1.5703125" style="1" customWidth="1"/>
    <col min="13" max="13" width="17.85546875" style="11" customWidth="1"/>
    <col min="14" max="14" width="1.5703125" style="1" customWidth="1"/>
    <col min="15" max="15" width="15.5703125" style="11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35" customFormat="1" ht="21.95" customHeight="1">
      <c r="A1" s="97" t="s">
        <v>125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s="35" customFormat="1" ht="21.95" customHeight="1">
      <c r="A2" s="98" t="s">
        <v>89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s="35" customFormat="1" ht="21.95" customHeight="1">
      <c r="A3" s="98" t="s">
        <v>41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s="35" customFormat="1" ht="21.95" customHeight="1">
      <c r="A4" s="98" t="s">
        <v>131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ht="21.95" customHeight="1">
      <c r="C5" s="4"/>
      <c r="D5" s="4"/>
      <c r="E5" s="4"/>
      <c r="F5" s="4"/>
      <c r="G5" s="34"/>
      <c r="H5" s="34"/>
      <c r="I5" s="83"/>
      <c r="J5" s="83"/>
      <c r="K5" s="34"/>
      <c r="L5" s="4"/>
      <c r="M5" s="34"/>
      <c r="O5" s="2" t="s">
        <v>117</v>
      </c>
    </row>
    <row r="6" spans="1:15" ht="21.95" customHeight="1">
      <c r="C6" s="99" t="s">
        <v>54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21.95" customHeight="1">
      <c r="C7" s="4" t="s">
        <v>42</v>
      </c>
      <c r="D7" s="33"/>
      <c r="E7" s="33"/>
      <c r="F7" s="33"/>
      <c r="G7" s="33"/>
      <c r="H7" s="33"/>
      <c r="I7" s="96" t="s">
        <v>105</v>
      </c>
      <c r="J7" s="96"/>
      <c r="K7" s="96"/>
      <c r="L7" s="96"/>
      <c r="M7" s="96"/>
      <c r="N7" s="33"/>
      <c r="O7" s="33"/>
    </row>
    <row r="8" spans="1:15" ht="21.95" customHeight="1">
      <c r="C8" s="5" t="s">
        <v>43</v>
      </c>
      <c r="D8" s="5"/>
      <c r="E8" s="5" t="s">
        <v>153</v>
      </c>
      <c r="F8" s="5"/>
      <c r="G8" s="6" t="s">
        <v>132</v>
      </c>
      <c r="H8" s="6"/>
      <c r="I8" s="96" t="s">
        <v>156</v>
      </c>
      <c r="J8" s="96"/>
      <c r="K8" s="96"/>
      <c r="L8" s="5"/>
      <c r="M8" s="6" t="s">
        <v>85</v>
      </c>
      <c r="N8" s="5"/>
      <c r="O8" s="6"/>
    </row>
    <row r="9" spans="1:15" ht="21.95" customHeight="1">
      <c r="C9" s="7" t="s">
        <v>44</v>
      </c>
      <c r="D9" s="5"/>
      <c r="E9" s="7" t="s">
        <v>154</v>
      </c>
      <c r="F9" s="5"/>
      <c r="G9" s="8" t="s">
        <v>133</v>
      </c>
      <c r="H9" s="6"/>
      <c r="I9" s="8" t="s">
        <v>155</v>
      </c>
      <c r="J9" s="6"/>
      <c r="K9" s="8" t="s">
        <v>134</v>
      </c>
      <c r="L9" s="5"/>
      <c r="M9" s="8" t="s">
        <v>86</v>
      </c>
      <c r="N9" s="5"/>
      <c r="O9" s="8" t="s">
        <v>45</v>
      </c>
    </row>
    <row r="10" spans="1:15" ht="21.95" customHeight="1">
      <c r="A10" s="3" t="s">
        <v>173</v>
      </c>
      <c r="C10" s="6">
        <v>488000</v>
      </c>
      <c r="D10" s="6"/>
      <c r="E10" s="6">
        <v>0</v>
      </c>
      <c r="F10" s="6"/>
      <c r="G10" s="6">
        <v>0</v>
      </c>
      <c r="H10" s="6"/>
      <c r="I10" s="6">
        <v>0</v>
      </c>
      <c r="J10" s="6"/>
      <c r="K10" s="6">
        <v>0</v>
      </c>
      <c r="L10" s="6"/>
      <c r="M10" s="6">
        <v>199134</v>
      </c>
      <c r="N10" s="6"/>
      <c r="O10" s="6">
        <f>SUM(C10:M10)</f>
        <v>687134</v>
      </c>
    </row>
    <row r="11" spans="1:15" ht="21.95" customHeight="1">
      <c r="A11" s="1" t="s">
        <v>127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f>'bs&amp;pl'!G134</f>
        <v>57826</v>
      </c>
      <c r="N11" s="6"/>
      <c r="O11" s="6">
        <f>SUM(C11:M11)</f>
        <v>57826</v>
      </c>
    </row>
    <row r="12" spans="1:15" ht="21.95" customHeight="1">
      <c r="A12" s="1" t="s">
        <v>128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0</v>
      </c>
      <c r="N12" s="6"/>
      <c r="O12" s="8">
        <f>SUM(C12:M12)</f>
        <v>0</v>
      </c>
    </row>
    <row r="13" spans="1:15" ht="21.95" customHeight="1">
      <c r="A13" s="1" t="s">
        <v>129</v>
      </c>
      <c r="C13" s="6">
        <v>0</v>
      </c>
      <c r="D13" s="6"/>
      <c r="E13" s="6">
        <v>0</v>
      </c>
      <c r="F13" s="6"/>
      <c r="G13" s="6">
        <v>0</v>
      </c>
      <c r="H13" s="6"/>
      <c r="I13" s="6">
        <v>0</v>
      </c>
      <c r="J13" s="6"/>
      <c r="K13" s="6">
        <v>0</v>
      </c>
      <c r="L13" s="6"/>
      <c r="M13" s="6">
        <v>57826</v>
      </c>
      <c r="N13" s="6"/>
      <c r="O13" s="6">
        <f>SUM(C13:M13)</f>
        <v>57826</v>
      </c>
    </row>
    <row r="14" spans="1:15" ht="21.95" customHeight="1">
      <c r="A14" s="1" t="s">
        <v>135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1.95" customHeight="1">
      <c r="A15" s="94" t="s">
        <v>159</v>
      </c>
      <c r="C15" s="6">
        <v>0</v>
      </c>
      <c r="D15" s="6"/>
      <c r="E15" s="6">
        <v>0</v>
      </c>
      <c r="F15" s="6"/>
      <c r="G15" s="6">
        <v>0</v>
      </c>
      <c r="H15" s="6"/>
      <c r="I15" s="6">
        <v>0</v>
      </c>
      <c r="J15" s="6"/>
      <c r="K15" s="6">
        <v>3806</v>
      </c>
      <c r="L15" s="6"/>
      <c r="M15" s="6">
        <v>-3806</v>
      </c>
      <c r="N15" s="6"/>
      <c r="O15" s="6">
        <f>SUM(C15:M15)</f>
        <v>0</v>
      </c>
    </row>
    <row r="16" spans="1:15" ht="21.95" customHeight="1">
      <c r="A16" s="1" t="s">
        <v>168</v>
      </c>
      <c r="C16" s="6">
        <v>0</v>
      </c>
      <c r="D16" s="6"/>
      <c r="E16" s="6">
        <v>0</v>
      </c>
      <c r="F16" s="6"/>
      <c r="G16" s="6">
        <v>419200</v>
      </c>
      <c r="H16" s="6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419200</v>
      </c>
    </row>
    <row r="17" spans="1:15" ht="21.95" customHeight="1">
      <c r="A17" s="1" t="s">
        <v>167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-180000</v>
      </c>
      <c r="N17" s="6"/>
      <c r="O17" s="6">
        <f>SUM(C17:M17)</f>
        <v>-180000</v>
      </c>
    </row>
    <row r="18" spans="1:15" ht="21.95" customHeight="1" thickBot="1">
      <c r="A18" s="3" t="s">
        <v>136</v>
      </c>
      <c r="C18" s="26">
        <f>SUM(C10,C13:C17)</f>
        <v>488000</v>
      </c>
      <c r="D18" s="6"/>
      <c r="E18" s="26">
        <f>SUM(E10,E14:E17)</f>
        <v>0</v>
      </c>
      <c r="F18" s="6"/>
      <c r="G18" s="26">
        <f>SUM(G10,G13:G17)</f>
        <v>419200</v>
      </c>
      <c r="H18" s="6"/>
      <c r="I18" s="26">
        <f>SUM(I10,I14:I17)</f>
        <v>0</v>
      </c>
      <c r="J18" s="6"/>
      <c r="K18" s="26">
        <f>SUM(K10,K13:K17)</f>
        <v>3806</v>
      </c>
      <c r="L18" s="6"/>
      <c r="M18" s="26">
        <f>SUM(M10,M13:M17)</f>
        <v>73154</v>
      </c>
      <c r="N18" s="6"/>
      <c r="O18" s="26">
        <f>SUM(O10,O13:O17)</f>
        <v>984160</v>
      </c>
    </row>
    <row r="19" spans="1:15" ht="21.95" customHeight="1" thickTop="1">
      <c r="A19" s="3"/>
      <c r="C19" s="9"/>
      <c r="D19" s="10"/>
      <c r="E19" s="9"/>
      <c r="F19" s="10"/>
      <c r="G19" s="9"/>
      <c r="H19" s="9"/>
      <c r="I19" s="9"/>
      <c r="J19" s="9"/>
      <c r="K19" s="9"/>
      <c r="L19" s="10"/>
      <c r="M19" s="9"/>
      <c r="N19" s="10"/>
      <c r="O19" s="9"/>
    </row>
    <row r="20" spans="1:15" ht="21.95" customHeight="1">
      <c r="A20" s="3" t="s">
        <v>186</v>
      </c>
      <c r="C20" s="6">
        <v>750000</v>
      </c>
      <c r="D20" s="6"/>
      <c r="E20" s="6">
        <v>144382</v>
      </c>
      <c r="F20" s="6"/>
      <c r="G20" s="6">
        <v>0</v>
      </c>
      <c r="H20" s="6"/>
      <c r="I20" s="6">
        <v>5652</v>
      </c>
      <c r="J20" s="6"/>
      <c r="K20" s="6">
        <v>8126</v>
      </c>
      <c r="L20" s="6"/>
      <c r="M20" s="6">
        <v>68106</v>
      </c>
      <c r="N20" s="6"/>
      <c r="O20" s="6">
        <f>SUM(C20:M20)</f>
        <v>976266</v>
      </c>
    </row>
    <row r="21" spans="1:15" ht="21.95" customHeight="1">
      <c r="A21" s="1" t="s">
        <v>174</v>
      </c>
      <c r="C21" s="6">
        <v>0</v>
      </c>
      <c r="D21" s="6"/>
      <c r="E21" s="6">
        <v>0</v>
      </c>
      <c r="F21" s="6"/>
      <c r="G21" s="6">
        <v>0</v>
      </c>
      <c r="H21" s="6"/>
      <c r="I21" s="6">
        <f>SUM('[1]bs&amp;pl'!A130)</f>
        <v>0</v>
      </c>
      <c r="J21" s="6"/>
      <c r="K21" s="6">
        <f>SUM('[1]bs&amp;pl'!C130)</f>
        <v>0</v>
      </c>
      <c r="L21" s="6"/>
      <c r="M21" s="6">
        <v>-31616</v>
      </c>
      <c r="N21" s="6"/>
      <c r="O21" s="6">
        <f t="shared" ref="O21" si="0">SUM(C21:M21)</f>
        <v>-31616</v>
      </c>
    </row>
    <row r="22" spans="1:15" ht="21.95" customHeight="1">
      <c r="A22" s="1" t="s">
        <v>128</v>
      </c>
      <c r="C22" s="8">
        <v>0</v>
      </c>
      <c r="D22" s="6"/>
      <c r="E22" s="8">
        <v>0</v>
      </c>
      <c r="F22" s="6"/>
      <c r="G22" s="8">
        <v>0</v>
      </c>
      <c r="H22" s="6"/>
      <c r="I22" s="8">
        <v>0</v>
      </c>
      <c r="J22" s="6"/>
      <c r="K22" s="8">
        <v>0</v>
      </c>
      <c r="L22" s="6"/>
      <c r="M22" s="8">
        <v>0</v>
      </c>
      <c r="N22" s="6"/>
      <c r="O22" s="8">
        <f>SUM(C22:M22)</f>
        <v>0</v>
      </c>
    </row>
    <row r="23" spans="1:15" ht="21.95" customHeight="1">
      <c r="A23" s="1" t="s">
        <v>129</v>
      </c>
      <c r="C23" s="6">
        <f>SUM(C21:C22)</f>
        <v>0</v>
      </c>
      <c r="D23" s="6"/>
      <c r="E23" s="6">
        <f>SUM(E21:E22)</f>
        <v>0</v>
      </c>
      <c r="F23" s="6"/>
      <c r="G23" s="6">
        <f>SUM(G21:G22)</f>
        <v>0</v>
      </c>
      <c r="H23" s="6"/>
      <c r="I23" s="6">
        <f>SUM(I21:I22)</f>
        <v>0</v>
      </c>
      <c r="J23" s="6"/>
      <c r="K23" s="6">
        <f>SUM(K21:K22)</f>
        <v>0</v>
      </c>
      <c r="L23" s="6"/>
      <c r="M23" s="6">
        <f>SUM(M21:M22)</f>
        <v>-31616</v>
      </c>
      <c r="N23" s="6"/>
      <c r="O23" s="6">
        <f>SUM(O21:O22)</f>
        <v>-31616</v>
      </c>
    </row>
    <row r="24" spans="1:15" ht="21.95" customHeight="1" thickBot="1">
      <c r="A24" s="3" t="s">
        <v>152</v>
      </c>
      <c r="C24" s="26">
        <f>SUM(C20,C23:C23)</f>
        <v>750000</v>
      </c>
      <c r="D24" s="6"/>
      <c r="E24" s="26">
        <f>SUM(E20,E23:E23)</f>
        <v>144382</v>
      </c>
      <c r="F24" s="6"/>
      <c r="G24" s="26">
        <f>SUM(G20,G23:G23)</f>
        <v>0</v>
      </c>
      <c r="H24" s="6"/>
      <c r="I24" s="26">
        <f>SUM(I20,I23:I23)</f>
        <v>5652</v>
      </c>
      <c r="J24" s="6"/>
      <c r="K24" s="26">
        <f>SUM(K20,K23:K23)</f>
        <v>8126</v>
      </c>
      <c r="L24" s="6"/>
      <c r="M24" s="26">
        <f>SUM(M20,M23:M23)</f>
        <v>36490</v>
      </c>
      <c r="N24" s="6"/>
      <c r="O24" s="26">
        <f>SUM(O20,O23:O23)</f>
        <v>944650</v>
      </c>
    </row>
    <row r="25" spans="1:15" ht="21.95" customHeight="1" thickTop="1">
      <c r="C25" s="11"/>
      <c r="D25" s="11"/>
      <c r="E25" s="11"/>
      <c r="F25" s="11"/>
      <c r="G25" s="84"/>
      <c r="H25" s="84"/>
      <c r="I25" s="84"/>
      <c r="J25" s="84"/>
      <c r="K25" s="84"/>
      <c r="L25" s="11"/>
      <c r="M25" s="84"/>
      <c r="N25" s="11"/>
    </row>
    <row r="26" spans="1:15" ht="21.95" customHeight="1">
      <c r="C26" s="11"/>
      <c r="D26" s="11"/>
      <c r="E26" s="11"/>
      <c r="F26" s="11"/>
      <c r="L26" s="11"/>
      <c r="N26" s="11"/>
    </row>
    <row r="27" spans="1:15" ht="21.95" customHeight="1">
      <c r="A27" s="1" t="s">
        <v>13</v>
      </c>
    </row>
  </sheetData>
  <mergeCells count="7">
    <mergeCell ref="I8:K8"/>
    <mergeCell ref="I7:M7"/>
    <mergeCell ref="A1:O1"/>
    <mergeCell ref="A2:O2"/>
    <mergeCell ref="A3:O3"/>
    <mergeCell ref="A4:O4"/>
    <mergeCell ref="C6:O6"/>
  </mergeCells>
  <pageMargins left="0.61" right="0.28000000000000003" top="0.78740157480314998" bottom="0.39370078740157499" header="0.196850393700787" footer="0.196850393700787"/>
  <pageSetup paperSize="9" scale="55" orientation="portrait" r:id="rId1"/>
  <headerFooter alignWithMargins="0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tabSelected="1" view="pageBreakPreview" topLeftCell="A10" zoomScale="130" zoomScaleNormal="70" zoomScaleSheetLayoutView="130" workbookViewId="0">
      <selection activeCell="E25" sqref="E25"/>
    </sheetView>
  </sheetViews>
  <sheetFormatPr defaultColWidth="14.5703125" defaultRowHeight="21.95" customHeight="1"/>
  <cols>
    <col min="1" max="1" width="30.42578125" style="1" customWidth="1"/>
    <col min="2" max="2" width="16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85546875" style="11" customWidth="1"/>
    <col min="10" max="10" width="1.5703125" style="1" customWidth="1"/>
    <col min="11" max="11" width="17.42578125" style="11" customWidth="1"/>
    <col min="12" max="12" width="1.5703125" style="1" customWidth="1"/>
    <col min="13" max="13" width="14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35" customFormat="1" ht="21.95" customHeight="1">
      <c r="A1" s="97" t="s">
        <v>125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35" customFormat="1" ht="21.95" customHeight="1">
      <c r="A2" s="98" t="s">
        <v>89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s="35" customFormat="1" ht="21.95" customHeight="1">
      <c r="A3" s="98" t="s">
        <v>88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s="35" customFormat="1" ht="21.95" customHeight="1">
      <c r="A4" s="98" t="s">
        <v>131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1.95" customHeight="1">
      <c r="C5" s="4"/>
      <c r="E5" s="87"/>
      <c r="G5" s="34"/>
      <c r="I5" s="87"/>
      <c r="K5" s="34"/>
      <c r="M5" s="2" t="s">
        <v>117</v>
      </c>
    </row>
    <row r="6" spans="1:13" ht="21.95" customHeight="1">
      <c r="C6" s="99" t="s">
        <v>55</v>
      </c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13" ht="21.95" customHeight="1">
      <c r="C7" s="4" t="s">
        <v>42</v>
      </c>
      <c r="E7" s="87"/>
      <c r="G7" s="34"/>
      <c r="I7" s="100" t="s">
        <v>187</v>
      </c>
      <c r="J7" s="100"/>
      <c r="K7" s="100"/>
      <c r="M7" s="2"/>
    </row>
    <row r="8" spans="1:13" ht="21.95" customHeight="1">
      <c r="C8" s="5" t="s">
        <v>43</v>
      </c>
      <c r="D8" s="5"/>
      <c r="E8" s="6" t="s">
        <v>153</v>
      </c>
      <c r="F8" s="5"/>
      <c r="G8" s="6" t="s">
        <v>132</v>
      </c>
      <c r="H8" s="5"/>
      <c r="I8" s="6" t="s">
        <v>157</v>
      </c>
      <c r="J8" s="5"/>
      <c r="K8" s="6" t="s">
        <v>85</v>
      </c>
      <c r="L8" s="5"/>
      <c r="M8" s="6"/>
    </row>
    <row r="9" spans="1:13" ht="21.95" customHeight="1">
      <c r="C9" s="7" t="s">
        <v>44</v>
      </c>
      <c r="D9" s="5"/>
      <c r="E9" s="8" t="s">
        <v>154</v>
      </c>
      <c r="F9" s="5"/>
      <c r="G9" s="8" t="s">
        <v>133</v>
      </c>
      <c r="H9" s="5"/>
      <c r="I9" s="8" t="s">
        <v>158</v>
      </c>
      <c r="J9" s="5"/>
      <c r="K9" s="8" t="s">
        <v>86</v>
      </c>
      <c r="L9" s="5"/>
      <c r="M9" s="8" t="s">
        <v>45</v>
      </c>
    </row>
    <row r="10" spans="1:13" ht="21.95" customHeight="1">
      <c r="A10" s="3" t="s">
        <v>173</v>
      </c>
      <c r="C10" s="6">
        <v>488000</v>
      </c>
      <c r="D10" s="6"/>
      <c r="E10" s="6">
        <v>0</v>
      </c>
      <c r="F10" s="6"/>
      <c r="G10" s="6">
        <v>0</v>
      </c>
      <c r="H10" s="6"/>
      <c r="I10" s="6">
        <v>0</v>
      </c>
      <c r="J10" s="6"/>
      <c r="K10" s="6">
        <v>99930</v>
      </c>
      <c r="L10" s="6"/>
      <c r="M10" s="6">
        <v>587930</v>
      </c>
    </row>
    <row r="11" spans="1:13" ht="21.95" customHeight="1">
      <c r="A11" s="1" t="s">
        <v>127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'bs&amp;pl'!K134</f>
        <v>113328</v>
      </c>
      <c r="L11" s="6"/>
      <c r="M11" s="6">
        <f t="shared" ref="M11" si="0">SUM(C11:K11)</f>
        <v>113328</v>
      </c>
    </row>
    <row r="12" spans="1:13" ht="21.95" customHeight="1">
      <c r="A12" s="1" t="s">
        <v>128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129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113328</v>
      </c>
      <c r="L13" s="6"/>
      <c r="M13" s="6">
        <f>SUM(M11:M12)</f>
        <v>113328</v>
      </c>
    </row>
    <row r="14" spans="1:13" ht="21.95" customHeight="1">
      <c r="A14" s="1" t="s">
        <v>168</v>
      </c>
      <c r="C14" s="6">
        <v>0</v>
      </c>
      <c r="D14" s="6"/>
      <c r="E14" s="6">
        <v>0</v>
      </c>
      <c r="F14" s="6"/>
      <c r="G14" s="6">
        <v>419200</v>
      </c>
      <c r="H14" s="6"/>
      <c r="I14" s="6">
        <v>0</v>
      </c>
      <c r="J14" s="6"/>
      <c r="K14" s="6">
        <v>0</v>
      </c>
      <c r="L14" s="6"/>
      <c r="M14" s="6">
        <f>SUM(C14:K14)</f>
        <v>419200</v>
      </c>
    </row>
    <row r="15" spans="1:13" ht="21.95" customHeight="1">
      <c r="A15" s="1" t="s">
        <v>167</v>
      </c>
      <c r="C15" s="8">
        <v>0</v>
      </c>
      <c r="D15" s="6"/>
      <c r="E15" s="8">
        <v>0</v>
      </c>
      <c r="F15" s="6"/>
      <c r="G15" s="8">
        <v>0</v>
      </c>
      <c r="H15" s="6"/>
      <c r="I15" s="8">
        <v>0</v>
      </c>
      <c r="J15" s="6"/>
      <c r="K15" s="6">
        <v>-180000</v>
      </c>
      <c r="L15" s="6"/>
      <c r="M15" s="6">
        <f>SUM(C15:K15)</f>
        <v>-180000</v>
      </c>
    </row>
    <row r="16" spans="1:13" ht="21.95" customHeight="1" thickBot="1">
      <c r="A16" s="3" t="s">
        <v>136</v>
      </c>
      <c r="C16" s="26">
        <f>SUM(C10,C13:C15)</f>
        <v>488000</v>
      </c>
      <c r="D16" s="6"/>
      <c r="E16" s="26">
        <f>SUM(E10,E13:E15)</f>
        <v>0</v>
      </c>
      <c r="F16" s="6"/>
      <c r="G16" s="26">
        <f>SUM(G10,G13:G15)</f>
        <v>419200</v>
      </c>
      <c r="H16" s="6"/>
      <c r="I16" s="26">
        <f>SUM(I10,I13:I15)</f>
        <v>0</v>
      </c>
      <c r="J16" s="6"/>
      <c r="K16" s="26">
        <f>SUM(K10,K13:K15)</f>
        <v>33258</v>
      </c>
      <c r="L16" s="6"/>
      <c r="M16" s="26">
        <f>SUM(M10,M13:M15)</f>
        <v>940458</v>
      </c>
    </row>
    <row r="17" spans="1:13" ht="21.95" customHeight="1" thickTop="1">
      <c r="A17" s="3"/>
      <c r="C17" s="9"/>
      <c r="D17" s="10"/>
      <c r="E17" s="9"/>
      <c r="F17" s="10"/>
      <c r="G17" s="9"/>
      <c r="H17" s="10"/>
      <c r="I17" s="9"/>
      <c r="J17" s="10"/>
      <c r="K17" s="9"/>
      <c r="L17" s="10"/>
      <c r="M17" s="9"/>
    </row>
    <row r="18" spans="1:13" ht="21.95" customHeight="1">
      <c r="A18" s="3" t="s">
        <v>186</v>
      </c>
      <c r="C18" s="6">
        <v>750000</v>
      </c>
      <c r="D18" s="6"/>
      <c r="E18" s="6">
        <v>144382</v>
      </c>
      <c r="F18" s="6"/>
      <c r="G18" s="6">
        <v>0</v>
      </c>
      <c r="H18" s="6"/>
      <c r="I18" s="6">
        <v>5652</v>
      </c>
      <c r="J18" s="6"/>
      <c r="K18" s="6">
        <v>26987</v>
      </c>
      <c r="L18" s="6"/>
      <c r="M18" s="6">
        <v>927021</v>
      </c>
    </row>
    <row r="19" spans="1:13" ht="21.95" customHeight="1">
      <c r="A19" s="1" t="s">
        <v>175</v>
      </c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f>'bs&amp;pl'!I130</f>
        <v>-30415</v>
      </c>
      <c r="L19" s="6"/>
      <c r="M19" s="6">
        <f t="shared" ref="M19" si="1">SUM(C19:K19)</f>
        <v>-30415</v>
      </c>
    </row>
    <row r="20" spans="1:13" ht="21.95" customHeight="1">
      <c r="A20" s="1" t="s">
        <v>128</v>
      </c>
      <c r="C20" s="8">
        <v>0</v>
      </c>
      <c r="D20" s="6"/>
      <c r="E20" s="8">
        <v>0</v>
      </c>
      <c r="F20" s="6"/>
      <c r="G20" s="8">
        <v>0</v>
      </c>
      <c r="H20" s="6"/>
      <c r="I20" s="8">
        <v>0</v>
      </c>
      <c r="J20" s="6"/>
      <c r="K20" s="8">
        <v>0</v>
      </c>
      <c r="L20" s="6"/>
      <c r="M20" s="8">
        <f>SUM(C20:K20)</f>
        <v>0</v>
      </c>
    </row>
    <row r="21" spans="1:13" ht="21.95" customHeight="1">
      <c r="A21" s="1" t="s">
        <v>129</v>
      </c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6"/>
      <c r="K21" s="6">
        <f>SUM(K19:K20)</f>
        <v>-30415</v>
      </c>
      <c r="L21" s="6"/>
      <c r="M21" s="6">
        <f>SUM(M19:M20)</f>
        <v>-30415</v>
      </c>
    </row>
    <row r="22" spans="1:13" ht="21.95" customHeight="1" thickBot="1">
      <c r="A22" s="3" t="s">
        <v>152</v>
      </c>
      <c r="C22" s="26">
        <f>SUM(C18,C21:C21)</f>
        <v>750000</v>
      </c>
      <c r="D22" s="6"/>
      <c r="E22" s="26">
        <f>SUM(E18,E21:E21)</f>
        <v>144382</v>
      </c>
      <c r="F22" s="6"/>
      <c r="G22" s="26">
        <f>SUM(G18,G21:G21)</f>
        <v>0</v>
      </c>
      <c r="H22" s="6"/>
      <c r="I22" s="26">
        <f>SUM(I18,I21:I21)</f>
        <v>5652</v>
      </c>
      <c r="J22" s="6"/>
      <c r="K22" s="26">
        <f>SUM(K18,K21:K21)</f>
        <v>-3428</v>
      </c>
      <c r="L22" s="6"/>
      <c r="M22" s="26">
        <f>SUM(M18,M21:M21)</f>
        <v>896606</v>
      </c>
    </row>
    <row r="23" spans="1:13" ht="21.95" customHeight="1" thickTop="1">
      <c r="C23" s="11"/>
      <c r="D23" s="11"/>
      <c r="E23" s="84"/>
      <c r="F23" s="11"/>
      <c r="G23" s="84"/>
      <c r="H23" s="11"/>
      <c r="I23" s="84"/>
      <c r="J23" s="11"/>
      <c r="K23" s="84"/>
      <c r="L23" s="11"/>
    </row>
    <row r="24" spans="1:13" ht="21.95" customHeight="1">
      <c r="C24" s="11"/>
      <c r="D24" s="11"/>
      <c r="F24" s="11"/>
      <c r="H24" s="11"/>
      <c r="J24" s="11"/>
      <c r="L24" s="11"/>
    </row>
    <row r="25" spans="1:13" ht="21.95" customHeight="1">
      <c r="A25" s="1" t="s">
        <v>13</v>
      </c>
    </row>
  </sheetData>
  <mergeCells count="6">
    <mergeCell ref="I7:K7"/>
    <mergeCell ref="A1:M1"/>
    <mergeCell ref="A2:M2"/>
    <mergeCell ref="A3:M3"/>
    <mergeCell ref="A4:M4"/>
    <mergeCell ref="C6:M6"/>
  </mergeCells>
  <pageMargins left="0.61" right="0.39370078740157499" top="0.78740157480314998" bottom="0.39370078740157499" header="0.196850393700787" footer="0.196850393700787"/>
  <pageSetup paperSize="9" scale="60" orientation="portrait" r:id="rId1"/>
  <headerFooter alignWithMargins="0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showGridLines="0" view="pageBreakPreview" topLeftCell="A10" zoomScale="85" zoomScaleNormal="125" zoomScaleSheetLayoutView="85" workbookViewId="0">
      <selection activeCell="H21" sqref="H21"/>
    </sheetView>
  </sheetViews>
  <sheetFormatPr defaultColWidth="10.5703125" defaultRowHeight="21.75" customHeight="1"/>
  <cols>
    <col min="1" max="1" width="48.42578125" style="14" customWidth="1"/>
    <col min="2" max="2" width="4.5703125" style="14" customWidth="1"/>
    <col min="3" max="3" width="1.5703125" style="14" customWidth="1"/>
    <col min="4" max="4" width="15.42578125" style="14" customWidth="1"/>
    <col min="5" max="5" width="1.42578125" style="14" customWidth="1"/>
    <col min="6" max="6" width="15.42578125" style="14" customWidth="1"/>
    <col min="7" max="7" width="1.42578125" style="14" customWidth="1"/>
    <col min="8" max="8" width="15.42578125" style="14" customWidth="1"/>
    <col min="9" max="9" width="1.42578125" style="14" customWidth="1"/>
    <col min="10" max="10" width="15.42578125" style="14" customWidth="1"/>
    <col min="11" max="11" width="0.85546875" style="14" customWidth="1"/>
    <col min="12" max="16384" width="10.5703125" style="14"/>
  </cols>
  <sheetData>
    <row r="1" spans="1:10" ht="21.75" customHeight="1">
      <c r="J1" s="13" t="s">
        <v>125</v>
      </c>
    </row>
    <row r="2" spans="1:10" s="12" customFormat="1" ht="21.75" customHeight="1">
      <c r="A2" s="98" t="s">
        <v>89</v>
      </c>
      <c r="B2" s="98"/>
      <c r="C2" s="98"/>
      <c r="D2" s="98"/>
      <c r="E2" s="98"/>
      <c r="F2" s="98"/>
      <c r="G2" s="98"/>
    </row>
    <row r="3" spans="1:10" s="12" customFormat="1" ht="21.75" customHeight="1">
      <c r="A3" s="12" t="s">
        <v>53</v>
      </c>
    </row>
    <row r="4" spans="1:10" s="12" customFormat="1" ht="21.75" customHeight="1">
      <c r="A4" s="12" t="s">
        <v>131</v>
      </c>
    </row>
    <row r="5" spans="1:10" ht="16.5" customHeight="1">
      <c r="A5" s="12"/>
      <c r="B5" s="27"/>
      <c r="C5" s="27"/>
      <c r="D5" s="27"/>
      <c r="E5" s="27"/>
      <c r="F5" s="27"/>
      <c r="G5" s="27"/>
      <c r="H5" s="27"/>
      <c r="I5" s="27"/>
      <c r="J5" s="13" t="s">
        <v>117</v>
      </c>
    </row>
    <row r="6" spans="1:10" s="15" customFormat="1" ht="21.75" customHeight="1">
      <c r="D6" s="28"/>
      <c r="E6" s="28" t="s">
        <v>54</v>
      </c>
      <c r="F6" s="28"/>
      <c r="G6" s="12"/>
      <c r="H6" s="29"/>
      <c r="I6" s="28" t="s">
        <v>55</v>
      </c>
      <c r="J6" s="29"/>
    </row>
    <row r="7" spans="1:10" s="15" customFormat="1" ht="21.75" customHeight="1">
      <c r="B7" s="16"/>
      <c r="D7" s="30">
        <v>2017</v>
      </c>
      <c r="E7" s="31"/>
      <c r="F7" s="30">
        <v>2016</v>
      </c>
      <c r="G7" s="32"/>
      <c r="H7" s="30">
        <v>2017</v>
      </c>
      <c r="I7" s="31"/>
      <c r="J7" s="30">
        <v>2016</v>
      </c>
    </row>
    <row r="8" spans="1:10" s="15" customFormat="1" ht="21.75" customHeight="1">
      <c r="B8" s="16"/>
      <c r="D8" s="90"/>
      <c r="E8" s="31"/>
      <c r="F8" s="90"/>
      <c r="G8" s="32"/>
      <c r="H8" s="90"/>
      <c r="I8" s="31"/>
      <c r="J8" s="90"/>
    </row>
    <row r="9" spans="1:10" ht="21.75" customHeight="1">
      <c r="A9" s="12" t="s">
        <v>56</v>
      </c>
      <c r="F9" s="15"/>
      <c r="G9" s="16"/>
      <c r="H9" s="16"/>
      <c r="J9" s="15"/>
    </row>
    <row r="10" spans="1:10" ht="21.75" customHeight="1">
      <c r="A10" s="14" t="s">
        <v>188</v>
      </c>
      <c r="D10" s="17">
        <f>'bs&amp;pl'!E128</f>
        <v>-32304</v>
      </c>
      <c r="E10" s="17"/>
      <c r="F10" s="17">
        <f>'bs&amp;pl'!G128</f>
        <v>69519</v>
      </c>
      <c r="G10" s="17"/>
      <c r="H10" s="17">
        <f>'bs&amp;pl'!I128</f>
        <v>-31061</v>
      </c>
      <c r="I10" s="17"/>
      <c r="J10" s="17">
        <f>'bs&amp;pl'!K128</f>
        <v>109447</v>
      </c>
    </row>
    <row r="11" spans="1:10" ht="21.75" customHeight="1">
      <c r="A11" s="14" t="s">
        <v>189</v>
      </c>
      <c r="D11" s="17"/>
      <c r="E11" s="17"/>
      <c r="F11" s="17"/>
      <c r="G11" s="17"/>
      <c r="H11" s="17"/>
      <c r="I11" s="17"/>
      <c r="J11" s="17"/>
    </row>
    <row r="12" spans="1:10" ht="21.75" customHeight="1">
      <c r="A12" s="14" t="s">
        <v>137</v>
      </c>
      <c r="D12" s="17"/>
      <c r="E12" s="17"/>
      <c r="F12" s="17"/>
      <c r="G12" s="17"/>
      <c r="H12" s="17"/>
      <c r="I12" s="17"/>
      <c r="J12" s="17"/>
    </row>
    <row r="13" spans="1:10" ht="21.75" customHeight="1">
      <c r="A13" s="14" t="s">
        <v>138</v>
      </c>
      <c r="D13" s="17"/>
      <c r="E13" s="17"/>
      <c r="F13" s="17"/>
      <c r="G13" s="17"/>
      <c r="H13" s="17"/>
      <c r="I13" s="17"/>
      <c r="J13" s="17"/>
    </row>
    <row r="14" spans="1:10" ht="21.75" customHeight="1">
      <c r="A14" s="14" t="s">
        <v>94</v>
      </c>
      <c r="D14" s="17"/>
      <c r="E14" s="17"/>
      <c r="F14" s="17"/>
      <c r="G14" s="17"/>
      <c r="H14" s="17"/>
      <c r="I14" s="17"/>
      <c r="J14" s="17"/>
    </row>
    <row r="15" spans="1:10" ht="21.75" customHeight="1">
      <c r="A15" s="14" t="s">
        <v>87</v>
      </c>
      <c r="D15" s="17">
        <v>73220</v>
      </c>
      <c r="E15" s="17"/>
      <c r="F15" s="17">
        <v>390374</v>
      </c>
      <c r="G15" s="17"/>
      <c r="H15" s="17">
        <v>36589</v>
      </c>
      <c r="I15" s="17"/>
      <c r="J15" s="17">
        <v>72295</v>
      </c>
    </row>
    <row r="16" spans="1:10" ht="21.75" customHeight="1">
      <c r="A16" s="14" t="s">
        <v>57</v>
      </c>
      <c r="B16" s="19"/>
      <c r="D16" s="17">
        <v>8032</v>
      </c>
      <c r="E16" s="17"/>
      <c r="F16" s="17">
        <v>5815</v>
      </c>
      <c r="G16" s="17"/>
      <c r="H16" s="17">
        <v>7947</v>
      </c>
      <c r="I16" s="17"/>
      <c r="J16" s="17">
        <v>5705</v>
      </c>
    </row>
    <row r="17" spans="1:10" ht="21.75" customHeight="1">
      <c r="A17" s="14" t="s">
        <v>163</v>
      </c>
      <c r="B17" s="19"/>
      <c r="D17" s="17">
        <v>82</v>
      </c>
      <c r="E17" s="17"/>
      <c r="F17" s="17">
        <v>0</v>
      </c>
      <c r="G17" s="17"/>
      <c r="H17" s="17">
        <v>82</v>
      </c>
      <c r="I17" s="17"/>
      <c r="J17" s="17">
        <v>0</v>
      </c>
    </row>
    <row r="18" spans="1:10" ht="21.75" customHeight="1">
      <c r="A18" s="14" t="s">
        <v>190</v>
      </c>
      <c r="B18" s="19"/>
      <c r="D18" s="17">
        <v>462</v>
      </c>
      <c r="E18" s="17"/>
      <c r="F18" s="17">
        <v>216</v>
      </c>
      <c r="G18" s="17"/>
      <c r="H18" s="17">
        <v>0</v>
      </c>
      <c r="I18" s="17"/>
      <c r="J18" s="17">
        <v>0</v>
      </c>
    </row>
    <row r="19" spans="1:10" ht="21.75" customHeight="1">
      <c r="A19" s="14" t="s">
        <v>191</v>
      </c>
      <c r="B19" s="19"/>
      <c r="D19" s="17">
        <v>0</v>
      </c>
      <c r="E19" s="17"/>
      <c r="F19" s="17">
        <v>1640</v>
      </c>
      <c r="G19" s="17"/>
      <c r="H19" s="17">
        <v>0</v>
      </c>
      <c r="I19" s="17"/>
      <c r="J19" s="17">
        <v>1170</v>
      </c>
    </row>
    <row r="20" spans="1:10" ht="21.75" customHeight="1">
      <c r="A20" s="14" t="s">
        <v>58</v>
      </c>
      <c r="B20" s="19"/>
      <c r="D20" s="17">
        <v>299</v>
      </c>
      <c r="E20" s="17"/>
      <c r="F20" s="17">
        <v>226</v>
      </c>
      <c r="G20" s="17"/>
      <c r="H20" s="17">
        <v>299</v>
      </c>
      <c r="I20" s="17"/>
      <c r="J20" s="17">
        <v>226</v>
      </c>
    </row>
    <row r="21" spans="1:10" ht="21.75" customHeight="1">
      <c r="A21" s="14" t="s">
        <v>164</v>
      </c>
      <c r="B21" s="19"/>
      <c r="D21" s="17">
        <v>0</v>
      </c>
      <c r="E21" s="17"/>
      <c r="F21" s="17">
        <v>0</v>
      </c>
      <c r="G21" s="17"/>
      <c r="H21" s="17">
        <v>0</v>
      </c>
      <c r="I21" s="17"/>
      <c r="J21" s="17">
        <v>-120000</v>
      </c>
    </row>
    <row r="22" spans="1:10" ht="21.75" customHeight="1">
      <c r="A22" s="14" t="s">
        <v>162</v>
      </c>
      <c r="B22" s="19"/>
      <c r="D22" s="17">
        <v>0</v>
      </c>
      <c r="E22" s="18"/>
      <c r="F22" s="17">
        <v>0</v>
      </c>
      <c r="G22" s="18"/>
      <c r="H22" s="91">
        <v>-4169</v>
      </c>
      <c r="I22" s="17"/>
      <c r="J22" s="91">
        <v>0</v>
      </c>
    </row>
    <row r="23" spans="1:10" ht="21.75" customHeight="1">
      <c r="A23" s="14" t="s">
        <v>59</v>
      </c>
      <c r="B23" s="19"/>
      <c r="D23" s="92">
        <v>7623</v>
      </c>
      <c r="E23" s="17"/>
      <c r="F23" s="92">
        <v>16414</v>
      </c>
      <c r="G23" s="20"/>
      <c r="H23" s="22">
        <v>7435</v>
      </c>
      <c r="I23" s="20"/>
      <c r="J23" s="22">
        <v>14469</v>
      </c>
    </row>
    <row r="24" spans="1:10" ht="21.75" customHeight="1">
      <c r="A24" s="14" t="s">
        <v>60</v>
      </c>
      <c r="B24" s="19"/>
      <c r="D24" s="93"/>
      <c r="E24" s="17"/>
      <c r="F24" s="93"/>
      <c r="G24" s="20"/>
      <c r="H24" s="21"/>
      <c r="I24" s="20"/>
      <c r="J24" s="21"/>
    </row>
    <row r="25" spans="1:10" ht="21.75" customHeight="1">
      <c r="A25" s="14" t="s">
        <v>61</v>
      </c>
      <c r="B25" s="19"/>
      <c r="D25" s="17">
        <f>SUM(D10:D23)</f>
        <v>57414</v>
      </c>
      <c r="E25" s="17"/>
      <c r="F25" s="17">
        <f>SUM(F10:F23)</f>
        <v>484204</v>
      </c>
      <c r="G25" s="17"/>
      <c r="H25" s="17">
        <f>SUM(H10:H23)</f>
        <v>17122</v>
      </c>
      <c r="I25" s="17"/>
      <c r="J25" s="17">
        <f>SUM(J10:J23)</f>
        <v>83312</v>
      </c>
    </row>
    <row r="26" spans="1:10" ht="21.75" customHeight="1">
      <c r="A26" s="14" t="s">
        <v>139</v>
      </c>
      <c r="B26" s="19"/>
      <c r="D26" s="17"/>
      <c r="E26" s="17"/>
      <c r="F26" s="17"/>
      <c r="G26" s="17"/>
      <c r="H26" s="17"/>
      <c r="I26" s="17"/>
      <c r="J26" s="17"/>
    </row>
    <row r="27" spans="1:10" ht="21.75" customHeight="1">
      <c r="A27" s="14" t="s">
        <v>62</v>
      </c>
      <c r="B27" s="19"/>
      <c r="D27" s="17"/>
      <c r="E27" s="17"/>
      <c r="F27" s="17"/>
      <c r="G27" s="17"/>
      <c r="H27" s="17"/>
      <c r="I27" s="17"/>
      <c r="J27" s="17"/>
    </row>
    <row r="28" spans="1:10" ht="21.75" customHeight="1">
      <c r="A28" s="14" t="s">
        <v>140</v>
      </c>
      <c r="B28" s="19"/>
      <c r="D28" s="17">
        <v>-25</v>
      </c>
      <c r="E28" s="17"/>
      <c r="F28" s="17">
        <v>0</v>
      </c>
      <c r="G28" s="17"/>
      <c r="H28" s="17">
        <v>29976</v>
      </c>
      <c r="I28" s="17"/>
      <c r="J28" s="17">
        <v>0</v>
      </c>
    </row>
    <row r="29" spans="1:10" ht="21.75" customHeight="1">
      <c r="A29" s="14" t="s">
        <v>141</v>
      </c>
      <c r="B29" s="19"/>
      <c r="D29" s="17">
        <v>1116</v>
      </c>
      <c r="E29" s="17"/>
      <c r="F29" s="17">
        <v>-743</v>
      </c>
      <c r="G29" s="17"/>
      <c r="H29" s="17">
        <v>995</v>
      </c>
      <c r="I29" s="17"/>
      <c r="J29" s="17">
        <v>-62</v>
      </c>
    </row>
    <row r="30" spans="1:10" ht="21.75" customHeight="1">
      <c r="A30" s="14" t="s">
        <v>142</v>
      </c>
      <c r="B30" s="19"/>
      <c r="D30" s="17">
        <v>0</v>
      </c>
      <c r="E30" s="17"/>
      <c r="F30" s="17">
        <v>0</v>
      </c>
      <c r="G30" s="17"/>
      <c r="H30" s="17">
        <v>5026</v>
      </c>
      <c r="I30" s="17"/>
      <c r="J30" s="17">
        <v>27278</v>
      </c>
    </row>
    <row r="31" spans="1:10" ht="21.75" customHeight="1">
      <c r="A31" s="14" t="s">
        <v>79</v>
      </c>
      <c r="B31" s="19"/>
      <c r="D31" s="18">
        <v>-594340</v>
      </c>
      <c r="E31" s="18"/>
      <c r="F31" s="18">
        <v>-36778</v>
      </c>
      <c r="G31" s="18"/>
      <c r="H31" s="18">
        <v>-594340</v>
      </c>
      <c r="I31" s="18"/>
      <c r="J31" s="18">
        <v>-32623</v>
      </c>
    </row>
    <row r="32" spans="1:10" ht="21.75" customHeight="1">
      <c r="A32" s="14" t="s">
        <v>80</v>
      </c>
      <c r="B32" s="19"/>
      <c r="D32" s="18">
        <v>29477</v>
      </c>
      <c r="E32" s="18"/>
      <c r="F32" s="18">
        <v>3835</v>
      </c>
      <c r="G32" s="18"/>
      <c r="H32" s="18">
        <v>29478</v>
      </c>
      <c r="I32" s="18"/>
      <c r="J32" s="18">
        <v>3167</v>
      </c>
    </row>
    <row r="33" spans="1:10" ht="21.75" customHeight="1">
      <c r="A33" s="14" t="s">
        <v>160</v>
      </c>
      <c r="B33" s="19"/>
      <c r="D33" s="18">
        <v>11710</v>
      </c>
      <c r="E33" s="18"/>
      <c r="F33" s="18">
        <v>0</v>
      </c>
      <c r="G33" s="18"/>
      <c r="H33" s="18">
        <v>11710</v>
      </c>
      <c r="I33" s="18"/>
      <c r="J33" s="18">
        <v>0</v>
      </c>
    </row>
    <row r="34" spans="1:10" ht="21.75" customHeight="1">
      <c r="A34" s="14" t="s">
        <v>63</v>
      </c>
      <c r="B34" s="19"/>
      <c r="D34" s="18">
        <v>-5847</v>
      </c>
      <c r="E34" s="18"/>
      <c r="F34" s="18">
        <v>-12026</v>
      </c>
      <c r="G34" s="18"/>
      <c r="H34" s="18">
        <v>-2867</v>
      </c>
      <c r="I34" s="18"/>
      <c r="J34" s="18">
        <v>-12339</v>
      </c>
    </row>
    <row r="35" spans="1:10" ht="21.75" customHeight="1">
      <c r="A35" s="14" t="s">
        <v>64</v>
      </c>
      <c r="B35" s="19"/>
      <c r="D35" s="18">
        <v>99</v>
      </c>
      <c r="E35" s="18"/>
      <c r="F35" s="18">
        <v>539</v>
      </c>
      <c r="G35" s="18"/>
      <c r="H35" s="18">
        <v>40</v>
      </c>
      <c r="I35" s="18"/>
      <c r="J35" s="18">
        <v>-89</v>
      </c>
    </row>
    <row r="36" spans="1:10" ht="21.75" customHeight="1">
      <c r="A36" s="14" t="s">
        <v>143</v>
      </c>
      <c r="B36" s="19"/>
      <c r="D36" s="18"/>
      <c r="E36" s="18"/>
      <c r="F36" s="18"/>
      <c r="G36" s="18"/>
      <c r="H36" s="18"/>
      <c r="I36" s="18"/>
      <c r="J36" s="18"/>
    </row>
    <row r="37" spans="1:10" ht="21.75" customHeight="1">
      <c r="A37" s="14" t="s">
        <v>65</v>
      </c>
      <c r="B37" s="19"/>
      <c r="D37" s="18"/>
      <c r="E37" s="18"/>
      <c r="F37" s="18"/>
      <c r="G37" s="18"/>
      <c r="H37" s="18"/>
      <c r="I37" s="18"/>
      <c r="J37" s="18"/>
    </row>
    <row r="38" spans="1:10" ht="21.75" customHeight="1">
      <c r="A38" s="14" t="s">
        <v>140</v>
      </c>
      <c r="B38" s="19"/>
      <c r="D38" s="18">
        <v>-61</v>
      </c>
      <c r="E38" s="18"/>
      <c r="F38" s="18">
        <v>-870</v>
      </c>
      <c r="G38" s="18"/>
      <c r="H38" s="18">
        <v>-61</v>
      </c>
      <c r="I38" s="18"/>
      <c r="J38" s="18">
        <v>-500</v>
      </c>
    </row>
    <row r="39" spans="1:10" ht="21.75" customHeight="1">
      <c r="A39" s="14" t="s">
        <v>141</v>
      </c>
      <c r="B39" s="19"/>
      <c r="D39" s="18">
        <v>35848</v>
      </c>
      <c r="E39" s="18"/>
      <c r="F39" s="18">
        <v>-46904</v>
      </c>
      <c r="G39" s="18"/>
      <c r="H39" s="18">
        <v>39828</v>
      </c>
      <c r="I39" s="18"/>
      <c r="J39" s="18">
        <v>-24183</v>
      </c>
    </row>
    <row r="40" spans="1:10" ht="21.75" customHeight="1">
      <c r="A40" s="14" t="s">
        <v>81</v>
      </c>
      <c r="B40" s="19"/>
      <c r="D40" s="18">
        <v>11293</v>
      </c>
      <c r="E40" s="18"/>
      <c r="F40" s="18">
        <v>1499</v>
      </c>
      <c r="G40" s="18"/>
      <c r="H40" s="18">
        <v>11244</v>
      </c>
      <c r="I40" s="18"/>
      <c r="J40" s="18">
        <v>299</v>
      </c>
    </row>
    <row r="41" spans="1:10" ht="21.75" customHeight="1">
      <c r="A41" s="14" t="s">
        <v>82</v>
      </c>
      <c r="B41" s="19"/>
      <c r="D41" s="18">
        <v>14987</v>
      </c>
      <c r="E41" s="18"/>
      <c r="F41" s="18">
        <v>-50389</v>
      </c>
      <c r="G41" s="18"/>
      <c r="H41" s="18">
        <v>14702</v>
      </c>
      <c r="I41" s="18"/>
      <c r="J41" s="18">
        <v>-135</v>
      </c>
    </row>
    <row r="42" spans="1:10" ht="21.75" customHeight="1">
      <c r="A42" s="14" t="s">
        <v>66</v>
      </c>
      <c r="B42" s="19"/>
      <c r="D42" s="18">
        <v>797</v>
      </c>
      <c r="E42" s="18"/>
      <c r="F42" s="18">
        <v>8055</v>
      </c>
      <c r="G42" s="18"/>
      <c r="H42" s="18">
        <v>806</v>
      </c>
      <c r="I42" s="18"/>
      <c r="J42" s="18">
        <v>8650</v>
      </c>
    </row>
    <row r="43" spans="1:10" ht="21.75" customHeight="1">
      <c r="A43" s="14" t="s">
        <v>109</v>
      </c>
      <c r="B43" s="19"/>
      <c r="D43" s="22">
        <v>-59</v>
      </c>
      <c r="E43" s="17"/>
      <c r="F43" s="22">
        <v>325</v>
      </c>
      <c r="G43" s="17"/>
      <c r="H43" s="22">
        <v>0</v>
      </c>
      <c r="I43" s="17"/>
      <c r="J43" s="22">
        <v>0</v>
      </c>
    </row>
    <row r="44" spans="1:10" ht="21.75" customHeight="1">
      <c r="A44" s="14" t="s">
        <v>144</v>
      </c>
      <c r="B44" s="19"/>
      <c r="D44" s="21">
        <f>SUM(D25:D43)</f>
        <v>-437591</v>
      </c>
      <c r="E44" s="21"/>
      <c r="F44" s="21">
        <f>SUM(F25:F43)</f>
        <v>350747</v>
      </c>
      <c r="G44" s="21"/>
      <c r="H44" s="21">
        <f>SUM(H25:H43)</f>
        <v>-436341</v>
      </c>
      <c r="I44" s="21"/>
      <c r="J44" s="21">
        <f>SUM(J25:J43)</f>
        <v>52775</v>
      </c>
    </row>
    <row r="45" spans="1:10" ht="21.75" customHeight="1">
      <c r="A45" s="14" t="s">
        <v>67</v>
      </c>
      <c r="B45" s="19"/>
      <c r="D45" s="22">
        <v>-1127</v>
      </c>
      <c r="E45" s="21"/>
      <c r="F45" s="22">
        <v>-5356</v>
      </c>
      <c r="G45" s="21"/>
      <c r="H45" s="22">
        <v>-616</v>
      </c>
      <c r="I45" s="21"/>
      <c r="J45" s="22">
        <v>-1116</v>
      </c>
    </row>
    <row r="46" spans="1:10" ht="21.75" customHeight="1">
      <c r="A46" s="12" t="s">
        <v>145</v>
      </c>
      <c r="B46" s="19"/>
      <c r="D46" s="22">
        <f>SUM(D44:D45)</f>
        <v>-438718</v>
      </c>
      <c r="E46" s="17"/>
      <c r="F46" s="22">
        <f>SUM(F44:F45)</f>
        <v>345391</v>
      </c>
      <c r="G46" s="17"/>
      <c r="H46" s="22">
        <f>SUM(H44:H45)</f>
        <v>-436957</v>
      </c>
      <c r="I46" s="17"/>
      <c r="J46" s="22">
        <f>SUM(J44:J45)</f>
        <v>51659</v>
      </c>
    </row>
    <row r="47" spans="1:10" ht="21.75" customHeight="1">
      <c r="B47" s="19"/>
      <c r="D47" s="85"/>
      <c r="F47" s="85"/>
      <c r="H47" s="85"/>
      <c r="J47" s="85"/>
    </row>
    <row r="48" spans="1:10" ht="21.75" customHeight="1">
      <c r="A48" s="14" t="s">
        <v>13</v>
      </c>
    </row>
    <row r="49" spans="1:10" ht="21.75" customHeight="1">
      <c r="J49" s="13" t="s">
        <v>125</v>
      </c>
    </row>
    <row r="50" spans="1:10" s="12" customFormat="1" ht="21.75" customHeight="1">
      <c r="A50" s="98" t="s">
        <v>89</v>
      </c>
      <c r="B50" s="98"/>
      <c r="C50" s="98"/>
      <c r="D50" s="98"/>
      <c r="E50" s="98"/>
      <c r="F50" s="98"/>
      <c r="G50" s="98"/>
    </row>
    <row r="51" spans="1:10" s="12" customFormat="1" ht="21.75" customHeight="1">
      <c r="A51" s="12" t="s">
        <v>68</v>
      </c>
    </row>
    <row r="52" spans="1:10" s="12" customFormat="1" ht="21.75" customHeight="1">
      <c r="A52" s="12" t="s">
        <v>131</v>
      </c>
    </row>
    <row r="53" spans="1:10" ht="21.75" customHeight="1">
      <c r="A53" s="27"/>
      <c r="B53" s="27"/>
      <c r="C53" s="27"/>
      <c r="D53" s="27"/>
      <c r="E53" s="27"/>
      <c r="F53" s="27"/>
      <c r="G53" s="27"/>
      <c r="H53" s="27"/>
      <c r="I53" s="27"/>
      <c r="J53" s="13" t="s">
        <v>117</v>
      </c>
    </row>
    <row r="54" spans="1:10" s="15" customFormat="1" ht="21.75" customHeight="1">
      <c r="D54" s="28"/>
      <c r="E54" s="28" t="s">
        <v>54</v>
      </c>
      <c r="F54" s="28"/>
      <c r="G54" s="12"/>
      <c r="H54" s="29"/>
      <c r="I54" s="28" t="s">
        <v>55</v>
      </c>
      <c r="J54" s="29"/>
    </row>
    <row r="55" spans="1:10" s="15" customFormat="1" ht="21.75" customHeight="1">
      <c r="B55" s="16"/>
      <c r="D55" s="30">
        <v>2017</v>
      </c>
      <c r="E55" s="31"/>
      <c r="F55" s="30">
        <v>2016</v>
      </c>
      <c r="G55" s="32"/>
      <c r="H55" s="30">
        <v>2017</v>
      </c>
      <c r="I55" s="31"/>
      <c r="J55" s="30">
        <v>2016</v>
      </c>
    </row>
    <row r="56" spans="1:10" s="15" customFormat="1" ht="21.75" customHeight="1">
      <c r="B56" s="16"/>
      <c r="D56" s="90"/>
      <c r="E56" s="31"/>
      <c r="F56" s="90"/>
      <c r="G56" s="32"/>
      <c r="H56" s="90"/>
      <c r="I56" s="31"/>
      <c r="J56" s="90"/>
    </row>
    <row r="57" spans="1:10" ht="21.75" customHeight="1">
      <c r="A57" s="12" t="s">
        <v>69</v>
      </c>
      <c r="F57" s="15"/>
    </row>
    <row r="58" spans="1:10" ht="21.75" customHeight="1">
      <c r="A58" s="14" t="s">
        <v>99</v>
      </c>
      <c r="D58" s="17">
        <v>0</v>
      </c>
      <c r="E58" s="17"/>
      <c r="F58" s="17">
        <v>12000</v>
      </c>
      <c r="G58" s="17"/>
      <c r="H58" s="18">
        <v>0</v>
      </c>
      <c r="I58" s="17"/>
      <c r="J58" s="18">
        <v>12000</v>
      </c>
    </row>
    <row r="59" spans="1:10" ht="21.75" customHeight="1">
      <c r="A59" s="14" t="s">
        <v>110</v>
      </c>
      <c r="D59" s="17">
        <v>0</v>
      </c>
      <c r="E59" s="17"/>
      <c r="F59" s="17">
        <v>0</v>
      </c>
      <c r="G59" s="17"/>
      <c r="H59" s="18">
        <v>0</v>
      </c>
      <c r="I59" s="17"/>
      <c r="J59" s="18">
        <v>15000</v>
      </c>
    </row>
    <row r="60" spans="1:10" ht="21.75" customHeight="1">
      <c r="A60" s="14" t="s">
        <v>111</v>
      </c>
      <c r="D60" s="21">
        <v>-871</v>
      </c>
      <c r="E60" s="17"/>
      <c r="F60" s="21">
        <v>-70</v>
      </c>
      <c r="G60" s="17"/>
      <c r="H60" s="91">
        <v>-871</v>
      </c>
      <c r="I60" s="17"/>
      <c r="J60" s="91">
        <v>-57</v>
      </c>
    </row>
    <row r="61" spans="1:10" ht="21.75" customHeight="1">
      <c r="A61" s="14" t="s">
        <v>161</v>
      </c>
      <c r="D61" s="22">
        <v>-70</v>
      </c>
      <c r="E61" s="21"/>
      <c r="F61" s="22">
        <v>-501</v>
      </c>
      <c r="G61" s="21"/>
      <c r="H61" s="23">
        <v>-70</v>
      </c>
      <c r="I61" s="21"/>
      <c r="J61" s="23">
        <v>-501</v>
      </c>
    </row>
    <row r="62" spans="1:10" ht="21.75" customHeight="1">
      <c r="A62" s="12" t="s">
        <v>112</v>
      </c>
      <c r="D62" s="22">
        <f>SUM(D58:D61)</f>
        <v>-941</v>
      </c>
      <c r="E62" s="17"/>
      <c r="F62" s="22">
        <f>SUM(F58:F61)</f>
        <v>11429</v>
      </c>
      <c r="G62" s="17"/>
      <c r="H62" s="22">
        <f>SUM(H58:H61)</f>
        <v>-941</v>
      </c>
      <c r="I62" s="17"/>
      <c r="J62" s="22">
        <f>SUM(J58:J61)</f>
        <v>26442</v>
      </c>
    </row>
    <row r="63" spans="1:10" ht="21.75" customHeight="1">
      <c r="A63" s="12" t="s">
        <v>70</v>
      </c>
      <c r="D63" s="17"/>
      <c r="E63" s="17"/>
      <c r="F63" s="17"/>
      <c r="G63" s="17"/>
      <c r="H63" s="17"/>
      <c r="I63" s="17"/>
      <c r="J63" s="17"/>
    </row>
    <row r="64" spans="1:10" ht="21.75" customHeight="1">
      <c r="A64" s="14" t="s">
        <v>192</v>
      </c>
      <c r="D64" s="14">
        <v>-51379</v>
      </c>
      <c r="E64" s="17"/>
      <c r="F64" s="14">
        <v>195080</v>
      </c>
      <c r="G64" s="17"/>
      <c r="H64" s="17">
        <v>-51379</v>
      </c>
      <c r="I64" s="17"/>
      <c r="J64" s="17">
        <v>195080</v>
      </c>
    </row>
    <row r="65" spans="1:10" ht="21.75" customHeight="1">
      <c r="A65" s="14" t="s">
        <v>193</v>
      </c>
      <c r="D65" s="18">
        <v>200000</v>
      </c>
      <c r="E65" s="17"/>
      <c r="F65" s="18">
        <v>-7500</v>
      </c>
      <c r="G65" s="17"/>
      <c r="H65" s="17">
        <v>200000</v>
      </c>
      <c r="I65" s="17"/>
      <c r="J65" s="17">
        <v>-7500</v>
      </c>
    </row>
    <row r="66" spans="1:10" ht="21.75" customHeight="1">
      <c r="A66" s="14" t="s">
        <v>146</v>
      </c>
      <c r="D66" s="18">
        <v>-8390</v>
      </c>
      <c r="E66" s="17"/>
      <c r="F66" s="18">
        <v>-342678</v>
      </c>
      <c r="G66" s="17"/>
      <c r="H66" s="17">
        <v>-8390</v>
      </c>
      <c r="I66" s="17"/>
      <c r="J66" s="17">
        <v>-62222</v>
      </c>
    </row>
    <row r="67" spans="1:10" ht="21.75" customHeight="1">
      <c r="A67" s="14" t="s">
        <v>147</v>
      </c>
      <c r="D67" s="18"/>
      <c r="E67" s="17"/>
      <c r="F67" s="18"/>
      <c r="G67" s="17"/>
      <c r="H67" s="17"/>
      <c r="I67" s="17"/>
      <c r="J67" s="17"/>
    </row>
    <row r="68" spans="1:10" ht="21.75" customHeight="1">
      <c r="A68" s="14" t="s">
        <v>93</v>
      </c>
      <c r="D68" s="17">
        <v>311500</v>
      </c>
      <c r="E68" s="17"/>
      <c r="F68" s="17">
        <v>0</v>
      </c>
      <c r="G68" s="17"/>
      <c r="H68" s="17">
        <v>311500</v>
      </c>
      <c r="I68" s="17"/>
      <c r="J68" s="17">
        <v>0</v>
      </c>
    </row>
    <row r="69" spans="1:10" ht="21.75" customHeight="1">
      <c r="A69" s="14" t="s">
        <v>100</v>
      </c>
      <c r="D69" s="17">
        <v>0</v>
      </c>
      <c r="E69" s="17"/>
      <c r="F69" s="17">
        <v>419200</v>
      </c>
      <c r="G69" s="17"/>
      <c r="H69" s="17">
        <v>0</v>
      </c>
      <c r="I69" s="17"/>
      <c r="J69" s="17">
        <v>419200</v>
      </c>
    </row>
    <row r="70" spans="1:10" ht="21.75" customHeight="1">
      <c r="A70" s="14" t="s">
        <v>107</v>
      </c>
      <c r="D70" s="17">
        <v>0</v>
      </c>
      <c r="E70" s="17"/>
      <c r="F70" s="17">
        <v>-180000</v>
      </c>
      <c r="G70" s="17"/>
      <c r="H70" s="17">
        <v>0</v>
      </c>
      <c r="I70" s="17"/>
      <c r="J70" s="17">
        <v>-180000</v>
      </c>
    </row>
    <row r="71" spans="1:10" ht="21.75" customHeight="1">
      <c r="A71" s="14" t="s">
        <v>71</v>
      </c>
      <c r="D71" s="18">
        <v>-22037</v>
      </c>
      <c r="E71" s="17"/>
      <c r="F71" s="18">
        <v>-29310</v>
      </c>
      <c r="G71" s="17"/>
      <c r="H71" s="17">
        <v>-22031</v>
      </c>
      <c r="I71" s="17"/>
      <c r="J71" s="17">
        <v>-28030</v>
      </c>
    </row>
    <row r="72" spans="1:10" ht="21.75" customHeight="1">
      <c r="A72" s="12" t="s">
        <v>101</v>
      </c>
      <c r="D72" s="24">
        <f>SUM(D64:D71)</f>
        <v>429694</v>
      </c>
      <c r="E72" s="17"/>
      <c r="F72" s="24">
        <f>SUM(F64:F71)</f>
        <v>54792</v>
      </c>
      <c r="G72" s="17"/>
      <c r="H72" s="24">
        <f>SUM(H64:H71)</f>
        <v>429700</v>
      </c>
      <c r="I72" s="17"/>
      <c r="J72" s="24">
        <f>SUM(J64:J71)</f>
        <v>336528</v>
      </c>
    </row>
    <row r="73" spans="1:10" ht="21.75" customHeight="1">
      <c r="A73" s="12" t="s">
        <v>194</v>
      </c>
      <c r="D73" s="86">
        <f>SUM(D46,D62,D72)</f>
        <v>-9965</v>
      </c>
      <c r="E73" s="17"/>
      <c r="F73" s="86">
        <f>SUM(F46,F62,F72)</f>
        <v>411612</v>
      </c>
      <c r="G73" s="17"/>
      <c r="H73" s="86">
        <f>SUM(H46,H62,H72)</f>
        <v>-8198</v>
      </c>
      <c r="I73" s="17"/>
      <c r="J73" s="86">
        <f>SUM(J46,J62,J72)</f>
        <v>414629</v>
      </c>
    </row>
    <row r="74" spans="1:10" ht="21.75" customHeight="1">
      <c r="A74" s="14" t="s">
        <v>148</v>
      </c>
      <c r="D74" s="23">
        <v>58451</v>
      </c>
      <c r="E74" s="17"/>
      <c r="F74" s="23">
        <v>73576</v>
      </c>
      <c r="G74" s="17"/>
      <c r="H74" s="23">
        <v>41190</v>
      </c>
      <c r="I74" s="17"/>
      <c r="J74" s="23">
        <v>40543</v>
      </c>
    </row>
    <row r="75" spans="1:10" ht="21.75" customHeight="1" thickBot="1">
      <c r="A75" s="12" t="s">
        <v>195</v>
      </c>
      <c r="D75" s="25">
        <f>SUM(D73:D74)</f>
        <v>48486</v>
      </c>
      <c r="E75" s="17"/>
      <c r="F75" s="25">
        <f>SUM(F73:F74)</f>
        <v>485188</v>
      </c>
      <c r="G75" s="17"/>
      <c r="H75" s="25">
        <f>SUM(H73:H74)</f>
        <v>32992</v>
      </c>
      <c r="I75" s="17"/>
      <c r="J75" s="25">
        <f>SUM(J73:J74)</f>
        <v>455172</v>
      </c>
    </row>
    <row r="76" spans="1:10" ht="21.75" customHeight="1" thickTop="1">
      <c r="A76" s="12"/>
      <c r="D76" s="21">
        <f>D75-'bs&amp;pl'!E12</f>
        <v>0</v>
      </c>
      <c r="E76" s="17"/>
      <c r="F76" s="21"/>
      <c r="G76" s="17"/>
      <c r="H76" s="21"/>
      <c r="I76" s="17"/>
      <c r="J76" s="21"/>
    </row>
    <row r="77" spans="1:10" ht="21.75" customHeight="1">
      <c r="A77" s="12" t="s">
        <v>149</v>
      </c>
      <c r="D77" s="21"/>
      <c r="E77" s="17"/>
      <c r="F77" s="21"/>
      <c r="G77" s="17"/>
      <c r="H77" s="21"/>
      <c r="I77" s="17"/>
      <c r="J77" s="21"/>
    </row>
    <row r="78" spans="1:10" ht="21.75" customHeight="1">
      <c r="A78" s="14" t="s">
        <v>95</v>
      </c>
      <c r="D78" s="21"/>
      <c r="E78" s="17"/>
      <c r="F78" s="21"/>
      <c r="G78" s="17"/>
      <c r="H78" s="21"/>
      <c r="I78" s="17"/>
      <c r="J78" s="21"/>
    </row>
    <row r="79" spans="1:10" ht="21.75" customHeight="1">
      <c r="A79" s="14" t="s">
        <v>150</v>
      </c>
      <c r="D79" s="21"/>
      <c r="E79" s="17"/>
      <c r="F79" s="21"/>
      <c r="G79" s="17"/>
      <c r="H79" s="21"/>
      <c r="I79" s="17"/>
      <c r="J79" s="21"/>
    </row>
    <row r="80" spans="1:10" ht="21.75" customHeight="1">
      <c r="A80" s="14" t="s">
        <v>96</v>
      </c>
      <c r="D80" s="21">
        <v>17450</v>
      </c>
      <c r="E80" s="17"/>
      <c r="F80" s="21">
        <v>1744</v>
      </c>
      <c r="G80" s="17"/>
      <c r="H80" s="21">
        <v>17450</v>
      </c>
      <c r="I80" s="17"/>
      <c r="J80" s="21">
        <v>1744</v>
      </c>
    </row>
    <row r="81" spans="1:12" ht="21.75" customHeight="1">
      <c r="A81" s="14" t="s">
        <v>151</v>
      </c>
      <c r="D81" s="17">
        <v>0</v>
      </c>
      <c r="F81" s="17">
        <v>0</v>
      </c>
      <c r="H81" s="17">
        <v>0</v>
      </c>
      <c r="J81" s="17">
        <v>105000</v>
      </c>
    </row>
    <row r="83" spans="1:12" ht="21.75" customHeight="1">
      <c r="A83" s="14" t="s">
        <v>13</v>
      </c>
    </row>
    <row r="84" spans="1:12" ht="21.75" customHeight="1">
      <c r="D84" s="18"/>
      <c r="E84" s="17"/>
      <c r="F84" s="18"/>
      <c r="G84" s="17"/>
      <c r="H84" s="18"/>
      <c r="I84" s="17"/>
      <c r="J84" s="18"/>
    </row>
    <row r="85" spans="1:12" ht="21.75" customHeight="1">
      <c r="E85" s="17"/>
      <c r="F85" s="18"/>
      <c r="G85" s="17"/>
      <c r="I85" s="17"/>
      <c r="J85" s="20"/>
    </row>
    <row r="86" spans="1:12" ht="21.75" customHeight="1">
      <c r="E86" s="17"/>
      <c r="F86" s="18"/>
      <c r="G86" s="17"/>
      <c r="I86" s="17"/>
      <c r="J86" s="20"/>
    </row>
    <row r="87" spans="1:12" ht="21.75" customHeight="1">
      <c r="D87" s="18"/>
      <c r="F87" s="18"/>
      <c r="G87" s="17"/>
      <c r="H87" s="18"/>
      <c r="I87" s="17"/>
      <c r="J87" s="20"/>
    </row>
    <row r="88" spans="1:12" ht="21.75" customHeight="1">
      <c r="D88" s="18"/>
      <c r="F88" s="18"/>
      <c r="G88" s="17"/>
      <c r="H88" s="18"/>
      <c r="I88" s="17"/>
      <c r="J88" s="20"/>
    </row>
    <row r="89" spans="1:12" ht="21.75" customHeight="1">
      <c r="D89" s="18"/>
      <c r="E89" s="17"/>
      <c r="F89" s="18"/>
      <c r="G89" s="17"/>
      <c r="H89" s="20"/>
      <c r="I89" s="17"/>
      <c r="J89" s="18"/>
    </row>
    <row r="90" spans="1:12" ht="21.75" customHeight="1">
      <c r="D90" s="18"/>
      <c r="E90" s="17"/>
      <c r="F90" s="18"/>
      <c r="G90" s="17"/>
      <c r="H90" s="20"/>
      <c r="I90" s="17"/>
      <c r="J90" s="18"/>
    </row>
    <row r="91" spans="1:12" ht="21.75" customHeight="1">
      <c r="D91" s="18"/>
      <c r="E91" s="18"/>
      <c r="F91" s="18"/>
      <c r="G91" s="18"/>
      <c r="H91" s="18"/>
      <c r="I91" s="18"/>
      <c r="J91" s="18"/>
    </row>
    <row r="92" spans="1:12" ht="21.75" customHeight="1">
      <c r="D92" s="18"/>
      <c r="E92" s="17"/>
      <c r="F92" s="18"/>
      <c r="G92" s="17"/>
      <c r="H92" s="20"/>
      <c r="I92" s="17"/>
      <c r="J92" s="18"/>
    </row>
    <row r="93" spans="1:12" ht="21.75" customHeight="1">
      <c r="D93" s="18"/>
      <c r="E93" s="18"/>
      <c r="F93" s="18"/>
      <c r="G93" s="18"/>
      <c r="H93" s="18"/>
      <c r="I93" s="18"/>
      <c r="J93" s="18"/>
      <c r="K93" s="18"/>
      <c r="L93" s="18"/>
    </row>
  </sheetData>
  <autoFilter ref="A9:A46"/>
  <mergeCells count="2">
    <mergeCell ref="A2:G2"/>
    <mergeCell ref="A50:G50"/>
  </mergeCells>
  <printOptions gridLinesSet="0"/>
  <pageMargins left="0.75" right="0.196850393700787" top="0.6" bottom="0.39370078740157499" header="0.196850393700787" footer="0.196850393700787"/>
  <pageSetup paperSize="9" scale="74" firstPageNumber="8" orientation="portrait" useFirstPageNumber="1" r:id="rId1"/>
  <headerFooter alignWithMargins="0"/>
  <rowBreaks count="1" manualBreakCount="1">
    <brk id="4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41738</vt:lpwstr>
  </property>
  <property fmtid="{D5CDD505-2E9C-101B-9397-08002B2CF9AE}" pid="4" name="OptimizationTime">
    <vt:lpwstr>20170511_1136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Company</vt:lpstr>
      <vt:lpstr>cashflow</vt:lpstr>
      <vt:lpstr>'bs&amp;pl'!Print_Area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2017-05-08T12:34:12Z</cp:lastPrinted>
  <dcterms:created xsi:type="dcterms:W3CDTF">2012-01-25T03:30:35Z</dcterms:created>
  <dcterms:modified xsi:type="dcterms:W3CDTF">2017-05-11T04:32:31Z</dcterms:modified>
</cp:coreProperties>
</file>