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5\conso\2017\FS to SET\"/>
    </mc:Choice>
  </mc:AlternateContent>
  <bookViews>
    <workbookView xWindow="11985" yWindow="60" windowWidth="12030" windowHeight="10095" activeTab="1"/>
  </bookViews>
  <sheets>
    <sheet name="bs" sheetId="4" r:id="rId1"/>
    <sheet name="pl" sheetId="11" r:id="rId2"/>
    <sheet name="consolidated" sheetId="12" r:id="rId3"/>
    <sheet name="company" sheetId="13" r:id="rId4"/>
    <sheet name="cash flow" sheetId="14" r:id="rId5"/>
  </sheets>
  <definedNames>
    <definedName name="_xlnm.Print_Area" localSheetId="0">bs!$A$1:$K$96</definedName>
    <definedName name="_xlnm.Print_Area" localSheetId="3">company!$A$1:$M$29</definedName>
    <definedName name="_xlnm.Print_Area" localSheetId="2">consolidated!$A$1:$O$28</definedName>
    <definedName name="_xlnm.Print_Area" localSheetId="1">pl!$A$1:$K$42</definedName>
  </definedNames>
  <calcPr calcId="152511"/>
</workbook>
</file>

<file path=xl/calcChain.xml><?xml version="1.0" encoding="utf-8"?>
<calcChain xmlns="http://schemas.openxmlformats.org/spreadsheetml/2006/main">
  <c r="E23" i="11" l="1"/>
  <c r="O20" i="12" l="1"/>
  <c r="E85" i="4"/>
  <c r="M25" i="12" l="1"/>
  <c r="C61" i="14" l="1"/>
  <c r="G61" i="14"/>
  <c r="E61" i="14"/>
  <c r="I61" i="14"/>
  <c r="I22" i="11"/>
  <c r="I25" i="12" l="1"/>
  <c r="K21" i="12"/>
  <c r="K23" i="12" s="1"/>
  <c r="K24" i="12" s="1"/>
  <c r="I23" i="12" l="1"/>
  <c r="I24" i="12" s="1"/>
  <c r="I26" i="12" s="1"/>
  <c r="E25" i="12"/>
  <c r="E27" i="4"/>
  <c r="I23" i="11"/>
  <c r="I17" i="11" l="1"/>
  <c r="I25" i="11" s="1"/>
  <c r="I27" i="11" s="1"/>
  <c r="I29" i="11" s="1"/>
  <c r="I60" i="4" l="1"/>
  <c r="E21" i="13" l="1"/>
  <c r="E13" i="13"/>
  <c r="K25" i="12"/>
  <c r="C25" i="12"/>
  <c r="E22" i="13" l="1"/>
  <c r="E24" i="13" s="1"/>
  <c r="E23" i="13"/>
  <c r="G21" i="13"/>
  <c r="C21" i="13"/>
  <c r="M20" i="13"/>
  <c r="I19" i="13"/>
  <c r="I21" i="13" s="1"/>
  <c r="K23" i="13"/>
  <c r="I23" i="13"/>
  <c r="C23" i="13"/>
  <c r="M15" i="13"/>
  <c r="O17" i="12"/>
  <c r="O16" i="12"/>
  <c r="I13" i="12"/>
  <c r="I18" i="12" s="1"/>
  <c r="E23" i="12"/>
  <c r="E24" i="12" s="1"/>
  <c r="E26" i="12" s="1"/>
  <c r="E13" i="12"/>
  <c r="I22" i="13" l="1"/>
  <c r="I24" i="13" s="1"/>
  <c r="E18" i="12"/>
  <c r="E14" i="13"/>
  <c r="E16" i="13" s="1"/>
  <c r="G22" i="13"/>
  <c r="C22" i="13"/>
  <c r="C24" i="13" s="1"/>
  <c r="I70" i="14"/>
  <c r="E70" i="14"/>
  <c r="K23" i="11"/>
  <c r="K17" i="11"/>
  <c r="G23" i="11"/>
  <c r="G17" i="11"/>
  <c r="G70" i="14"/>
  <c r="C70" i="14"/>
  <c r="G13" i="13"/>
  <c r="G16" i="13" s="1"/>
  <c r="C13" i="13"/>
  <c r="G23" i="12"/>
  <c r="G24" i="12" s="1"/>
  <c r="C23" i="12"/>
  <c r="C24" i="12" s="1"/>
  <c r="C26" i="12" s="1"/>
  <c r="O22" i="12"/>
  <c r="K26" i="12"/>
  <c r="M13" i="12"/>
  <c r="M18" i="12" s="1"/>
  <c r="K13" i="12"/>
  <c r="G13" i="12"/>
  <c r="G18" i="12" s="1"/>
  <c r="C13" i="12"/>
  <c r="C18" i="12" s="1"/>
  <c r="O12" i="12"/>
  <c r="O11" i="12"/>
  <c r="O10" i="12"/>
  <c r="E17" i="11"/>
  <c r="C14" i="13" l="1"/>
  <c r="K18" i="12"/>
  <c r="I14" i="13"/>
  <c r="O13" i="12"/>
  <c r="O18" i="12" s="1"/>
  <c r="K25" i="11"/>
  <c r="K27" i="11" s="1"/>
  <c r="K29" i="11" s="1"/>
  <c r="I10" i="14" s="1"/>
  <c r="G25" i="11"/>
  <c r="G27" i="11" s="1"/>
  <c r="G29" i="11" s="1"/>
  <c r="E25" i="11"/>
  <c r="E27" i="11" s="1"/>
  <c r="E29" i="11" s="1"/>
  <c r="C10" i="14" s="1"/>
  <c r="E31" i="11" l="1"/>
  <c r="E35" i="11" s="1"/>
  <c r="E40" i="11" s="1"/>
  <c r="C16" i="13"/>
  <c r="M14" i="13"/>
  <c r="I31" i="11"/>
  <c r="G10" i="14"/>
  <c r="G24" i="14" s="1"/>
  <c r="G43" i="14" s="1"/>
  <c r="G45" i="14" s="1"/>
  <c r="G71" i="14" s="1"/>
  <c r="G73" i="14" s="1"/>
  <c r="G74" i="14" s="1"/>
  <c r="K31" i="11"/>
  <c r="K35" i="11" s="1"/>
  <c r="I24" i="14"/>
  <c r="I43" i="14" s="1"/>
  <c r="I45" i="14" s="1"/>
  <c r="I71" i="14" s="1"/>
  <c r="I73" i="14" s="1"/>
  <c r="C24" i="14"/>
  <c r="G31" i="11"/>
  <c r="G35" i="11" s="1"/>
  <c r="E10" i="14"/>
  <c r="E24" i="14" s="1"/>
  <c r="E43" i="14" s="1"/>
  <c r="E45" i="14" s="1"/>
  <c r="E71" i="14" s="1"/>
  <c r="E73" i="14" s="1"/>
  <c r="C43" i="14" l="1"/>
  <c r="C45" i="14" s="1"/>
  <c r="C71" i="14" s="1"/>
  <c r="C73" i="14" s="1"/>
  <c r="C74" i="14" s="1"/>
  <c r="I35" i="11"/>
  <c r="I40" i="11" s="1"/>
  <c r="M21" i="12"/>
  <c r="M23" i="12" s="1"/>
  <c r="K13" i="13"/>
  <c r="K16" i="13" s="1"/>
  <c r="I13" i="13"/>
  <c r="I16" i="13" s="1"/>
  <c r="M24" i="12" l="1"/>
  <c r="M26" i="12" s="1"/>
  <c r="K19" i="13"/>
  <c r="O21" i="12"/>
  <c r="O23" i="12" s="1"/>
  <c r="O24" i="12" s="1"/>
  <c r="O26" i="12" s="1"/>
  <c r="M13" i="13"/>
  <c r="M16" i="13" s="1"/>
  <c r="K85" i="4"/>
  <c r="M23" i="13" s="1"/>
  <c r="I85" i="4"/>
  <c r="G85" i="4"/>
  <c r="O25" i="12" s="1"/>
  <c r="K60" i="4"/>
  <c r="G60" i="4"/>
  <c r="E60" i="4"/>
  <c r="K51" i="4"/>
  <c r="K61" i="4" s="1"/>
  <c r="K86" i="4" s="1"/>
  <c r="I51" i="4"/>
  <c r="I61" i="4" s="1"/>
  <c r="I86" i="4" s="1"/>
  <c r="G51" i="4"/>
  <c r="E51" i="4"/>
  <c r="K27" i="4"/>
  <c r="I27" i="4"/>
  <c r="G27" i="4"/>
  <c r="K18" i="4"/>
  <c r="I18" i="4"/>
  <c r="G18" i="4"/>
  <c r="E18" i="4"/>
  <c r="K21" i="13" l="1"/>
  <c r="K22" i="13" s="1"/>
  <c r="K24" i="13" s="1"/>
  <c r="M19" i="13"/>
  <c r="M21" i="13" s="1"/>
  <c r="M22" i="13" s="1"/>
  <c r="M24" i="13" s="1"/>
  <c r="E61" i="4"/>
  <c r="E86" i="4" s="1"/>
  <c r="E28" i="4"/>
  <c r="I28" i="4"/>
  <c r="I87" i="4" s="1"/>
  <c r="G61" i="4"/>
  <c r="G86" i="4" s="1"/>
  <c r="K28" i="4"/>
  <c r="K87" i="4" s="1"/>
  <c r="G28" i="4"/>
  <c r="E87" i="4" l="1"/>
  <c r="G87" i="4"/>
</calcChain>
</file>

<file path=xl/sharedStrings.xml><?xml version="1.0" encoding="utf-8"?>
<sst xmlns="http://schemas.openxmlformats.org/spreadsheetml/2006/main" count="300" uniqueCount="187">
  <si>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</si>
  <si>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</si>
  <si>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</si>
  <si>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</si>
  <si>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</si>
  <si>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</si>
  <si>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</si>
  <si>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</si>
  <si>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</si>
  <si>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</si>
  <si>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</si>
  <si>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</si>
  <si>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</si>
  <si>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</si>
  <si>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</si>
  <si>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</si>
  <si>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</si>
  <si>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</si>
  <si>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</si>
  <si>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</si>
  <si>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</si>
  <si>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</si>
  <si>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</si>
  <si>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</si>
  <si>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</si>
  <si>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งบแสดงการเปลี่ยนแปลงส่วนของผู้ถือหุ้น</t>
  </si>
  <si>
    <t>ที่ออกและชำระแล้ว</t>
  </si>
  <si>
    <t>รวม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</si>
  <si>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</si>
  <si>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</si>
  <si>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</si>
  <si>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</si>
  <si>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</si>
  <si>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</si>
  <si>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</si>
  <si>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ทุนที่ออกและชำระแล้ว</t>
  </si>
  <si>
    <t>สินทรัพย์หมุนเวียนอื่น</t>
  </si>
  <si>
    <t>เงินลงทุนในบริษัทย่อย</t>
  </si>
  <si>
    <t>อสังหาริมทรัพย์เพื่อการลงทุน</t>
  </si>
  <si>
    <t>หนี้สินหมุนเวียนอื่น</t>
  </si>
  <si>
    <t>สำรองผลประโยชน์ระยะยาวของพนักงาน</t>
  </si>
  <si>
    <t>ที่ดินและต้นทุนการพัฒนาอสังหาริมทรัพย์</t>
  </si>
  <si>
    <t>กำไรสะสม</t>
  </si>
  <si>
    <t>รายได้จากการขายอสังหาริมทรัพย์</t>
  </si>
  <si>
    <t>ต้นทุนขายอสังหาริมทรัพย์</t>
  </si>
  <si>
    <t>เงินลงทุนในการร่วมค้า</t>
  </si>
  <si>
    <t>เงินมัดจำและรับล่วงหน้าจากลูกค้า</t>
  </si>
  <si>
    <t>เงินประกันผลงานผู้รับเหมาค้างจ่าย</t>
  </si>
  <si>
    <t xml:space="preserve">   ถึงกำหนดชำระภายในหนึ่งปี</t>
  </si>
  <si>
    <t>เงินกู้ยืมระยะยาวจากสถาบันการเงิน - สุทธิจากส่วนที่</t>
  </si>
  <si>
    <t>เงินกู้ยืมระยะสั้นจากกิจการที่เกี่ยวข้องกัน</t>
  </si>
  <si>
    <t>ลูกหนี้การค้าและลูกหนี้อื่น</t>
  </si>
  <si>
    <t>ภาษีเงินได้ค้างจ่าย</t>
  </si>
  <si>
    <t>เงินกู้ยืมระยะยาวจากสถาบันการเงินที่ถึงกำหนดชำระภายในหนึ่งปี</t>
  </si>
  <si>
    <t>ต้นทุนการให้เช่าโรงงานและบริการ</t>
  </si>
  <si>
    <t>งบกระแสเงินสด</t>
  </si>
  <si>
    <t>(หน่วย: บาท)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</si>
  <si>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</si>
  <si>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</si>
  <si>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</si>
  <si>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</si>
  <si>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</si>
  <si>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ค่าใช้จ่ายดอกเบี้ย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</si>
  <si>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</si>
  <si>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</si>
  <si>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</si>
  <si>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</si>
  <si>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</si>
  <si>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</si>
  <si>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</si>
  <si>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</si>
  <si>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</si>
  <si>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</si>
  <si>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</si>
  <si>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</si>
  <si>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</si>
  <si>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ข้อมูลกระแสเงินสดเปิดเผยเพิ่มเติม</t>
  </si>
  <si>
    <t>รายการที่ไม่ใช่เงินสด</t>
  </si>
  <si>
    <t>งบกำไรขาดทุนเบ็ดเสร็จ</t>
  </si>
  <si>
    <t>กำไรขาดทุน: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</si>
  <si>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</si>
  <si>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</si>
  <si>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</si>
  <si>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 xml:space="preserve">   ที่ดินและต้นทุนการพัฒนาอสังหาริมทรัพย์</t>
  </si>
  <si>
    <t xml:space="preserve">   เงินมัดจำและรับล่วงหน้าจากลูกค้า</t>
  </si>
  <si>
    <t>เงินสดจ่ายชำระเงินกู้ยืมระยะยาวจากสถาบันการเงิน</t>
  </si>
  <si>
    <t>เงินสดรับจากการเบิกเงินกู้ยืมระยะยาวจากสถาบันการเงิน</t>
  </si>
  <si>
    <t xml:space="preserve">   เงินประกันผลงานผู้รับเหมาค้างจ่าย</t>
  </si>
  <si>
    <t>กำไรขาดทุนเบ็ดเสร็จอื่น:</t>
  </si>
  <si>
    <t>- กิจการที่เกี่ยวข้องกัน</t>
  </si>
  <si>
    <t>- กิจการอื่น</t>
  </si>
  <si>
    <t>ที่ดิน อาคาร และอุปกรณ์</t>
  </si>
  <si>
    <t>เป็นเงินสดรับ (จ่าย) จากกิจกรรมดำเนินงาน</t>
  </si>
  <si>
    <t>เงินสดสุทธิจากกิจกรรมจัดหาเงิน</t>
  </si>
  <si>
    <t>เงินจ่ายล่วงหน้าค่าก่อสร้าง</t>
  </si>
  <si>
    <t>บริษัท ชีวาทัย จำกัด (มหาชน) และบริษัทย่อย</t>
  </si>
  <si>
    <t>เงินมัดจำการซื้อที่ดิน</t>
  </si>
  <si>
    <t>กรรมการ</t>
  </si>
  <si>
    <t>รายได้ (ค่าใช้จ่าย) ภาษีเงินได้</t>
  </si>
  <si>
    <t>กำไรต่อหุ้น</t>
  </si>
  <si>
    <t>กำไรต่อหุ้นขั้นพื้นฐาน</t>
  </si>
  <si>
    <t>2559</t>
  </si>
  <si>
    <t>สินทรัพย์ไม่มีตัวตน</t>
  </si>
  <si>
    <t>เงินเบิกเกินบัญชีและเงินกู้ยืมระยะสั้น</t>
  </si>
  <si>
    <t>หุ้นกู้</t>
  </si>
  <si>
    <t>หนี้สินไม่หมุนเวียนอื่น</t>
  </si>
  <si>
    <t>ส่วนเกินมูลค่าหุ้นสามัญ</t>
  </si>
  <si>
    <t xml:space="preserve">   จัดสรรแล้ว - สำรองตามกฎหมาย</t>
  </si>
  <si>
    <t xml:space="preserve">      - บริษัทย่อย</t>
  </si>
  <si>
    <t>บริษัทย่อย</t>
  </si>
  <si>
    <t>ยังไม่ได้จัดสรร</t>
  </si>
  <si>
    <t>เงินสดสุทธิจาก (ใช้ไปใน) กิจกรรมลงทุน</t>
  </si>
  <si>
    <t>เงินปันผลรับจากบริษัทย่อย</t>
  </si>
  <si>
    <t xml:space="preserve">      หุ้นสามัญ 750,000,000 หุ้น มูลค่าหุ้นละ 1 บาท</t>
  </si>
  <si>
    <t xml:space="preserve">เงินทดรองจ่ายแก่กิจการที่เกี่ยวข้องกัน </t>
  </si>
  <si>
    <t xml:space="preserve">      - บริษัทฯ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</si>
  <si>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</si>
  <si>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</si>
  <si>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</si>
  <si>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</si>
  <si>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ณ วันที่ 31 มีนาคม 2560</t>
  </si>
  <si>
    <t>31 มีนาคม 2560</t>
  </si>
  <si>
    <t>2560</t>
  </si>
  <si>
    <t>31 ธันวาคม 2559</t>
  </si>
  <si>
    <t>(ยังไม่ได้ตรวจสอบ แต่สอบทานแล้ว)</t>
  </si>
  <si>
    <t>รายได้จากการให้เช่าโรงงานและค่าบริการ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</si>
  <si>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</si>
  <si>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</si>
  <si>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</si>
  <si>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(หน่วย:พันบาท)</t>
  </si>
  <si>
    <t>สำรองตามกฎหมาย</t>
  </si>
  <si>
    <t>เงินรับล่วงหน้าค่าหุ้น</t>
  </si>
  <si>
    <t xml:space="preserve">โอนไปเป็นกำไรสะสมจัดสรร </t>
  </si>
  <si>
    <t xml:space="preserve">   - สำรองตามกฎหมาย</t>
  </si>
  <si>
    <t xml:space="preserve">   ที่ดินและต้นทุนการพัฒนาอสังหาริมทรัพย์ลดลง</t>
  </si>
  <si>
    <t xml:space="preserve">       จากการโอนเป็นต้นทุนขาย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</si>
  <si>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</si>
  <si>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</si>
  <si>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</si>
  <si>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</si>
  <si>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(หน่วย:  พันบาท)</t>
  </si>
  <si>
    <t>เงินสดรับจากการลดทุนของเงินลงทุนในการร่วมค้า</t>
  </si>
  <si>
    <t>เงินสดและรายการเทียบเท่าเงินสดต้นงวด</t>
  </si>
  <si>
    <t xml:space="preserve">   ดอกเบี้ยจ่ายส่วนที่บันทึกเป็นต้นทุนของที่ดิน</t>
  </si>
  <si>
    <t xml:space="preserve">      และต้นทุนการพัฒนาอสังหาริมทรัพย์</t>
  </si>
  <si>
    <t xml:space="preserve">   เงินปันผลค้างรับ - บริษัทย่อย</t>
  </si>
  <si>
    <t>สำหรับงวดสามเดือนสิ้นสุดวันที่ 31 มีนาคม 2560</t>
  </si>
  <si>
    <t>ยอดคงเหลือ ณ วันที่ 31 มีนาคม 2560</t>
  </si>
  <si>
    <t xml:space="preserve">ยอดคงเหลือ ณ วันที่ 31 มีนาคม 2559 </t>
  </si>
  <si>
    <t>ส่วนเกินมูลค่า</t>
  </si>
  <si>
    <t>หุ้นสามัญ</t>
  </si>
  <si>
    <t>บริษัทฯ</t>
  </si>
  <si>
    <t>จัดสรรแล้ว -</t>
  </si>
  <si>
    <t>จัดสรรแล้ว - สำรองตามกฎหมาย</t>
  </si>
  <si>
    <t xml:space="preserve">   ดอกเบี้ยรับ</t>
  </si>
  <si>
    <t xml:space="preserve">   ค่าตัดจำหน่ายค่าใช้จ่ายทางตรงในการออกหุ้นกู้</t>
  </si>
  <si>
    <t>เงินสดจ่ายซื้อคอมพิวเตอร์ซอฟต์แวร์</t>
  </si>
  <si>
    <t xml:space="preserve">   เงินปันผลรับ</t>
  </si>
  <si>
    <t>3, 5</t>
  </si>
  <si>
    <t>3,14</t>
  </si>
  <si>
    <t>เงินปันผลจ่าย (หมายเหตุ 21)</t>
  </si>
  <si>
    <t>เงินรับล่วงหน้าค่าหุ้น (หมายเหตุ 17)</t>
  </si>
  <si>
    <t>กำไร (ขาดทุน) สำหรับงวด</t>
  </si>
  <si>
    <t>กำไร (ขาดทุน) ก่อนส่วนแบ่งขาดทุนจากเงินลงทุนในการร่วมค้า</t>
  </si>
  <si>
    <t>ส่วนแบ่งขาดทุนจากเงินลงทุนในการร่วมค้า</t>
  </si>
  <si>
    <t xml:space="preserve">   กำไร (ขาดทุน) สำหรับงวด</t>
  </si>
  <si>
    <t>ยอดคงเหลือ ณ วันที่ 1 มกราคม 2559</t>
  </si>
  <si>
    <t>ยอดคงเหลือ ณ วันที่ 1 มกราคม 2560</t>
  </si>
  <si>
    <t>ขาดทุนสำหรับงวด</t>
  </si>
  <si>
    <t xml:space="preserve">เงินกู้ยืมระยะยาวจากกิจการที่เกี่ยวข้องกัน </t>
  </si>
  <si>
    <t xml:space="preserve">   ยังไม่ได้จัดสรร (ขาดทุนสะสม)</t>
  </si>
  <si>
    <t xml:space="preserve">   อื่น ๆ</t>
  </si>
  <si>
    <t xml:space="preserve">   ค่าใช้จ่ายทางการเงินและค่าใช้จ่ายภาษีเงินได้</t>
  </si>
  <si>
    <t>กำไร (ขาดทุน) ก่อนค่าใช้จ่ายทางการเงินและค่าใช้จ่ายภาษีเงินได้</t>
  </si>
  <si>
    <t>กำไร (ขาดทุน) ก่อนค่าใช้จ่ายภาษีเงินได้</t>
  </si>
  <si>
    <t>กำไร (ขาดทุน) สะสม</t>
  </si>
  <si>
    <t>กำไร (ขาดทุน) ก่อนภาษีเงินได้</t>
  </si>
  <si>
    <t>รายการปรับกระทบยอดกำไร (ขาดทุน) ก่อนภาษีเงินได้</t>
  </si>
  <si>
    <t xml:space="preserve">   ส่วนแบ่งขาดทุนจากเงินลงทุนในการร่วมค้า</t>
  </si>
  <si>
    <t xml:space="preserve">   ขาดทุนจากอัตราแลกเปลี่ยนที่ยังไม่เกิดขึ้น</t>
  </si>
  <si>
    <t xml:space="preserve">เงินสดจ่ายซื้อที่ดิน อาคารและอุปกรณ์ </t>
  </si>
  <si>
    <t>เงินเบิกเกินบัญชีและเงินกู้ยืมระยะสั้นเพิ่มขึ้น (ลดลง)</t>
  </si>
  <si>
    <t>เงินกู้ยืมระยะสั้นจากกิจการที่เกี่ยวข้องกันเพิ่มขึ้น (ลดลง)</t>
  </si>
  <si>
    <t>จ่ายเงินปันผล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</si>
  <si>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</si>
  <si>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เงินสดและรายการเทียบเท่าเงินสดปลายงวด (หมายเหตุ 4)</t>
  </si>
  <si>
    <t>3, 8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</si>
</sst>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\ &quot;F&quot;;\-#,##0.00\ &quot;F&quot;"/>
    <numFmt numFmtId="190" formatCode="dd\-mmm\-yy_)"/>
    <numFmt numFmtId="191" formatCode="0.0%"/>
    <numFmt numFmtId="192" formatCode="0.00_)"/>
    <numFmt numFmtId="193" formatCode="_(* #,##0_);_(* \(#,##0\);_(* &quot;-&quot;??_);_(@_)"/>
    <numFmt numFmtId="194" formatCode="#,##0.0_);\(#,##0.0\)"/>
    <numFmt numFmtId="195" formatCode="_(* #,##0.000_);_(* \(#,##0.000\);_(* &quot;-&quot;??_);_(@_)"/>
  </numFmts>
  <fonts count="18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0"/>
      <name val="ApFont"/>
    </font>
    <font>
      <b/>
      <sz val="12"/>
      <color indexed="10"/>
      <name val="Bookshelf Symbol 7"/>
      <charset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18">
    <xf numFmtId="0" fontId="0" fillId="0" borderId="0"/>
    <xf numFmtId="0" fontId="2" fillId="0" borderId="0"/>
    <xf numFmtId="188" fontId="2" fillId="0" borderId="0" applyFont="0" applyFill="0" applyBorder="0" applyAlignment="0" applyProtection="0"/>
    <xf numFmtId="189" fontId="2" fillId="0" borderId="0"/>
    <xf numFmtId="190" fontId="2" fillId="0" borderId="0"/>
    <xf numFmtId="191" fontId="2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92" fontId="11" fillId="0" borderId="0"/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188" fontId="13" fillId="0" borderId="0" applyFont="0" applyFill="0" applyBorder="0" applyAlignment="0" applyProtection="0"/>
    <xf numFmtId="0" fontId="14" fillId="0" borderId="0"/>
    <xf numFmtId="0" fontId="15" fillId="0" borderId="0" applyBorder="0" applyProtection="0"/>
    <xf numFmtId="188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</cellStyleXfs>
  <cellXfs count="110">
    <xf numFmtId="0" fontId="0" fillId="0" borderId="0" xfId="0"/>
    <xf numFmtId="37" fontId="5" fillId="0" borderId="0" xfId="1" applyNumberFormat="1" applyFont="1" applyAlignment="1">
      <alignment vertical="center"/>
    </xf>
    <xf numFmtId="187" fontId="5" fillId="0" borderId="0" xfId="1" applyNumberFormat="1" applyFont="1" applyAlignment="1">
      <alignment horizontal="right" vertical="center"/>
    </xf>
    <xf numFmtId="0" fontId="5" fillId="0" borderId="1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vertical="center"/>
    </xf>
    <xf numFmtId="187" fontId="5" fillId="0" borderId="0" xfId="1" applyNumberFormat="1" applyFont="1" applyAlignment="1">
      <alignment vertical="center"/>
    </xf>
    <xf numFmtId="187" fontId="5" fillId="0" borderId="0" xfId="2" applyNumberFormat="1" applyFont="1" applyAlignment="1">
      <alignment vertical="center"/>
    </xf>
    <xf numFmtId="37" fontId="5" fillId="0" borderId="0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187" fontId="5" fillId="0" borderId="0" xfId="1" applyNumberFormat="1" applyFont="1" applyBorder="1" applyAlignment="1">
      <alignment horizontal="center" vertical="center"/>
    </xf>
    <xf numFmtId="187" fontId="7" fillId="0" borderId="0" xfId="2" applyNumberFormat="1" applyFont="1" applyAlignment="1">
      <alignment horizontal="center" vertical="center"/>
    </xf>
    <xf numFmtId="37" fontId="5" fillId="0" borderId="0" xfId="1" applyNumberFormat="1" applyFont="1" applyAlignment="1">
      <alignment horizontal="left" vertical="center"/>
    </xf>
    <xf numFmtId="187" fontId="5" fillId="0" borderId="0" xfId="2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187" fontId="3" fillId="0" borderId="0" xfId="1" applyNumberFormat="1" applyFont="1" applyFill="1" applyAlignment="1">
      <alignment horizontal="left" vertical="center"/>
    </xf>
    <xf numFmtId="187" fontId="5" fillId="0" borderId="0" xfId="1" applyNumberFormat="1" applyFont="1" applyFill="1" applyAlignment="1">
      <alignment horizontal="right" vertical="center"/>
    </xf>
    <xf numFmtId="187" fontId="5" fillId="0" borderId="0" xfId="1" applyNumberFormat="1" applyFont="1" applyFill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1" xfId="2" applyNumberFormat="1" applyFont="1" applyFill="1" applyBorder="1" applyAlignment="1">
      <alignment vertical="center"/>
    </xf>
    <xf numFmtId="187" fontId="5" fillId="0" borderId="2" xfId="2" applyNumberFormat="1" applyFont="1" applyFill="1" applyBorder="1" applyAlignment="1">
      <alignment vertical="center"/>
    </xf>
    <xf numFmtId="187" fontId="5" fillId="0" borderId="0" xfId="2" applyNumberFormat="1" applyFont="1" applyFill="1" applyAlignment="1">
      <alignment horizontal="center" vertical="center"/>
    </xf>
    <xf numFmtId="187" fontId="5" fillId="0" borderId="3" xfId="2" applyNumberFormat="1" applyFont="1" applyFill="1" applyBorder="1" applyAlignment="1">
      <alignment vertical="center"/>
    </xf>
    <xf numFmtId="187" fontId="5" fillId="0" borderId="0" xfId="2" applyNumberFormat="1" applyFont="1" applyFill="1" applyBorder="1" applyAlignment="1">
      <alignment vertical="center"/>
    </xf>
    <xf numFmtId="187" fontId="3" fillId="0" borderId="0" xfId="2" applyNumberFormat="1" applyFont="1" applyFill="1" applyAlignment="1">
      <alignment horizontal="left" vertical="center"/>
    </xf>
    <xf numFmtId="187" fontId="5" fillId="0" borderId="4" xfId="2" applyNumberFormat="1" applyFont="1" applyFill="1" applyBorder="1" applyAlignment="1">
      <alignment vertical="center"/>
    </xf>
    <xf numFmtId="187" fontId="5" fillId="0" borderId="5" xfId="2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left" vertical="center"/>
    </xf>
    <xf numFmtId="37" fontId="6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37" fontId="3" fillId="0" borderId="0" xfId="13" applyNumberFormat="1" applyFont="1" applyFill="1" applyAlignment="1">
      <alignment vertical="center"/>
    </xf>
    <xf numFmtId="37" fontId="5" fillId="0" borderId="0" xfId="13" applyNumberFormat="1" applyFont="1" applyFill="1" applyAlignment="1">
      <alignment horizontal="centerContinuous" vertical="center"/>
    </xf>
    <xf numFmtId="37" fontId="5" fillId="0" borderId="0" xfId="13" applyNumberFormat="1" applyFont="1" applyFill="1" applyAlignment="1">
      <alignment horizontal="right" vertical="center"/>
    </xf>
    <xf numFmtId="37" fontId="5" fillId="0" borderId="0" xfId="13" applyNumberFormat="1" applyFont="1" applyFill="1" applyAlignment="1">
      <alignment vertical="center"/>
    </xf>
    <xf numFmtId="37" fontId="5" fillId="0" borderId="0" xfId="13" applyNumberFormat="1" applyFont="1" applyFill="1" applyAlignment="1">
      <alignment horizontal="center" vertical="center"/>
    </xf>
    <xf numFmtId="37" fontId="3" fillId="0" borderId="1" xfId="13" applyNumberFormat="1" applyFont="1" applyFill="1" applyBorder="1" applyAlignment="1">
      <alignment horizontal="center" vertical="center"/>
    </xf>
    <xf numFmtId="37" fontId="3" fillId="0" borderId="1" xfId="13" applyNumberFormat="1" applyFont="1" applyFill="1" applyBorder="1" applyAlignment="1">
      <alignment vertical="center"/>
    </xf>
    <xf numFmtId="37" fontId="8" fillId="0" borderId="0" xfId="13" applyNumberFormat="1" applyFont="1" applyFill="1" applyBorder="1" applyAlignment="1">
      <alignment horizontal="center" vertical="center"/>
    </xf>
    <xf numFmtId="187" fontId="5" fillId="0" borderId="0" xfId="13" applyNumberFormat="1" applyFont="1" applyFill="1" applyAlignment="1">
      <alignment vertical="center"/>
    </xf>
    <xf numFmtId="187" fontId="5" fillId="0" borderId="0" xfId="13" applyNumberFormat="1" applyFont="1" applyFill="1" applyAlignment="1">
      <alignment horizontal="right" vertical="center"/>
    </xf>
    <xf numFmtId="187" fontId="5" fillId="0" borderId="0" xfId="13" applyNumberFormat="1" applyFont="1" applyFill="1" applyAlignment="1">
      <alignment horizontal="center" vertical="center"/>
    </xf>
    <xf numFmtId="187" fontId="5" fillId="0" borderId="0" xfId="13" applyNumberFormat="1" applyFont="1" applyFill="1" applyBorder="1" applyAlignment="1">
      <alignment vertical="center"/>
    </xf>
    <xf numFmtId="187" fontId="5" fillId="0" borderId="0" xfId="13" applyNumberFormat="1" applyFont="1" applyFill="1" applyBorder="1" applyAlignment="1">
      <alignment horizontal="right" vertical="center"/>
    </xf>
    <xf numFmtId="187" fontId="5" fillId="0" borderId="1" xfId="13" applyNumberFormat="1" applyFont="1" applyFill="1" applyBorder="1" applyAlignment="1">
      <alignment horizontal="center" vertical="center"/>
    </xf>
    <xf numFmtId="187" fontId="5" fillId="0" borderId="1" xfId="13" applyNumberFormat="1" applyFont="1" applyFill="1" applyBorder="1" applyAlignment="1">
      <alignment vertical="center"/>
    </xf>
    <xf numFmtId="37" fontId="5" fillId="0" borderId="0" xfId="13" applyNumberFormat="1" applyFont="1" applyFill="1" applyBorder="1" applyAlignment="1">
      <alignment vertical="center"/>
    </xf>
    <xf numFmtId="187" fontId="5" fillId="0" borderId="1" xfId="13" applyNumberFormat="1" applyFont="1" applyFill="1" applyBorder="1" applyAlignment="1">
      <alignment horizontal="right" vertical="center"/>
    </xf>
    <xf numFmtId="187" fontId="5" fillId="0" borderId="2" xfId="13" applyNumberFormat="1" applyFont="1" applyFill="1" applyBorder="1" applyAlignment="1">
      <alignment vertical="center"/>
    </xf>
    <xf numFmtId="187" fontId="5" fillId="0" borderId="3" xfId="13" applyNumberFormat="1" applyFont="1" applyFill="1" applyBorder="1" applyAlignment="1">
      <alignment vertical="center"/>
    </xf>
    <xf numFmtId="37" fontId="3" fillId="0" borderId="0" xfId="1" applyNumberFormat="1" applyFont="1" applyBorder="1" applyAlignment="1">
      <alignment horizontal="center" vertical="center"/>
    </xf>
    <xf numFmtId="187" fontId="5" fillId="0" borderId="4" xfId="1" applyNumberFormat="1" applyFont="1" applyBorder="1" applyAlignment="1">
      <alignment horizontal="center" vertical="center"/>
    </xf>
    <xf numFmtId="37" fontId="5" fillId="0" borderId="0" xfId="13" quotePrefix="1" applyNumberFormat="1" applyFont="1" applyFill="1" applyAlignment="1">
      <alignment horizontal="left" vertical="center" indent="2"/>
    </xf>
    <xf numFmtId="37" fontId="5" fillId="0" borderId="0" xfId="1" applyNumberFormat="1" applyFont="1" applyFill="1" applyBorder="1" applyAlignment="1">
      <alignment vertical="center"/>
    </xf>
    <xf numFmtId="37" fontId="8" fillId="0" borderId="0" xfId="1" quotePrefix="1" applyNumberFormat="1" applyFont="1" applyFill="1" applyBorder="1" applyAlignment="1">
      <alignment horizontal="center" vertical="center"/>
    </xf>
    <xf numFmtId="193" fontId="5" fillId="0" borderId="0" xfId="12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37" fontId="5" fillId="0" borderId="0" xfId="1" quotePrefix="1" applyNumberFormat="1" applyFont="1" applyFill="1" applyBorder="1" applyAlignment="1">
      <alignment horizontal="center" vertical="center"/>
    </xf>
    <xf numFmtId="188" fontId="5" fillId="0" borderId="0" xfId="12" applyFont="1" applyFill="1" applyAlignment="1">
      <alignment vertical="center"/>
    </xf>
    <xf numFmtId="193" fontId="5" fillId="0" borderId="3" xfId="12" applyNumberFormat="1" applyFont="1" applyFill="1" applyBorder="1" applyAlignment="1">
      <alignment vertical="center"/>
    </xf>
    <xf numFmtId="37" fontId="5" fillId="0" borderId="0" xfId="13" applyNumberFormat="1" applyFont="1" applyFill="1" applyAlignment="1">
      <alignment horizontal="left" vertical="center" indent="1"/>
    </xf>
    <xf numFmtId="37" fontId="5" fillId="0" borderId="0" xfId="13" applyNumberFormat="1" applyFont="1" applyFill="1" applyAlignment="1">
      <alignment horizontal="left" vertical="center" indent="2"/>
    </xf>
    <xf numFmtId="187" fontId="5" fillId="0" borderId="0" xfId="1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horizontal="center" vertical="center"/>
    </xf>
    <xf numFmtId="37" fontId="5" fillId="0" borderId="0" xfId="13" applyNumberFormat="1" applyFont="1" applyFill="1" applyAlignment="1">
      <alignment horizontal="left" vertical="center"/>
    </xf>
    <xf numFmtId="37" fontId="3" fillId="0" borderId="0" xfId="13" applyNumberFormat="1" applyFont="1" applyFill="1" applyBorder="1" applyAlignment="1">
      <alignment vertical="center"/>
    </xf>
    <xf numFmtId="37" fontId="5" fillId="0" borderId="0" xfId="13" quotePrefix="1" applyNumberFormat="1" applyFont="1" applyFill="1" applyAlignment="1">
      <alignment horizontal="left" vertical="center" indent="1"/>
    </xf>
    <xf numFmtId="187" fontId="5" fillId="0" borderId="0" xfId="12" applyNumberFormat="1" applyFont="1" applyFill="1" applyAlignment="1">
      <alignment vertical="center"/>
    </xf>
    <xf numFmtId="194" fontId="7" fillId="0" borderId="0" xfId="1" applyNumberFormat="1" applyFont="1" applyFill="1" applyAlignment="1">
      <alignment horizontal="center" vertical="center"/>
    </xf>
    <xf numFmtId="193" fontId="5" fillId="0" borderId="2" xfId="12" applyNumberFormat="1" applyFont="1" applyFill="1" applyBorder="1" applyAlignment="1">
      <alignment vertical="center"/>
    </xf>
    <xf numFmtId="187" fontId="5" fillId="0" borderId="0" xfId="13" applyNumberFormat="1" applyFont="1" applyFill="1" applyBorder="1" applyAlignment="1">
      <alignment horizontal="center" vertical="center"/>
    </xf>
    <xf numFmtId="37" fontId="5" fillId="0" borderId="0" xfId="17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left" vertical="center"/>
    </xf>
    <xf numFmtId="187" fontId="5" fillId="0" borderId="1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left" vertical="center"/>
    </xf>
    <xf numFmtId="3" fontId="5" fillId="0" borderId="0" xfId="12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7" fontId="5" fillId="0" borderId="8" xfId="17" applyNumberFormat="1" applyFont="1" applyFill="1" applyBorder="1" applyAlignment="1">
      <alignment vertical="center"/>
    </xf>
    <xf numFmtId="37" fontId="5" fillId="0" borderId="0" xfId="17" applyNumberFormat="1" applyFont="1" applyFill="1" applyAlignment="1">
      <alignment vertical="center"/>
    </xf>
    <xf numFmtId="37" fontId="5" fillId="0" borderId="0" xfId="17" applyNumberFormat="1" applyFont="1" applyFill="1" applyAlignment="1">
      <alignment horizontal="right" vertical="center"/>
    </xf>
    <xf numFmtId="39" fontId="5" fillId="0" borderId="0" xfId="17" applyNumberFormat="1" applyFont="1" applyFill="1" applyAlignment="1">
      <alignment vertical="center"/>
    </xf>
    <xf numFmtId="37" fontId="5" fillId="0" borderId="0" xfId="17" quotePrefix="1" applyNumberFormat="1" applyFont="1" applyFill="1" applyAlignment="1">
      <alignment horizontal="center" vertical="center"/>
    </xf>
    <xf numFmtId="37" fontId="5" fillId="0" borderId="3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195" fontId="5" fillId="0" borderId="3" xfId="12" applyNumberFormat="1" applyFont="1" applyFill="1" applyBorder="1" applyAlignment="1">
      <alignment vertical="center"/>
    </xf>
    <xf numFmtId="195" fontId="5" fillId="0" borderId="0" xfId="12" applyNumberFormat="1" applyFont="1" applyFill="1" applyAlignment="1">
      <alignment vertical="center"/>
    </xf>
    <xf numFmtId="195" fontId="5" fillId="0" borderId="0" xfId="1" applyNumberFormat="1" applyFont="1" applyFill="1" applyAlignment="1">
      <alignment vertical="center"/>
    </xf>
    <xf numFmtId="37" fontId="8" fillId="0" borderId="0" xfId="13" applyNumberFormat="1" applyFont="1" applyFill="1" applyAlignment="1">
      <alignment horizontal="center" vertical="center"/>
    </xf>
    <xf numFmtId="187" fontId="5" fillId="0" borderId="5" xfId="13" applyNumberFormat="1" applyFont="1" applyFill="1" applyBorder="1" applyAlignment="1">
      <alignment vertical="center"/>
    </xf>
    <xf numFmtId="37" fontId="3" fillId="0" borderId="0" xfId="1" applyNumberFormat="1" applyFont="1" applyAlignment="1">
      <alignment horizontal="left" vertical="center"/>
    </xf>
    <xf numFmtId="37" fontId="3" fillId="0" borderId="2" xfId="1" applyNumberFormat="1" applyFont="1" applyBorder="1" applyAlignment="1">
      <alignment horizontal="center" vertical="center"/>
    </xf>
    <xf numFmtId="187" fontId="8" fillId="0" borderId="0" xfId="1" quotePrefix="1" applyNumberFormat="1" applyFont="1" applyFill="1" applyBorder="1" applyAlignment="1">
      <alignment horizontal="center" vertical="center"/>
    </xf>
    <xf numFmtId="37" fontId="8" fillId="0" borderId="0" xfId="13" quotePrefix="1" applyNumberFormat="1" applyFont="1" applyFill="1" applyBorder="1" applyAlignment="1">
      <alignment horizontal="center" vertical="center"/>
    </xf>
    <xf numFmtId="37" fontId="8" fillId="0" borderId="0" xfId="13" applyNumberFormat="1" applyFont="1" applyFill="1" applyBorder="1" applyAlignment="1">
      <alignment vertical="center"/>
    </xf>
    <xf numFmtId="37" fontId="5" fillId="0" borderId="0" xfId="13" quotePrefix="1" applyNumberFormat="1" applyFont="1" applyFill="1" applyBorder="1" applyAlignment="1">
      <alignment horizontal="center" vertical="center"/>
    </xf>
    <xf numFmtId="37" fontId="5" fillId="0" borderId="2" xfId="1" applyNumberFormat="1" applyFont="1" applyBorder="1" applyAlignment="1">
      <alignment vertical="center"/>
    </xf>
    <xf numFmtId="37" fontId="3" fillId="0" borderId="2" xfId="1" applyNumberFormat="1" applyFont="1" applyBorder="1" applyAlignment="1">
      <alignment vertical="center"/>
    </xf>
    <xf numFmtId="0" fontId="17" fillId="0" borderId="0" xfId="1" applyNumberFormat="1" applyFont="1" applyFill="1" applyAlignment="1">
      <alignment horizontal="left"/>
    </xf>
    <xf numFmtId="37" fontId="5" fillId="0" borderId="1" xfId="1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left" vertical="center"/>
    </xf>
    <xf numFmtId="187" fontId="5" fillId="0" borderId="2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37" fontId="3" fillId="0" borderId="1" xfId="1" applyNumberFormat="1" applyFont="1" applyBorder="1" applyAlignment="1">
      <alignment horizontal="center" vertical="center"/>
    </xf>
    <xf numFmtId="37" fontId="5" fillId="0" borderId="2" xfId="1" applyNumberFormat="1" applyFont="1" applyBorder="1" applyAlignment="1">
      <alignment horizontal="center" vertical="center"/>
    </xf>
    <xf numFmtId="195" fontId="5" fillId="4" borderId="3" xfId="12" applyNumberFormat="1" applyFont="1" applyFill="1" applyBorder="1" applyAlignment="1">
      <alignment vertical="center"/>
    </xf>
  </cellXfs>
  <cellStyles count="18">
    <cellStyle name="Comma" xfId="12" builtinId="3"/>
    <cellStyle name="Comma 120" xfId="16"/>
    <cellStyle name="Comma 18" xfId="15"/>
    <cellStyle name="Comma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"/>
    <cellStyle name="Normal 3" xfId="13"/>
    <cellStyle name="Normal_Bs&amp;plt_Q3'07" xfId="17"/>
    <cellStyle name="Percent [2]" xfId="10"/>
    <cellStyle name="Quantity" xfId="11"/>
    <cellStyle name="TableStyleLight1" xfId="14"/>
  </cellStyles>
  <dxfs count="0"/>
  <tableStyles count="0" defaultTableStyle="TableStyleMedium9" defaultPivotStyle="PivotStyleLight16"/>
  <colors>
    <mruColors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0"/>
  <sheetViews>
    <sheetView showGridLines="0" view="pageBreakPreview" topLeftCell="A79" zoomScale="90" zoomScaleNormal="100" zoomScaleSheetLayoutView="90" workbookViewId="0">
      <selection activeCell="I66" sqref="I66"/>
    </sheetView>
  </sheetViews>
  <sheetFormatPr defaultColWidth="14.42578125" defaultRowHeight="21.75" customHeight="1"/>
  <cols>
    <col min="1" max="1" width="22.85546875" style="13" customWidth="1"/>
    <col min="2" max="2" width="33.5703125" style="13" customWidth="1"/>
    <col min="3" max="3" width="8.85546875" style="27" bestFit="1" customWidth="1"/>
    <col min="4" max="4" width="1.42578125" style="13" customWidth="1"/>
    <col min="5" max="5" width="16.140625" style="17" bestFit="1" customWidth="1"/>
    <col min="6" max="6" width="1.42578125" style="13" customWidth="1"/>
    <col min="7" max="7" width="14.5703125" style="13" bestFit="1" customWidth="1"/>
    <col min="8" max="8" width="1.42578125" style="13" customWidth="1"/>
    <col min="9" max="9" width="14.5703125" style="13" bestFit="1" customWidth="1"/>
    <col min="10" max="10" width="1.42578125" style="13" customWidth="1"/>
    <col min="11" max="11" width="14.5703125" style="17" bestFit="1" customWidth="1"/>
    <col min="12" max="16384" width="14.42578125" style="13"/>
  </cols>
  <sheetData>
    <row r="1" spans="1:13" s="73" customFormat="1" ht="21.75" customHeight="1">
      <c r="A1" s="73" t="s">
        <v>95</v>
      </c>
      <c r="C1" s="26"/>
      <c r="E1" s="14"/>
      <c r="K1" s="14"/>
    </row>
    <row r="2" spans="1:13" s="73" customFormat="1" ht="21.75" customHeight="1">
      <c r="A2" s="73" t="s">
        <v>28</v>
      </c>
      <c r="C2" s="26"/>
      <c r="E2" s="14"/>
      <c r="K2" s="14"/>
    </row>
    <row r="3" spans="1:13" s="73" customFormat="1" ht="21.75" customHeight="1">
      <c r="A3" s="73" t="s">
        <v>120</v>
      </c>
      <c r="C3" s="26"/>
      <c r="E3" s="14"/>
      <c r="K3" s="14"/>
    </row>
    <row r="4" spans="1:13" ht="21.75" customHeight="1">
      <c r="K4" s="15" t="s">
        <v>116</v>
      </c>
    </row>
    <row r="5" spans="1:13" ht="21.75" customHeight="1">
      <c r="E5" s="102" t="s">
        <v>57</v>
      </c>
      <c r="F5" s="102"/>
      <c r="G5" s="102"/>
      <c r="H5" s="57"/>
      <c r="I5" s="102" t="s">
        <v>58</v>
      </c>
      <c r="J5" s="102"/>
      <c r="K5" s="102"/>
    </row>
    <row r="6" spans="1:13" ht="21.75" customHeight="1">
      <c r="C6" s="28" t="s">
        <v>0</v>
      </c>
      <c r="E6" s="95" t="s">
        <v>121</v>
      </c>
      <c r="G6" s="95" t="s">
        <v>123</v>
      </c>
      <c r="I6" s="95" t="s">
        <v>121</v>
      </c>
      <c r="K6" s="55" t="s">
        <v>123</v>
      </c>
    </row>
    <row r="7" spans="1:13" ht="21.75" customHeight="1">
      <c r="C7" s="57"/>
      <c r="E7" s="77" t="s">
        <v>117</v>
      </c>
      <c r="F7" s="78"/>
      <c r="G7" s="79" t="s">
        <v>118</v>
      </c>
      <c r="H7" s="79"/>
      <c r="I7" s="80" t="s">
        <v>117</v>
      </c>
      <c r="J7" s="78"/>
      <c r="K7" s="79" t="s">
        <v>118</v>
      </c>
    </row>
    <row r="8" spans="1:13" ht="21.75" customHeight="1">
      <c r="C8" s="28"/>
      <c r="E8" s="77" t="s">
        <v>119</v>
      </c>
      <c r="F8" s="78"/>
      <c r="G8" s="79"/>
      <c r="H8" s="79"/>
      <c r="I8" s="80" t="s">
        <v>119</v>
      </c>
      <c r="J8" s="78"/>
      <c r="K8" s="79"/>
    </row>
    <row r="9" spans="1:13" ht="21.75" customHeight="1">
      <c r="A9" s="31" t="s">
        <v>1</v>
      </c>
      <c r="K9" s="16"/>
    </row>
    <row r="10" spans="1:13" ht="21.75" customHeight="1">
      <c r="A10" s="31" t="s">
        <v>2</v>
      </c>
    </row>
    <row r="11" spans="1:13" ht="21.75" customHeight="1">
      <c r="A11" s="13" t="s">
        <v>3</v>
      </c>
      <c r="C11" s="29">
        <v>4</v>
      </c>
      <c r="E11" s="12">
        <v>48486</v>
      </c>
      <c r="G11" s="12">
        <v>58451</v>
      </c>
      <c r="I11" s="12">
        <v>32992</v>
      </c>
      <c r="K11" s="12">
        <v>41190</v>
      </c>
      <c r="M11" s="101"/>
    </row>
    <row r="12" spans="1:13" ht="21.75" customHeight="1">
      <c r="A12" s="13" t="s">
        <v>51</v>
      </c>
      <c r="C12" s="29" t="s">
        <v>158</v>
      </c>
      <c r="E12" s="12">
        <v>4833</v>
      </c>
      <c r="G12" s="12">
        <v>5924</v>
      </c>
      <c r="I12" s="12">
        <v>30440</v>
      </c>
      <c r="K12" s="12">
        <v>57242</v>
      </c>
      <c r="M12" s="101"/>
    </row>
    <row r="13" spans="1:13" ht="21.75" customHeight="1">
      <c r="A13" s="65" t="s">
        <v>114</v>
      </c>
      <c r="C13" s="29">
        <v>3</v>
      </c>
      <c r="E13" s="12">
        <v>0</v>
      </c>
      <c r="G13" s="12">
        <v>0</v>
      </c>
      <c r="I13" s="12">
        <v>307148</v>
      </c>
      <c r="K13" s="12">
        <v>312174</v>
      </c>
    </row>
    <row r="14" spans="1:13" ht="21.75" customHeight="1">
      <c r="A14" s="13" t="s">
        <v>41</v>
      </c>
      <c r="C14" s="29">
        <v>6</v>
      </c>
      <c r="E14" s="12">
        <v>3063146</v>
      </c>
      <c r="G14" s="12">
        <v>2524576</v>
      </c>
      <c r="I14" s="12">
        <v>2604636</v>
      </c>
      <c r="K14" s="12">
        <v>2029435</v>
      </c>
    </row>
    <row r="15" spans="1:13" ht="21.75" customHeight="1">
      <c r="A15" s="13" t="s">
        <v>94</v>
      </c>
      <c r="C15" s="29"/>
      <c r="E15" s="12">
        <v>132911</v>
      </c>
      <c r="G15" s="12">
        <v>162388</v>
      </c>
      <c r="I15" s="12">
        <v>132869</v>
      </c>
      <c r="K15" s="12">
        <v>162347</v>
      </c>
      <c r="M15" s="101"/>
    </row>
    <row r="16" spans="1:13" ht="21.75" customHeight="1">
      <c r="A16" s="13" t="s">
        <v>96</v>
      </c>
      <c r="C16" s="29"/>
      <c r="E16" s="12">
        <v>36829</v>
      </c>
      <c r="G16" s="12">
        <v>48539</v>
      </c>
      <c r="I16" s="12">
        <v>36829</v>
      </c>
      <c r="K16" s="12">
        <v>48539</v>
      </c>
      <c r="M16" s="101"/>
    </row>
    <row r="17" spans="1:11" ht="21.75" customHeight="1">
      <c r="A17" s="13" t="s">
        <v>36</v>
      </c>
      <c r="C17" s="29">
        <v>7</v>
      </c>
      <c r="E17" s="18">
        <v>31020</v>
      </c>
      <c r="G17" s="18">
        <v>24046</v>
      </c>
      <c r="I17" s="18">
        <v>17992</v>
      </c>
      <c r="K17" s="18">
        <v>14509</v>
      </c>
    </row>
    <row r="18" spans="1:11" ht="21.75" customHeight="1">
      <c r="A18" s="31" t="s">
        <v>4</v>
      </c>
      <c r="C18" s="13"/>
      <c r="E18" s="19">
        <f>SUM(E11:E17)</f>
        <v>3317225</v>
      </c>
      <c r="G18" s="19">
        <f>SUM(G11:G17)</f>
        <v>2823924</v>
      </c>
      <c r="I18" s="19">
        <f>SUM(I11:I17)</f>
        <v>3162906</v>
      </c>
      <c r="K18" s="19">
        <f>SUM(K11:K17)</f>
        <v>2665436</v>
      </c>
    </row>
    <row r="19" spans="1:11" ht="21.75" customHeight="1">
      <c r="A19" s="31" t="s">
        <v>5</v>
      </c>
      <c r="C19" s="13"/>
      <c r="E19" s="12"/>
      <c r="G19" s="12"/>
      <c r="I19" s="12"/>
      <c r="K19" s="12"/>
    </row>
    <row r="20" spans="1:11" ht="21.75" customHeight="1">
      <c r="A20" s="13" t="s">
        <v>37</v>
      </c>
      <c r="C20" s="29">
        <v>8</v>
      </c>
      <c r="E20" s="20">
        <v>0</v>
      </c>
      <c r="G20" s="20">
        <v>0</v>
      </c>
      <c r="I20" s="12">
        <v>68594</v>
      </c>
      <c r="K20" s="12">
        <v>68594</v>
      </c>
    </row>
    <row r="21" spans="1:11" ht="21.75" customHeight="1">
      <c r="A21" s="13" t="s">
        <v>45</v>
      </c>
      <c r="C21" s="29">
        <v>9</v>
      </c>
      <c r="E21" s="20">
        <v>24566</v>
      </c>
      <c r="G21" s="20">
        <v>25028</v>
      </c>
      <c r="I21" s="20">
        <v>27000</v>
      </c>
      <c r="K21" s="20">
        <v>27000</v>
      </c>
    </row>
    <row r="22" spans="1:11" ht="21.75" customHeight="1">
      <c r="A22" s="13" t="s">
        <v>38</v>
      </c>
      <c r="C22" s="29">
        <v>10</v>
      </c>
      <c r="E22" s="12">
        <v>265298</v>
      </c>
      <c r="G22" s="12">
        <v>267955</v>
      </c>
      <c r="I22" s="12">
        <v>265298</v>
      </c>
      <c r="K22" s="12">
        <v>267955</v>
      </c>
    </row>
    <row r="23" spans="1:11" ht="21.75" customHeight="1">
      <c r="A23" s="13" t="s">
        <v>91</v>
      </c>
      <c r="C23" s="29">
        <v>11</v>
      </c>
      <c r="E23" s="12">
        <v>23344</v>
      </c>
      <c r="G23" s="12">
        <v>27727</v>
      </c>
      <c r="I23" s="12">
        <v>22863</v>
      </c>
      <c r="K23" s="12">
        <v>27161</v>
      </c>
    </row>
    <row r="24" spans="1:11" ht="21.75" customHeight="1">
      <c r="A24" s="13" t="s">
        <v>102</v>
      </c>
      <c r="C24" s="29">
        <v>12</v>
      </c>
      <c r="E24" s="12">
        <v>4655</v>
      </c>
      <c r="G24" s="12">
        <v>4706</v>
      </c>
      <c r="I24" s="12">
        <v>4655</v>
      </c>
      <c r="K24" s="12">
        <v>4706</v>
      </c>
    </row>
    <row r="25" spans="1:11" ht="21.75" customHeight="1">
      <c r="A25" s="13" t="s">
        <v>80</v>
      </c>
      <c r="C25" s="29"/>
      <c r="E25" s="12">
        <v>17245</v>
      </c>
      <c r="G25" s="12">
        <v>16538</v>
      </c>
      <c r="I25" s="12">
        <v>17701</v>
      </c>
      <c r="K25" s="12">
        <v>17037</v>
      </c>
    </row>
    <row r="26" spans="1:11" ht="21.75" customHeight="1">
      <c r="A26" s="13" t="s">
        <v>6</v>
      </c>
      <c r="E26" s="18">
        <v>5321</v>
      </c>
      <c r="G26" s="18">
        <v>5420</v>
      </c>
      <c r="I26" s="18">
        <v>2772</v>
      </c>
      <c r="K26" s="18">
        <v>2813</v>
      </c>
    </row>
    <row r="27" spans="1:11" ht="21.75" customHeight="1">
      <c r="A27" s="31" t="s">
        <v>7</v>
      </c>
      <c r="E27" s="19">
        <f>SUM(E20:E26)</f>
        <v>340429</v>
      </c>
      <c r="G27" s="19">
        <f>SUM(G20:G26)</f>
        <v>347374</v>
      </c>
      <c r="I27" s="19">
        <f>SUM(I20:I26)</f>
        <v>408883</v>
      </c>
      <c r="K27" s="19">
        <f>SUM(K20:K26)</f>
        <v>415266</v>
      </c>
    </row>
    <row r="28" spans="1:11" ht="21.75" customHeight="1" thickBot="1">
      <c r="A28" s="31" t="s">
        <v>8</v>
      </c>
      <c r="E28" s="21">
        <f>SUM(E18+E27)</f>
        <v>3657654</v>
      </c>
      <c r="G28" s="21">
        <f>SUM(G18+G27)</f>
        <v>3171298</v>
      </c>
      <c r="I28" s="21">
        <f>SUM(I18+I27)</f>
        <v>3571789</v>
      </c>
      <c r="K28" s="21">
        <f>SUM(K18+K27)</f>
        <v>3080702</v>
      </c>
    </row>
    <row r="29" spans="1:11" ht="21.75" customHeight="1" thickTop="1">
      <c r="K29" s="22"/>
    </row>
    <row r="30" spans="1:11" ht="21.75" customHeight="1">
      <c r="K30" s="22"/>
    </row>
    <row r="31" spans="1:11" ht="21.75" customHeight="1">
      <c r="A31" s="13" t="s">
        <v>9</v>
      </c>
      <c r="K31" s="22"/>
    </row>
    <row r="32" spans="1:11" ht="21.75" customHeight="1">
      <c r="K32" s="22"/>
    </row>
    <row r="33" spans="1:13" s="73" customFormat="1" ht="21.75" customHeight="1">
      <c r="A33" s="73" t="s">
        <v>95</v>
      </c>
      <c r="C33" s="26"/>
      <c r="E33" s="14"/>
      <c r="K33" s="14"/>
      <c r="L33" s="13"/>
      <c r="M33" s="13"/>
    </row>
    <row r="34" spans="1:13" s="73" customFormat="1" ht="21.75" customHeight="1">
      <c r="A34" s="73" t="s">
        <v>29</v>
      </c>
      <c r="C34" s="26"/>
      <c r="E34" s="14"/>
      <c r="K34" s="23"/>
      <c r="L34" s="13"/>
      <c r="M34" s="13"/>
    </row>
    <row r="35" spans="1:13" s="73" customFormat="1" ht="21.75" customHeight="1">
      <c r="A35" s="73" t="s">
        <v>120</v>
      </c>
      <c r="C35" s="26"/>
      <c r="E35" s="14"/>
      <c r="K35" s="14"/>
      <c r="L35" s="13"/>
      <c r="M35" s="13"/>
    </row>
    <row r="36" spans="1:13" ht="21.75" customHeight="1">
      <c r="K36" s="15" t="s">
        <v>116</v>
      </c>
    </row>
    <row r="37" spans="1:13" ht="21.75" customHeight="1">
      <c r="E37" s="102" t="s">
        <v>57</v>
      </c>
      <c r="F37" s="102"/>
      <c r="G37" s="102"/>
      <c r="H37" s="57"/>
      <c r="I37" s="102" t="s">
        <v>58</v>
      </c>
      <c r="J37" s="102"/>
      <c r="K37" s="102"/>
    </row>
    <row r="38" spans="1:13" ht="21.75" customHeight="1">
      <c r="C38" s="28" t="s">
        <v>0</v>
      </c>
      <c r="E38" s="95" t="s">
        <v>121</v>
      </c>
      <c r="G38" s="95" t="s">
        <v>123</v>
      </c>
      <c r="I38" s="95" t="s">
        <v>121</v>
      </c>
      <c r="K38" s="55" t="s">
        <v>123</v>
      </c>
    </row>
    <row r="39" spans="1:13" ht="21.75" customHeight="1">
      <c r="C39" s="57"/>
      <c r="E39" s="77" t="s">
        <v>117</v>
      </c>
      <c r="F39" s="78"/>
      <c r="G39" s="79" t="s">
        <v>118</v>
      </c>
      <c r="H39" s="79"/>
      <c r="I39" s="80" t="s">
        <v>117</v>
      </c>
      <c r="J39" s="78"/>
      <c r="K39" s="79" t="s">
        <v>118</v>
      </c>
    </row>
    <row r="40" spans="1:13" ht="21.75" customHeight="1">
      <c r="C40" s="28"/>
      <c r="E40" s="77" t="s">
        <v>119</v>
      </c>
      <c r="F40" s="78"/>
      <c r="G40" s="79"/>
      <c r="H40" s="79"/>
      <c r="I40" s="80" t="s">
        <v>119</v>
      </c>
      <c r="J40" s="78"/>
      <c r="K40" s="79"/>
    </row>
    <row r="41" spans="1:13" ht="21.75" customHeight="1">
      <c r="A41" s="31" t="s">
        <v>10</v>
      </c>
      <c r="B41" s="31"/>
      <c r="K41" s="20"/>
    </row>
    <row r="42" spans="1:13" ht="21.75" customHeight="1">
      <c r="A42" s="31" t="s">
        <v>11</v>
      </c>
      <c r="K42" s="20"/>
    </row>
    <row r="43" spans="1:13" ht="21.75" customHeight="1">
      <c r="A43" s="13" t="s">
        <v>103</v>
      </c>
      <c r="C43" s="29">
        <v>13</v>
      </c>
      <c r="E43" s="12">
        <v>807065</v>
      </c>
      <c r="F43" s="59"/>
      <c r="G43" s="12">
        <v>856723</v>
      </c>
      <c r="I43" s="13">
        <v>807065</v>
      </c>
      <c r="K43" s="13">
        <v>856723</v>
      </c>
    </row>
    <row r="44" spans="1:13" ht="21.75" customHeight="1">
      <c r="A44" s="13" t="s">
        <v>30</v>
      </c>
      <c r="C44" s="29" t="s">
        <v>159</v>
      </c>
      <c r="E44" s="12">
        <v>254977</v>
      </c>
      <c r="G44" s="12">
        <v>217875</v>
      </c>
      <c r="I44" s="12">
        <v>245365</v>
      </c>
      <c r="K44" s="12">
        <v>204467</v>
      </c>
    </row>
    <row r="45" spans="1:13" ht="21.75" customHeight="1">
      <c r="A45" s="13" t="s">
        <v>47</v>
      </c>
      <c r="C45" s="29"/>
      <c r="E45" s="22">
        <v>44717</v>
      </c>
      <c r="G45" s="22">
        <v>33424</v>
      </c>
      <c r="I45" s="22">
        <v>41016</v>
      </c>
      <c r="K45" s="22">
        <v>29772</v>
      </c>
    </row>
    <row r="46" spans="1:13" ht="21.75" customHeight="1">
      <c r="A46" s="13" t="s">
        <v>53</v>
      </c>
      <c r="C46" s="29">
        <v>15</v>
      </c>
      <c r="E46" s="22">
        <v>749310</v>
      </c>
      <c r="G46" s="22">
        <v>537046</v>
      </c>
      <c r="I46" s="22">
        <v>749310</v>
      </c>
      <c r="K46" s="22">
        <v>537046</v>
      </c>
    </row>
    <row r="47" spans="1:13" ht="21.75" customHeight="1">
      <c r="A47" s="13" t="s">
        <v>50</v>
      </c>
      <c r="C47" s="29">
        <v>3</v>
      </c>
      <c r="E47" s="22">
        <v>18506</v>
      </c>
      <c r="G47" s="22">
        <v>18506</v>
      </c>
      <c r="I47" s="22">
        <v>0</v>
      </c>
      <c r="K47" s="22">
        <v>0</v>
      </c>
    </row>
    <row r="48" spans="1:13" ht="21.75" customHeight="1">
      <c r="A48" s="13" t="s">
        <v>52</v>
      </c>
      <c r="C48" s="29"/>
      <c r="E48" s="22">
        <v>5315</v>
      </c>
      <c r="G48" s="22">
        <v>5315</v>
      </c>
      <c r="I48" s="22">
        <v>0</v>
      </c>
      <c r="K48" s="22">
        <v>0</v>
      </c>
    </row>
    <row r="49" spans="1:11" ht="21.75" customHeight="1">
      <c r="A49" s="13" t="s">
        <v>46</v>
      </c>
      <c r="C49" s="29"/>
      <c r="E49" s="22">
        <v>120848</v>
      </c>
      <c r="G49" s="22">
        <v>105861</v>
      </c>
      <c r="I49" s="12">
        <v>120219</v>
      </c>
      <c r="K49" s="12">
        <v>105517</v>
      </c>
    </row>
    <row r="50" spans="1:11" ht="21.75" customHeight="1">
      <c r="A50" s="13" t="s">
        <v>39</v>
      </c>
      <c r="C50" s="29"/>
      <c r="E50" s="18">
        <v>3667</v>
      </c>
      <c r="G50" s="18">
        <v>2870</v>
      </c>
      <c r="I50" s="18">
        <v>3609</v>
      </c>
      <c r="K50" s="18">
        <v>2803</v>
      </c>
    </row>
    <row r="51" spans="1:11" ht="21.75" customHeight="1">
      <c r="A51" s="31" t="s">
        <v>12</v>
      </c>
      <c r="E51" s="18">
        <f>SUM(E43:E50)</f>
        <v>2004405</v>
      </c>
      <c r="G51" s="18">
        <f>SUM(G43:G50)</f>
        <v>1777620</v>
      </c>
      <c r="I51" s="18">
        <f>SUM(I43:I50)</f>
        <v>1966584</v>
      </c>
      <c r="K51" s="18">
        <f>SUM(K43:K50)</f>
        <v>1736328</v>
      </c>
    </row>
    <row r="52" spans="1:11" ht="21.75" customHeight="1">
      <c r="A52" s="31" t="s">
        <v>31</v>
      </c>
      <c r="E52" s="22"/>
      <c r="G52" s="22"/>
      <c r="I52" s="22"/>
      <c r="K52" s="22"/>
    </row>
    <row r="53" spans="1:11" ht="21.75" customHeight="1">
      <c r="A53" s="13" t="s">
        <v>49</v>
      </c>
      <c r="E53" s="22"/>
      <c r="G53" s="22"/>
      <c r="I53" s="22"/>
      <c r="K53" s="22"/>
    </row>
    <row r="54" spans="1:11" ht="21.75" customHeight="1">
      <c r="A54" s="13" t="s">
        <v>48</v>
      </c>
      <c r="C54" s="29">
        <v>15</v>
      </c>
      <c r="E54" s="22">
        <v>282846</v>
      </c>
      <c r="G54" s="22">
        <v>192000</v>
      </c>
      <c r="I54" s="22">
        <v>282846</v>
      </c>
      <c r="K54" s="22">
        <v>192000</v>
      </c>
    </row>
    <row r="55" spans="1:11" ht="21.75" customHeight="1">
      <c r="A55" s="13" t="s">
        <v>169</v>
      </c>
      <c r="C55" s="29">
        <v>3</v>
      </c>
      <c r="E55" s="22">
        <v>252319</v>
      </c>
      <c r="G55" s="22">
        <v>52319</v>
      </c>
      <c r="I55" s="12">
        <v>252319</v>
      </c>
      <c r="K55" s="22">
        <v>52319</v>
      </c>
    </row>
    <row r="56" spans="1:11" ht="21.75" customHeight="1">
      <c r="A56" s="13" t="s">
        <v>104</v>
      </c>
      <c r="C56" s="29">
        <v>16</v>
      </c>
      <c r="E56" s="12">
        <v>169651</v>
      </c>
      <c r="G56" s="12">
        <v>169569</v>
      </c>
      <c r="I56" s="12">
        <v>169651</v>
      </c>
      <c r="K56" s="12">
        <v>169569</v>
      </c>
    </row>
    <row r="57" spans="1:11" ht="21.75" customHeight="1">
      <c r="A57" s="13" t="s">
        <v>40</v>
      </c>
      <c r="C57" s="29"/>
      <c r="E57" s="12">
        <v>3699</v>
      </c>
      <c r="F57" s="54"/>
      <c r="G57" s="12">
        <v>3400</v>
      </c>
      <c r="H57" s="54"/>
      <c r="I57" s="22">
        <v>3699</v>
      </c>
      <c r="J57" s="54"/>
      <c r="K57" s="22">
        <v>3400</v>
      </c>
    </row>
    <row r="58" spans="1:11" ht="21.75" customHeight="1">
      <c r="A58" s="13" t="s">
        <v>81</v>
      </c>
      <c r="C58" s="29"/>
      <c r="E58" s="22">
        <v>84</v>
      </c>
      <c r="F58" s="54"/>
      <c r="G58" s="22">
        <v>65</v>
      </c>
      <c r="H58" s="54"/>
      <c r="I58" s="22">
        <v>84</v>
      </c>
      <c r="J58" s="54"/>
      <c r="K58" s="22">
        <v>65</v>
      </c>
    </row>
    <row r="59" spans="1:11" ht="21.75" customHeight="1">
      <c r="A59" s="13" t="s">
        <v>105</v>
      </c>
      <c r="C59" s="29"/>
      <c r="E59" s="18">
        <v>0</v>
      </c>
      <c r="F59" s="54"/>
      <c r="G59" s="18">
        <v>59</v>
      </c>
      <c r="H59" s="54"/>
      <c r="I59" s="18">
        <v>0</v>
      </c>
      <c r="J59" s="54"/>
      <c r="K59" s="18">
        <v>0</v>
      </c>
    </row>
    <row r="60" spans="1:11" ht="21.75" customHeight="1">
      <c r="A60" s="31" t="s">
        <v>32</v>
      </c>
      <c r="E60" s="18">
        <f>SUM(E54:E59)</f>
        <v>708599</v>
      </c>
      <c r="G60" s="18">
        <f>SUM(G54:G59)</f>
        <v>417412</v>
      </c>
      <c r="I60" s="18">
        <f>SUM(I54:I59)</f>
        <v>708599</v>
      </c>
      <c r="K60" s="18">
        <f>SUM(K54:K58)</f>
        <v>417353</v>
      </c>
    </row>
    <row r="61" spans="1:11" ht="21.75" customHeight="1">
      <c r="A61" s="31" t="s">
        <v>33</v>
      </c>
      <c r="E61" s="18">
        <f>SUM(E51,E60)</f>
        <v>2713004</v>
      </c>
      <c r="G61" s="18">
        <f>SUM(G51,G60)</f>
        <v>2195032</v>
      </c>
      <c r="I61" s="18">
        <f>SUM(I51,I60)</f>
        <v>2675183</v>
      </c>
      <c r="K61" s="18">
        <f>SUM(K51,K60)</f>
        <v>2153681</v>
      </c>
    </row>
    <row r="62" spans="1:11" ht="21.75" customHeight="1">
      <c r="A62" s="31"/>
      <c r="E62" s="13"/>
      <c r="K62" s="13"/>
    </row>
    <row r="63" spans="1:11" ht="21.75" customHeight="1">
      <c r="A63" s="13" t="s">
        <v>9</v>
      </c>
      <c r="E63" s="13"/>
      <c r="K63" s="13"/>
    </row>
    <row r="64" spans="1:11" ht="21.75" customHeight="1">
      <c r="K64" s="22"/>
    </row>
    <row r="65" spans="1:13" s="73" customFormat="1" ht="21.75" customHeight="1">
      <c r="A65" s="73" t="s">
        <v>95</v>
      </c>
      <c r="C65" s="26"/>
      <c r="E65" s="14"/>
      <c r="K65" s="14"/>
      <c r="L65" s="13"/>
      <c r="M65" s="13"/>
    </row>
    <row r="66" spans="1:13" s="73" customFormat="1" ht="21.75" customHeight="1">
      <c r="A66" s="73" t="s">
        <v>29</v>
      </c>
      <c r="C66" s="26"/>
      <c r="E66" s="14"/>
      <c r="K66" s="23"/>
      <c r="L66" s="13"/>
      <c r="M66" s="13"/>
    </row>
    <row r="67" spans="1:13" s="73" customFormat="1" ht="21.75" customHeight="1">
      <c r="A67" s="73" t="s">
        <v>120</v>
      </c>
      <c r="C67" s="26"/>
      <c r="E67" s="14"/>
      <c r="K67" s="14"/>
      <c r="L67" s="13"/>
      <c r="M67" s="13"/>
    </row>
    <row r="68" spans="1:13" ht="21.75" customHeight="1">
      <c r="K68" s="15" t="s">
        <v>116</v>
      </c>
    </row>
    <row r="69" spans="1:13" ht="21.75" customHeight="1">
      <c r="E69" s="102" t="s">
        <v>57</v>
      </c>
      <c r="F69" s="102"/>
      <c r="G69" s="102"/>
      <c r="H69" s="57"/>
      <c r="I69" s="102" t="s">
        <v>58</v>
      </c>
      <c r="J69" s="102"/>
      <c r="K69" s="102"/>
    </row>
    <row r="70" spans="1:13" ht="21.75" customHeight="1">
      <c r="C70" s="28"/>
      <c r="E70" s="95" t="s">
        <v>121</v>
      </c>
      <c r="G70" s="95" t="s">
        <v>123</v>
      </c>
      <c r="I70" s="95" t="s">
        <v>121</v>
      </c>
      <c r="K70" s="55" t="s">
        <v>123</v>
      </c>
    </row>
    <row r="71" spans="1:13" ht="21.75" customHeight="1">
      <c r="C71" s="57"/>
      <c r="E71" s="77" t="s">
        <v>117</v>
      </c>
      <c r="F71" s="78"/>
      <c r="G71" s="79" t="s">
        <v>118</v>
      </c>
      <c r="H71" s="79"/>
      <c r="I71" s="80" t="s">
        <v>117</v>
      </c>
      <c r="J71" s="78"/>
      <c r="K71" s="79" t="s">
        <v>118</v>
      </c>
    </row>
    <row r="72" spans="1:13" ht="21.75" customHeight="1">
      <c r="C72" s="28"/>
      <c r="E72" s="77" t="s">
        <v>119</v>
      </c>
      <c r="F72" s="78"/>
      <c r="G72" s="79"/>
      <c r="H72" s="79"/>
      <c r="I72" s="80" t="s">
        <v>119</v>
      </c>
      <c r="J72" s="78"/>
      <c r="K72" s="79"/>
    </row>
    <row r="73" spans="1:13" ht="21.75" customHeight="1">
      <c r="A73" s="31" t="s">
        <v>13</v>
      </c>
      <c r="E73" s="22"/>
      <c r="G73" s="22"/>
      <c r="I73" s="22"/>
      <c r="K73" s="22"/>
    </row>
    <row r="74" spans="1:13" ht="21.75" customHeight="1">
      <c r="A74" s="13" t="s">
        <v>14</v>
      </c>
      <c r="C74" s="29"/>
      <c r="E74" s="12"/>
      <c r="G74" s="12"/>
      <c r="I74" s="12"/>
      <c r="K74" s="12"/>
    </row>
    <row r="75" spans="1:13" ht="21.75" customHeight="1">
      <c r="A75" s="13" t="s">
        <v>34</v>
      </c>
      <c r="E75" s="12"/>
      <c r="G75" s="12"/>
      <c r="I75" s="12"/>
      <c r="K75" s="12"/>
    </row>
    <row r="76" spans="1:13" ht="21.75" customHeight="1" thickBot="1">
      <c r="A76" s="13" t="s">
        <v>113</v>
      </c>
      <c r="E76" s="21">
        <v>750000</v>
      </c>
      <c r="F76" s="12"/>
      <c r="G76" s="21">
        <v>750000</v>
      </c>
      <c r="I76" s="21">
        <v>750000</v>
      </c>
      <c r="K76" s="21">
        <v>750000</v>
      </c>
    </row>
    <row r="77" spans="1:13" ht="21.75" customHeight="1" thickTop="1">
      <c r="A77" s="13" t="s">
        <v>35</v>
      </c>
      <c r="E77" s="12"/>
      <c r="G77" s="12"/>
      <c r="I77" s="12"/>
      <c r="K77" s="12"/>
    </row>
    <row r="78" spans="1:13" ht="21.75" customHeight="1">
      <c r="A78" s="13" t="s">
        <v>113</v>
      </c>
      <c r="E78" s="12">
        <v>750000</v>
      </c>
      <c r="G78" s="12">
        <v>750000</v>
      </c>
      <c r="I78" s="12">
        <v>750000</v>
      </c>
      <c r="K78" s="12">
        <v>750000</v>
      </c>
    </row>
    <row r="79" spans="1:13" ht="21.75" customHeight="1">
      <c r="A79" s="13" t="s">
        <v>106</v>
      </c>
      <c r="C79" s="29"/>
      <c r="E79" s="12">
        <v>144382</v>
      </c>
      <c r="G79" s="12">
        <v>144382</v>
      </c>
      <c r="I79" s="22">
        <v>144382</v>
      </c>
      <c r="K79" s="12">
        <v>144382</v>
      </c>
    </row>
    <row r="80" spans="1:13" ht="21.75" customHeight="1">
      <c r="A80" s="13" t="s">
        <v>42</v>
      </c>
      <c r="C80" s="29"/>
      <c r="E80" s="12"/>
      <c r="G80" s="12"/>
      <c r="I80" s="12"/>
      <c r="K80" s="12"/>
    </row>
    <row r="81" spans="1:17" ht="21.75" customHeight="1">
      <c r="A81" s="13" t="s">
        <v>107</v>
      </c>
      <c r="C81" s="29"/>
      <c r="E81" s="1"/>
      <c r="F81" s="1"/>
      <c r="G81" s="1"/>
      <c r="H81" s="1"/>
      <c r="I81" s="1"/>
      <c r="J81" s="1"/>
      <c r="K81" s="1"/>
    </row>
    <row r="82" spans="1:17" ht="21.75" customHeight="1">
      <c r="A82" s="13" t="s">
        <v>115</v>
      </c>
      <c r="C82" s="29"/>
      <c r="E82" s="1">
        <v>5652</v>
      </c>
      <c r="F82" s="1"/>
      <c r="G82" s="1">
        <v>5652</v>
      </c>
      <c r="H82" s="1"/>
      <c r="I82" s="1">
        <v>5652</v>
      </c>
      <c r="J82" s="1"/>
      <c r="K82" s="1">
        <v>5652</v>
      </c>
    </row>
    <row r="83" spans="1:17" ht="21.75" customHeight="1">
      <c r="A83" s="13" t="s">
        <v>108</v>
      </c>
      <c r="C83" s="29"/>
      <c r="E83" s="12">
        <v>8126</v>
      </c>
      <c r="G83" s="12">
        <v>8126</v>
      </c>
      <c r="I83" s="22">
        <v>0</v>
      </c>
      <c r="K83" s="22">
        <v>0</v>
      </c>
    </row>
    <row r="84" spans="1:17" ht="21.75" customHeight="1">
      <c r="A84" s="13" t="s">
        <v>170</v>
      </c>
      <c r="E84" s="22">
        <v>36490</v>
      </c>
      <c r="G84" s="22">
        <v>68106</v>
      </c>
      <c r="I84" s="22">
        <v>-3428</v>
      </c>
      <c r="K84" s="22">
        <v>26987</v>
      </c>
    </row>
    <row r="85" spans="1:17" ht="21.75" customHeight="1">
      <c r="A85" s="31" t="s">
        <v>15</v>
      </c>
      <c r="E85" s="19">
        <f>SUM(E78:E84)</f>
        <v>944650</v>
      </c>
      <c r="G85" s="19">
        <f>SUM(G78:G84)</f>
        <v>976266</v>
      </c>
      <c r="I85" s="19">
        <f>SUM(I78:I84)</f>
        <v>896606</v>
      </c>
      <c r="K85" s="19">
        <f>SUM(K78:K84)</f>
        <v>927021</v>
      </c>
    </row>
    <row r="86" spans="1:17" ht="21.75" customHeight="1" thickBot="1">
      <c r="A86" s="31" t="s">
        <v>16</v>
      </c>
      <c r="E86" s="24">
        <f>SUM(E85,E61)</f>
        <v>3657654</v>
      </c>
      <c r="G86" s="24">
        <f>SUM(G85,G61)</f>
        <v>3171298</v>
      </c>
      <c r="I86" s="24">
        <f>SUM(I85,I61)</f>
        <v>3571789</v>
      </c>
      <c r="K86" s="24">
        <f>SUM(K85,K61)</f>
        <v>3080702</v>
      </c>
    </row>
    <row r="87" spans="1:17" ht="21.75" customHeight="1" thickTop="1">
      <c r="E87" s="68">
        <f>E86-E28</f>
        <v>0</v>
      </c>
      <c r="F87" s="59"/>
      <c r="G87" s="68">
        <f>G86-G28</f>
        <v>0</v>
      </c>
      <c r="I87" s="68">
        <f>I86-I28</f>
        <v>0</v>
      </c>
      <c r="K87" s="68">
        <f>K86-K28</f>
        <v>0</v>
      </c>
    </row>
    <row r="88" spans="1:17" ht="21.75" customHeight="1">
      <c r="A88" s="13" t="s">
        <v>9</v>
      </c>
      <c r="E88" s="13"/>
      <c r="K88" s="13"/>
    </row>
    <row r="91" spans="1:17" s="82" customFormat="1" ht="23.25">
      <c r="A91" s="81"/>
      <c r="B91" s="81"/>
      <c r="F91" s="83"/>
      <c r="H91" s="83"/>
      <c r="J91" s="83"/>
      <c r="K91" s="83"/>
      <c r="L91" s="13"/>
      <c r="M91" s="13"/>
      <c r="N91" s="84"/>
      <c r="Q91" s="59"/>
    </row>
    <row r="92" spans="1:17" s="82" customFormat="1" ht="23.25">
      <c r="B92" s="85"/>
      <c r="F92" s="83"/>
      <c r="H92" s="83"/>
      <c r="J92" s="83"/>
      <c r="K92" s="83"/>
      <c r="L92" s="13"/>
      <c r="M92" s="13"/>
      <c r="N92" s="84"/>
      <c r="Q92" s="59"/>
    </row>
    <row r="93" spans="1:17" s="82" customFormat="1" ht="23.25">
      <c r="C93" s="72" t="s">
        <v>97</v>
      </c>
      <c r="F93" s="83"/>
      <c r="H93" s="83"/>
      <c r="J93" s="83"/>
      <c r="K93" s="83"/>
      <c r="L93" s="13"/>
      <c r="M93" s="13"/>
      <c r="N93" s="84"/>
      <c r="Q93" s="59"/>
    </row>
    <row r="94" spans="1:17" s="82" customFormat="1" ht="23.25">
      <c r="A94" s="81"/>
      <c r="B94" s="81"/>
      <c r="F94" s="83"/>
      <c r="H94" s="83"/>
      <c r="J94" s="83"/>
      <c r="K94" s="83"/>
      <c r="L94" s="13"/>
      <c r="M94" s="13"/>
      <c r="N94" s="84"/>
      <c r="Q94" s="59"/>
    </row>
    <row r="95" spans="1:17" ht="21.75" customHeight="1">
      <c r="A95" s="54"/>
      <c r="B95" s="54"/>
      <c r="C95" s="64"/>
      <c r="D95" s="54"/>
      <c r="E95" s="63"/>
      <c r="F95" s="54"/>
      <c r="G95" s="54"/>
      <c r="H95" s="54"/>
      <c r="I95" s="54"/>
      <c r="J95" s="54"/>
      <c r="K95" s="63"/>
    </row>
    <row r="96" spans="1:17" ht="21.75" customHeight="1">
      <c r="A96" s="54"/>
      <c r="B96" s="54"/>
      <c r="C96" s="64"/>
      <c r="D96" s="54"/>
      <c r="E96" s="63"/>
      <c r="F96" s="54"/>
      <c r="G96" s="54"/>
      <c r="H96" s="54"/>
      <c r="I96" s="54"/>
      <c r="J96" s="54"/>
      <c r="K96" s="63"/>
    </row>
    <row r="97" spans="1:11" ht="21.75" customHeight="1">
      <c r="A97" s="54"/>
      <c r="B97" s="54"/>
      <c r="C97" s="64"/>
      <c r="D97" s="54"/>
      <c r="E97" s="63"/>
      <c r="F97" s="54"/>
      <c r="G97" s="54"/>
      <c r="H97" s="54"/>
      <c r="I97" s="54"/>
      <c r="J97" s="54"/>
      <c r="K97" s="63"/>
    </row>
    <row r="98" spans="1:11" ht="21.75" customHeight="1">
      <c r="A98" s="54"/>
      <c r="B98" s="54"/>
      <c r="C98" s="64"/>
      <c r="D98" s="54"/>
      <c r="E98" s="63"/>
      <c r="F98" s="54"/>
      <c r="G98" s="54"/>
      <c r="H98" s="54"/>
      <c r="I98" s="54"/>
      <c r="J98" s="54"/>
      <c r="K98" s="63"/>
    </row>
    <row r="99" spans="1:11" ht="21.75" customHeight="1">
      <c r="A99" s="54"/>
      <c r="B99" s="54"/>
      <c r="C99" s="64"/>
      <c r="D99" s="54"/>
      <c r="E99" s="63"/>
      <c r="F99" s="54"/>
      <c r="G99" s="54"/>
      <c r="H99" s="54"/>
      <c r="I99" s="54"/>
      <c r="J99" s="54"/>
      <c r="K99" s="63"/>
    </row>
    <row r="100" spans="1:11" ht="21.75" customHeight="1">
      <c r="A100" s="54"/>
      <c r="B100" s="54"/>
      <c r="C100" s="64"/>
      <c r="D100" s="54"/>
      <c r="E100" s="63"/>
      <c r="F100" s="54"/>
      <c r="G100" s="54"/>
      <c r="H100" s="54"/>
      <c r="I100" s="54"/>
      <c r="J100" s="54"/>
      <c r="K100" s="63"/>
    </row>
    <row r="101" spans="1:11" ht="21.75" customHeight="1">
      <c r="A101" s="54"/>
      <c r="B101" s="54"/>
      <c r="C101" s="64"/>
      <c r="D101" s="54"/>
      <c r="E101" s="63"/>
      <c r="F101" s="54"/>
      <c r="G101" s="54"/>
      <c r="H101" s="54"/>
      <c r="I101" s="54"/>
      <c r="J101" s="54"/>
      <c r="K101" s="63"/>
    </row>
    <row r="102" spans="1:11" ht="21.75" customHeight="1">
      <c r="A102" s="54"/>
      <c r="B102" s="54"/>
      <c r="C102" s="64"/>
      <c r="D102" s="54"/>
      <c r="E102" s="63"/>
      <c r="F102" s="54"/>
      <c r="G102" s="54"/>
      <c r="H102" s="54"/>
      <c r="I102" s="54"/>
      <c r="J102" s="54"/>
      <c r="K102" s="63"/>
    </row>
    <row r="103" spans="1:11" ht="21.75" customHeight="1">
      <c r="A103" s="54"/>
      <c r="B103" s="54"/>
      <c r="C103" s="64"/>
      <c r="D103" s="54"/>
      <c r="E103" s="63"/>
      <c r="F103" s="54"/>
      <c r="G103" s="54"/>
      <c r="H103" s="54"/>
      <c r="I103" s="54"/>
      <c r="J103" s="54"/>
      <c r="K103" s="63"/>
    </row>
    <row r="104" spans="1:11" ht="21.75" customHeight="1">
      <c r="A104" s="54"/>
      <c r="B104" s="54"/>
      <c r="C104" s="64"/>
      <c r="D104" s="54"/>
      <c r="E104" s="63"/>
      <c r="F104" s="54"/>
      <c r="G104" s="54"/>
      <c r="H104" s="54"/>
      <c r="I104" s="54"/>
      <c r="J104" s="54"/>
      <c r="K104" s="63"/>
    </row>
    <row r="105" spans="1:11" ht="21.75" customHeight="1">
      <c r="A105" s="54"/>
      <c r="B105" s="54"/>
      <c r="C105" s="64"/>
      <c r="D105" s="54"/>
      <c r="E105" s="63"/>
      <c r="F105" s="54"/>
      <c r="G105" s="54"/>
      <c r="H105" s="54"/>
      <c r="I105" s="54"/>
      <c r="J105" s="54"/>
      <c r="K105" s="63"/>
    </row>
    <row r="106" spans="1:11" ht="21.75" customHeight="1">
      <c r="A106" s="54"/>
      <c r="B106" s="54"/>
      <c r="C106" s="64"/>
      <c r="D106" s="54"/>
      <c r="E106" s="63"/>
      <c r="F106" s="54"/>
      <c r="G106" s="54"/>
      <c r="H106" s="54"/>
      <c r="I106" s="54"/>
      <c r="J106" s="54"/>
      <c r="K106" s="63"/>
    </row>
    <row r="107" spans="1:11" ht="21.75" customHeight="1">
      <c r="A107" s="54"/>
      <c r="B107" s="54"/>
      <c r="C107" s="64"/>
      <c r="D107" s="54"/>
      <c r="E107" s="63"/>
      <c r="F107" s="54"/>
      <c r="G107" s="54"/>
      <c r="H107" s="54"/>
      <c r="I107" s="54"/>
      <c r="J107" s="54"/>
      <c r="K107" s="63"/>
    </row>
    <row r="108" spans="1:11" ht="21.75" customHeight="1">
      <c r="A108" s="54"/>
      <c r="B108" s="54"/>
      <c r="C108" s="64"/>
      <c r="D108" s="54"/>
      <c r="E108" s="63"/>
      <c r="F108" s="54"/>
      <c r="G108" s="54"/>
      <c r="H108" s="54"/>
      <c r="I108" s="54"/>
      <c r="J108" s="54"/>
      <c r="K108" s="63"/>
    </row>
    <row r="109" spans="1:11" ht="21.75" customHeight="1">
      <c r="A109" s="54"/>
      <c r="B109" s="54"/>
      <c r="C109" s="64"/>
      <c r="D109" s="54"/>
      <c r="E109" s="63"/>
      <c r="F109" s="54"/>
      <c r="G109" s="54"/>
      <c r="H109" s="54"/>
      <c r="I109" s="54"/>
      <c r="J109" s="54"/>
      <c r="K109" s="63"/>
    </row>
    <row r="110" spans="1:11" ht="21.75" customHeight="1">
      <c r="A110" s="54"/>
      <c r="B110" s="54"/>
      <c r="C110" s="64"/>
      <c r="D110" s="54"/>
      <c r="E110" s="63"/>
      <c r="F110" s="54"/>
      <c r="G110" s="54"/>
      <c r="H110" s="54"/>
      <c r="I110" s="54"/>
      <c r="J110" s="54"/>
      <c r="K110" s="63"/>
    </row>
    <row r="111" spans="1:11" ht="21.75" customHeight="1">
      <c r="A111" s="54"/>
      <c r="B111" s="54"/>
      <c r="C111" s="64"/>
      <c r="D111" s="54"/>
      <c r="E111" s="63"/>
      <c r="F111" s="54"/>
      <c r="G111" s="54"/>
      <c r="H111" s="54"/>
      <c r="I111" s="54"/>
      <c r="J111" s="54"/>
      <c r="K111" s="63"/>
    </row>
    <row r="112" spans="1:11" ht="21.75" customHeight="1">
      <c r="A112" s="54"/>
      <c r="B112" s="54"/>
      <c r="C112" s="64"/>
      <c r="D112" s="54"/>
      <c r="E112" s="63"/>
      <c r="F112" s="54"/>
      <c r="G112" s="54"/>
      <c r="H112" s="54"/>
      <c r="I112" s="54"/>
      <c r="J112" s="54"/>
      <c r="K112" s="63"/>
    </row>
    <row r="113" spans="1:11" ht="21.75" customHeight="1">
      <c r="A113" s="54"/>
      <c r="B113" s="54"/>
      <c r="C113" s="64"/>
      <c r="D113" s="54"/>
      <c r="E113" s="63"/>
      <c r="F113" s="54"/>
      <c r="G113" s="54"/>
      <c r="H113" s="54"/>
      <c r="I113" s="54"/>
      <c r="J113" s="54"/>
      <c r="K113" s="63"/>
    </row>
    <row r="114" spans="1:11" ht="21.75" customHeight="1">
      <c r="A114" s="54"/>
      <c r="B114" s="54"/>
      <c r="C114" s="64"/>
      <c r="D114" s="54"/>
      <c r="E114" s="63"/>
      <c r="F114" s="54"/>
      <c r="G114" s="54"/>
      <c r="H114" s="54"/>
      <c r="I114" s="54"/>
      <c r="J114" s="54"/>
      <c r="K114" s="63"/>
    </row>
    <row r="115" spans="1:11" ht="21.75" customHeight="1">
      <c r="A115" s="54"/>
      <c r="B115" s="54"/>
      <c r="C115" s="64"/>
      <c r="D115" s="54"/>
      <c r="E115" s="63"/>
      <c r="F115" s="54"/>
      <c r="G115" s="54"/>
      <c r="H115" s="54"/>
      <c r="I115" s="54"/>
      <c r="J115" s="54"/>
      <c r="K115" s="63"/>
    </row>
    <row r="116" spans="1:11" ht="21.75" customHeight="1">
      <c r="A116" s="54"/>
      <c r="B116" s="54"/>
      <c r="C116" s="64"/>
      <c r="D116" s="54"/>
      <c r="E116" s="63"/>
      <c r="F116" s="54"/>
      <c r="G116" s="54"/>
      <c r="H116" s="54"/>
      <c r="I116" s="54"/>
      <c r="J116" s="54"/>
      <c r="K116" s="63"/>
    </row>
    <row r="117" spans="1:11" ht="21.75" customHeight="1">
      <c r="A117" s="54"/>
      <c r="B117" s="54"/>
      <c r="C117" s="64"/>
      <c r="D117" s="54"/>
      <c r="E117" s="63"/>
      <c r="F117" s="54"/>
      <c r="G117" s="54"/>
      <c r="H117" s="54"/>
      <c r="I117" s="54"/>
      <c r="J117" s="54"/>
      <c r="K117" s="63"/>
    </row>
    <row r="118" spans="1:11" ht="21.75" customHeight="1">
      <c r="A118" s="54"/>
      <c r="B118" s="54"/>
      <c r="C118" s="64"/>
      <c r="D118" s="54"/>
      <c r="E118" s="63"/>
      <c r="F118" s="54"/>
      <c r="G118" s="54"/>
      <c r="H118" s="54"/>
      <c r="I118" s="54"/>
      <c r="J118" s="54"/>
      <c r="K118" s="63"/>
    </row>
    <row r="119" spans="1:11" ht="21.75" customHeight="1">
      <c r="A119" s="54"/>
      <c r="B119" s="54"/>
      <c r="C119" s="64"/>
      <c r="D119" s="54"/>
      <c r="E119" s="63"/>
      <c r="F119" s="54"/>
      <c r="G119" s="54"/>
      <c r="H119" s="54"/>
      <c r="I119" s="54"/>
      <c r="J119" s="54"/>
      <c r="K119" s="63"/>
    </row>
    <row r="120" spans="1:11" ht="21.75" customHeight="1">
      <c r="A120" s="54"/>
      <c r="B120" s="54"/>
      <c r="C120" s="64"/>
      <c r="D120" s="54"/>
      <c r="E120" s="63"/>
      <c r="F120" s="54"/>
      <c r="G120" s="54"/>
      <c r="H120" s="54"/>
      <c r="I120" s="54"/>
      <c r="J120" s="54"/>
      <c r="K120" s="63"/>
    </row>
    <row r="121" spans="1:11" ht="21.75" customHeight="1">
      <c r="A121" s="54"/>
      <c r="B121" s="54"/>
      <c r="C121" s="64"/>
      <c r="D121" s="54"/>
      <c r="E121" s="63"/>
      <c r="F121" s="54"/>
      <c r="G121" s="54"/>
      <c r="H121" s="54"/>
      <c r="I121" s="54"/>
      <c r="J121" s="54"/>
      <c r="K121" s="63"/>
    </row>
    <row r="122" spans="1:11" ht="21.75" customHeight="1">
      <c r="A122" s="54"/>
      <c r="B122" s="54"/>
      <c r="C122" s="64"/>
      <c r="D122" s="54"/>
      <c r="E122" s="63"/>
      <c r="F122" s="54"/>
      <c r="G122" s="54"/>
      <c r="H122" s="54"/>
      <c r="I122" s="54"/>
      <c r="J122" s="54"/>
      <c r="K122" s="63"/>
    </row>
    <row r="123" spans="1:11" ht="21.75" customHeight="1">
      <c r="A123" s="54"/>
      <c r="B123" s="54"/>
      <c r="C123" s="64"/>
      <c r="D123" s="54"/>
      <c r="E123" s="63"/>
      <c r="F123" s="54"/>
      <c r="G123" s="54"/>
      <c r="H123" s="54"/>
      <c r="I123" s="54"/>
      <c r="J123" s="54"/>
      <c r="K123" s="63"/>
    </row>
    <row r="124" spans="1:11" ht="21.75" customHeight="1">
      <c r="A124" s="54"/>
      <c r="B124" s="54"/>
      <c r="C124" s="64"/>
      <c r="D124" s="54"/>
      <c r="E124" s="63"/>
      <c r="F124" s="54"/>
      <c r="G124" s="54"/>
      <c r="H124" s="54"/>
      <c r="I124" s="54"/>
      <c r="J124" s="54"/>
      <c r="K124" s="63"/>
    </row>
    <row r="125" spans="1:11" ht="21.75" customHeight="1">
      <c r="A125" s="54"/>
      <c r="B125" s="54"/>
      <c r="C125" s="64"/>
      <c r="D125" s="54"/>
      <c r="E125" s="63"/>
      <c r="F125" s="54"/>
      <c r="G125" s="54"/>
      <c r="H125" s="54"/>
      <c r="I125" s="54"/>
      <c r="J125" s="54"/>
      <c r="K125" s="63"/>
    </row>
    <row r="126" spans="1:11" ht="21.75" customHeight="1">
      <c r="A126" s="54"/>
      <c r="B126" s="54"/>
      <c r="C126" s="64"/>
      <c r="D126" s="54"/>
      <c r="E126" s="63"/>
      <c r="F126" s="54"/>
      <c r="G126" s="54"/>
      <c r="H126" s="54"/>
      <c r="I126" s="54"/>
      <c r="J126" s="54"/>
      <c r="K126" s="63"/>
    </row>
    <row r="127" spans="1:11" ht="21.75" customHeight="1">
      <c r="A127" s="54"/>
      <c r="B127" s="54"/>
      <c r="C127" s="64"/>
      <c r="D127" s="54"/>
      <c r="E127" s="63"/>
      <c r="F127" s="54"/>
      <c r="G127" s="54"/>
      <c r="H127" s="54"/>
      <c r="I127" s="54"/>
      <c r="J127" s="54"/>
      <c r="K127" s="63"/>
    </row>
    <row r="128" spans="1:11" ht="21.75" customHeight="1">
      <c r="A128" s="54"/>
      <c r="B128" s="54"/>
      <c r="C128" s="64"/>
      <c r="D128" s="54"/>
      <c r="E128" s="63"/>
      <c r="F128" s="54"/>
      <c r="G128" s="54"/>
      <c r="H128" s="54"/>
      <c r="I128" s="54"/>
      <c r="J128" s="54"/>
      <c r="K128" s="63"/>
    </row>
    <row r="129" spans="1:11" ht="21.75" customHeight="1">
      <c r="A129" s="54"/>
      <c r="B129" s="54"/>
      <c r="C129" s="64"/>
      <c r="D129" s="54"/>
      <c r="E129" s="63"/>
      <c r="F129" s="54"/>
      <c r="G129" s="54"/>
      <c r="H129" s="54"/>
      <c r="I129" s="54"/>
      <c r="J129" s="54"/>
      <c r="K129" s="63"/>
    </row>
    <row r="130" spans="1:11" ht="21.75" customHeight="1">
      <c r="A130" s="54"/>
      <c r="B130" s="54"/>
      <c r="C130" s="64"/>
      <c r="D130" s="54"/>
      <c r="E130" s="63"/>
      <c r="F130" s="54"/>
      <c r="G130" s="54"/>
      <c r="H130" s="54"/>
      <c r="I130" s="54"/>
      <c r="J130" s="54"/>
      <c r="K130" s="63"/>
    </row>
    <row r="131" spans="1:11" ht="21.75" customHeight="1">
      <c r="A131" s="54"/>
      <c r="B131" s="54"/>
      <c r="C131" s="64"/>
      <c r="D131" s="54"/>
      <c r="E131" s="63"/>
      <c r="F131" s="54"/>
      <c r="G131" s="54"/>
      <c r="H131" s="54"/>
      <c r="I131" s="54"/>
      <c r="J131" s="54"/>
      <c r="K131" s="63"/>
    </row>
    <row r="132" spans="1:11" ht="21.75" customHeight="1">
      <c r="A132" s="54"/>
      <c r="B132" s="54"/>
      <c r="C132" s="64"/>
      <c r="D132" s="54"/>
      <c r="E132" s="63"/>
      <c r="F132" s="54"/>
      <c r="G132" s="54"/>
      <c r="H132" s="54"/>
      <c r="I132" s="54"/>
      <c r="J132" s="54"/>
      <c r="K132" s="63"/>
    </row>
    <row r="133" spans="1:11" ht="21.75" customHeight="1">
      <c r="A133" s="54"/>
      <c r="B133" s="54"/>
      <c r="C133" s="64"/>
      <c r="D133" s="54"/>
      <c r="E133" s="63"/>
      <c r="F133" s="54"/>
      <c r="G133" s="54"/>
      <c r="H133" s="54"/>
      <c r="I133" s="54"/>
      <c r="J133" s="54"/>
      <c r="K133" s="63"/>
    </row>
    <row r="134" spans="1:11" ht="21.75" customHeight="1">
      <c r="A134" s="54"/>
      <c r="B134" s="54"/>
      <c r="C134" s="64"/>
      <c r="D134" s="54"/>
      <c r="E134" s="63"/>
      <c r="F134" s="54"/>
      <c r="G134" s="54"/>
      <c r="H134" s="54"/>
      <c r="I134" s="54"/>
      <c r="J134" s="54"/>
      <c r="K134" s="63"/>
    </row>
    <row r="135" spans="1:11" ht="21.75" customHeight="1">
      <c r="A135" s="54"/>
      <c r="B135" s="54"/>
      <c r="C135" s="64"/>
      <c r="D135" s="54"/>
      <c r="E135" s="63"/>
      <c r="F135" s="54"/>
      <c r="G135" s="54"/>
      <c r="H135" s="54"/>
      <c r="I135" s="54"/>
      <c r="J135" s="54"/>
      <c r="K135" s="63"/>
    </row>
    <row r="136" spans="1:11" ht="21.75" customHeight="1">
      <c r="A136" s="54"/>
      <c r="B136" s="54"/>
      <c r="C136" s="64"/>
      <c r="D136" s="54"/>
      <c r="E136" s="63"/>
      <c r="F136" s="54"/>
      <c r="G136" s="54"/>
      <c r="H136" s="54"/>
      <c r="I136" s="54"/>
      <c r="J136" s="54"/>
      <c r="K136" s="63"/>
    </row>
    <row r="137" spans="1:11" ht="21.75" customHeight="1">
      <c r="A137" s="54"/>
      <c r="B137" s="54"/>
      <c r="C137" s="64"/>
      <c r="D137" s="54"/>
      <c r="E137" s="63"/>
      <c r="F137" s="54"/>
      <c r="G137" s="54"/>
      <c r="H137" s="54"/>
      <c r="I137" s="54"/>
      <c r="J137" s="54"/>
      <c r="K137" s="63"/>
    </row>
    <row r="138" spans="1:11" ht="21.75" customHeight="1">
      <c r="A138" s="54"/>
      <c r="B138" s="54"/>
      <c r="C138" s="64"/>
      <c r="D138" s="54"/>
      <c r="E138" s="63"/>
      <c r="F138" s="54"/>
      <c r="G138" s="54"/>
      <c r="H138" s="54"/>
      <c r="I138" s="54"/>
      <c r="J138" s="54"/>
      <c r="K138" s="63"/>
    </row>
    <row r="139" spans="1:11" ht="21.75" customHeight="1">
      <c r="A139" s="54"/>
      <c r="B139" s="54"/>
      <c r="C139" s="64"/>
      <c r="D139" s="54"/>
      <c r="E139" s="63"/>
      <c r="F139" s="54"/>
      <c r="G139" s="54"/>
      <c r="H139" s="54"/>
      <c r="I139" s="54"/>
      <c r="J139" s="54"/>
      <c r="K139" s="63"/>
    </row>
    <row r="140" spans="1:11" ht="21.75" customHeight="1">
      <c r="A140" s="54"/>
      <c r="B140" s="54"/>
      <c r="C140" s="64"/>
      <c r="D140" s="54"/>
      <c r="E140" s="63"/>
      <c r="F140" s="54"/>
      <c r="G140" s="54"/>
      <c r="H140" s="54"/>
      <c r="I140" s="54"/>
      <c r="J140" s="54"/>
      <c r="K140" s="63"/>
    </row>
    <row r="141" spans="1:11" ht="21.75" customHeight="1">
      <c r="A141" s="54"/>
      <c r="B141" s="54"/>
      <c r="C141" s="64"/>
      <c r="D141" s="54"/>
      <c r="E141" s="63"/>
      <c r="F141" s="54"/>
      <c r="G141" s="54"/>
      <c r="H141" s="54"/>
      <c r="I141" s="54"/>
      <c r="J141" s="54"/>
      <c r="K141" s="63"/>
    </row>
    <row r="142" spans="1:11" ht="21.75" customHeight="1">
      <c r="A142" s="54"/>
      <c r="B142" s="54"/>
      <c r="C142" s="64"/>
      <c r="D142" s="54"/>
      <c r="E142" s="63"/>
      <c r="F142" s="54"/>
      <c r="G142" s="54"/>
      <c r="H142" s="54"/>
      <c r="I142" s="54"/>
      <c r="J142" s="54"/>
      <c r="K142" s="63"/>
    </row>
    <row r="143" spans="1:11" ht="21.75" customHeight="1">
      <c r="A143" s="54"/>
      <c r="B143" s="54"/>
      <c r="C143" s="64"/>
      <c r="D143" s="54"/>
      <c r="E143" s="63"/>
      <c r="F143" s="54"/>
      <c r="G143" s="54"/>
      <c r="H143" s="54"/>
      <c r="I143" s="54"/>
      <c r="J143" s="54"/>
      <c r="K143" s="63"/>
    </row>
    <row r="144" spans="1:11" ht="21.75" customHeight="1">
      <c r="A144" s="54"/>
      <c r="B144" s="54"/>
      <c r="C144" s="64"/>
      <c r="D144" s="54"/>
      <c r="E144" s="63"/>
      <c r="F144" s="54"/>
      <c r="G144" s="54"/>
      <c r="H144" s="54"/>
      <c r="I144" s="54"/>
      <c r="J144" s="54"/>
      <c r="K144" s="63"/>
    </row>
    <row r="145" spans="1:11" ht="21.75" customHeight="1">
      <c r="A145" s="54"/>
      <c r="B145" s="54"/>
      <c r="C145" s="64"/>
      <c r="D145" s="54"/>
      <c r="E145" s="63"/>
      <c r="F145" s="54"/>
      <c r="G145" s="54"/>
      <c r="H145" s="54"/>
      <c r="I145" s="54"/>
      <c r="J145" s="54"/>
      <c r="K145" s="63"/>
    </row>
    <row r="146" spans="1:11" ht="21.75" customHeight="1">
      <c r="A146" s="54"/>
      <c r="B146" s="54"/>
      <c r="C146" s="64"/>
      <c r="D146" s="54"/>
      <c r="E146" s="63"/>
      <c r="F146" s="54"/>
      <c r="G146" s="54"/>
      <c r="H146" s="54"/>
      <c r="I146" s="54"/>
      <c r="J146" s="54"/>
      <c r="K146" s="63"/>
    </row>
    <row r="147" spans="1:11" ht="21.75" customHeight="1">
      <c r="A147" s="54"/>
      <c r="B147" s="54"/>
      <c r="C147" s="64"/>
      <c r="D147" s="54"/>
      <c r="E147" s="63"/>
      <c r="F147" s="54"/>
      <c r="G147" s="54"/>
      <c r="H147" s="54"/>
      <c r="I147" s="54"/>
      <c r="J147" s="54"/>
      <c r="K147" s="63"/>
    </row>
    <row r="148" spans="1:11" ht="21.75" customHeight="1">
      <c r="A148" s="54"/>
      <c r="B148" s="54"/>
      <c r="C148" s="64"/>
      <c r="D148" s="54"/>
      <c r="E148" s="63"/>
      <c r="F148" s="54"/>
      <c r="G148" s="54"/>
      <c r="H148" s="54"/>
      <c r="I148" s="54"/>
      <c r="J148" s="54"/>
      <c r="K148" s="63"/>
    </row>
    <row r="149" spans="1:11" ht="21.75" customHeight="1">
      <c r="A149" s="54"/>
      <c r="B149" s="54"/>
      <c r="C149" s="64"/>
      <c r="D149" s="54"/>
      <c r="E149" s="63"/>
      <c r="F149" s="54"/>
      <c r="G149" s="54"/>
      <c r="H149" s="54"/>
      <c r="I149" s="54"/>
      <c r="J149" s="54"/>
      <c r="K149" s="63"/>
    </row>
    <row r="150" spans="1:11" ht="21.75" customHeight="1">
      <c r="A150" s="54"/>
      <c r="B150" s="54"/>
      <c r="C150" s="64"/>
      <c r="D150" s="54"/>
      <c r="E150" s="63"/>
      <c r="F150" s="54"/>
      <c r="G150" s="54"/>
      <c r="H150" s="54"/>
      <c r="I150" s="54"/>
      <c r="J150" s="54"/>
      <c r="K150" s="63"/>
    </row>
    <row r="151" spans="1:11" ht="21.75" customHeight="1">
      <c r="A151" s="54"/>
      <c r="B151" s="54"/>
      <c r="C151" s="64"/>
      <c r="D151" s="54"/>
      <c r="E151" s="63"/>
      <c r="F151" s="54"/>
      <c r="G151" s="54"/>
      <c r="H151" s="54"/>
      <c r="I151" s="54"/>
      <c r="J151" s="54"/>
      <c r="K151" s="63"/>
    </row>
    <row r="152" spans="1:11" ht="21.75" customHeight="1">
      <c r="A152" s="54"/>
      <c r="B152" s="54"/>
      <c r="C152" s="64"/>
      <c r="D152" s="54"/>
      <c r="E152" s="63"/>
      <c r="F152" s="54"/>
      <c r="G152" s="54"/>
      <c r="H152" s="54"/>
      <c r="I152" s="54"/>
      <c r="J152" s="54"/>
      <c r="K152" s="63"/>
    </row>
    <row r="153" spans="1:11" ht="21.75" customHeight="1">
      <c r="A153" s="54"/>
      <c r="B153" s="54"/>
      <c r="C153" s="64"/>
      <c r="D153" s="54"/>
      <c r="E153" s="63"/>
      <c r="F153" s="54"/>
      <c r="G153" s="54"/>
      <c r="H153" s="54"/>
      <c r="I153" s="54"/>
      <c r="J153" s="54"/>
      <c r="K153" s="63"/>
    </row>
    <row r="154" spans="1:11" ht="21.75" customHeight="1">
      <c r="A154" s="54"/>
      <c r="B154" s="54"/>
      <c r="C154" s="64"/>
      <c r="D154" s="54"/>
      <c r="E154" s="63"/>
      <c r="F154" s="54"/>
      <c r="G154" s="54"/>
      <c r="H154" s="54"/>
      <c r="I154" s="54"/>
      <c r="J154" s="54"/>
      <c r="K154" s="63"/>
    </row>
    <row r="155" spans="1:11" ht="21.75" customHeight="1">
      <c r="A155" s="54"/>
      <c r="B155" s="54"/>
      <c r="C155" s="64"/>
      <c r="D155" s="54"/>
      <c r="E155" s="63"/>
      <c r="F155" s="54"/>
      <c r="G155" s="54"/>
      <c r="H155" s="54"/>
      <c r="I155" s="54"/>
      <c r="J155" s="54"/>
      <c r="K155" s="63"/>
    </row>
    <row r="156" spans="1:11" ht="21.75" customHeight="1">
      <c r="A156" s="54"/>
      <c r="B156" s="54"/>
      <c r="C156" s="64"/>
      <c r="D156" s="54"/>
      <c r="E156" s="63"/>
      <c r="F156" s="54"/>
      <c r="G156" s="54"/>
      <c r="H156" s="54"/>
      <c r="I156" s="54"/>
      <c r="J156" s="54"/>
      <c r="K156" s="63"/>
    </row>
    <row r="157" spans="1:11" ht="21.75" customHeight="1">
      <c r="A157" s="54"/>
      <c r="B157" s="54"/>
      <c r="C157" s="64"/>
      <c r="D157" s="54"/>
      <c r="E157" s="63"/>
      <c r="F157" s="54"/>
      <c r="G157" s="54"/>
      <c r="H157" s="54"/>
      <c r="I157" s="54"/>
      <c r="J157" s="54"/>
      <c r="K157" s="63"/>
    </row>
    <row r="158" spans="1:11" ht="21.75" customHeight="1">
      <c r="A158" s="54"/>
      <c r="B158" s="54"/>
      <c r="C158" s="64"/>
      <c r="D158" s="54"/>
      <c r="E158" s="63"/>
      <c r="F158" s="54"/>
      <c r="G158" s="54"/>
      <c r="H158" s="54"/>
      <c r="I158" s="54"/>
      <c r="J158" s="54"/>
      <c r="K158" s="63"/>
    </row>
    <row r="159" spans="1:11" ht="21.75" customHeight="1">
      <c r="A159" s="54"/>
      <c r="B159" s="54"/>
      <c r="C159" s="64"/>
      <c r="D159" s="54"/>
      <c r="E159" s="63"/>
      <c r="F159" s="54"/>
      <c r="G159" s="54"/>
      <c r="H159" s="54"/>
      <c r="I159" s="54"/>
      <c r="J159" s="54"/>
      <c r="K159" s="63"/>
    </row>
    <row r="160" spans="1:11" ht="21.75" customHeight="1">
      <c r="A160" s="54"/>
      <c r="B160" s="54"/>
      <c r="C160" s="64"/>
      <c r="D160" s="54"/>
      <c r="E160" s="63"/>
      <c r="F160" s="54"/>
      <c r="G160" s="54"/>
      <c r="H160" s="54"/>
      <c r="I160" s="54"/>
      <c r="J160" s="54"/>
      <c r="K160" s="63"/>
    </row>
    <row r="161" spans="1:11" ht="21.75" customHeight="1">
      <c r="A161" s="54"/>
      <c r="B161" s="54"/>
      <c r="C161" s="64"/>
      <c r="D161" s="54"/>
      <c r="E161" s="63"/>
      <c r="F161" s="54"/>
      <c r="G161" s="54"/>
      <c r="H161" s="54"/>
      <c r="I161" s="54"/>
      <c r="J161" s="54"/>
      <c r="K161" s="63"/>
    </row>
    <row r="162" spans="1:11" ht="21.75" customHeight="1">
      <c r="A162" s="54"/>
      <c r="B162" s="54"/>
      <c r="C162" s="64"/>
      <c r="D162" s="54"/>
      <c r="E162" s="63"/>
      <c r="F162" s="54"/>
      <c r="G162" s="54"/>
      <c r="H162" s="54"/>
      <c r="I162" s="54"/>
      <c r="J162" s="54"/>
      <c r="K162" s="63"/>
    </row>
    <row r="163" spans="1:11" ht="21.75" customHeight="1">
      <c r="A163" s="54"/>
      <c r="B163" s="54"/>
      <c r="C163" s="64"/>
      <c r="D163" s="54"/>
      <c r="E163" s="63"/>
      <c r="F163" s="54"/>
      <c r="G163" s="54"/>
      <c r="H163" s="54"/>
      <c r="I163" s="54"/>
      <c r="J163" s="54"/>
      <c r="K163" s="63"/>
    </row>
    <row r="164" spans="1:11" ht="21.75" customHeight="1">
      <c r="A164" s="54"/>
      <c r="B164" s="54"/>
      <c r="C164" s="64"/>
      <c r="D164" s="54"/>
      <c r="E164" s="63"/>
      <c r="F164" s="54"/>
      <c r="G164" s="54"/>
      <c r="H164" s="54"/>
      <c r="I164" s="54"/>
      <c r="J164" s="54"/>
      <c r="K164" s="63"/>
    </row>
    <row r="165" spans="1:11" ht="21.75" customHeight="1">
      <c r="A165" s="54"/>
      <c r="B165" s="54"/>
      <c r="C165" s="64"/>
      <c r="D165" s="54"/>
      <c r="E165" s="63"/>
      <c r="F165" s="54"/>
      <c r="G165" s="54"/>
      <c r="H165" s="54"/>
      <c r="I165" s="54"/>
      <c r="J165" s="54"/>
      <c r="K165" s="63"/>
    </row>
    <row r="166" spans="1:11" ht="21.75" customHeight="1">
      <c r="A166" s="54"/>
      <c r="B166" s="54"/>
      <c r="C166" s="64"/>
      <c r="D166" s="54"/>
      <c r="E166" s="63"/>
      <c r="F166" s="54"/>
      <c r="G166" s="54"/>
      <c r="H166" s="54"/>
      <c r="I166" s="54"/>
      <c r="J166" s="54"/>
      <c r="K166" s="63"/>
    </row>
    <row r="167" spans="1:11" ht="21.75" customHeight="1">
      <c r="A167" s="54"/>
      <c r="B167" s="54"/>
      <c r="C167" s="64"/>
      <c r="D167" s="54"/>
      <c r="E167" s="63"/>
      <c r="F167" s="54"/>
      <c r="G167" s="54"/>
      <c r="H167" s="54"/>
      <c r="I167" s="54"/>
      <c r="J167" s="54"/>
      <c r="K167" s="63"/>
    </row>
    <row r="168" spans="1:11" ht="21.75" customHeight="1">
      <c r="A168" s="54"/>
      <c r="B168" s="54"/>
      <c r="C168" s="64"/>
      <c r="D168" s="54"/>
      <c r="E168" s="63"/>
      <c r="F168" s="54"/>
      <c r="G168" s="54"/>
      <c r="H168" s="54"/>
      <c r="I168" s="54"/>
      <c r="J168" s="54"/>
      <c r="K168" s="63"/>
    </row>
    <row r="169" spans="1:11" ht="21.75" customHeight="1">
      <c r="A169" s="54"/>
      <c r="B169" s="54"/>
      <c r="C169" s="64"/>
      <c r="D169" s="54"/>
      <c r="E169" s="63"/>
      <c r="F169" s="54"/>
      <c r="G169" s="54"/>
      <c r="H169" s="54"/>
      <c r="I169" s="54"/>
      <c r="J169" s="54"/>
      <c r="K169" s="63"/>
    </row>
    <row r="170" spans="1:11" ht="21.75" customHeight="1">
      <c r="A170" s="54"/>
      <c r="B170" s="54"/>
      <c r="C170" s="64"/>
      <c r="D170" s="54"/>
      <c r="E170" s="63"/>
      <c r="F170" s="54"/>
      <c r="G170" s="54"/>
      <c r="H170" s="54"/>
      <c r="I170" s="54"/>
      <c r="J170" s="54"/>
      <c r="K170" s="63"/>
    </row>
    <row r="171" spans="1:11" ht="21.75" customHeight="1">
      <c r="A171" s="54"/>
      <c r="B171" s="54"/>
      <c r="C171" s="64"/>
      <c r="D171" s="54"/>
      <c r="E171" s="63"/>
      <c r="F171" s="54"/>
      <c r="G171" s="54"/>
      <c r="H171" s="54"/>
      <c r="I171" s="54"/>
      <c r="J171" s="54"/>
      <c r="K171" s="63"/>
    </row>
    <row r="172" spans="1:11" ht="21.75" customHeight="1">
      <c r="A172" s="54"/>
      <c r="B172" s="54"/>
      <c r="C172" s="64"/>
      <c r="D172" s="54"/>
      <c r="E172" s="63"/>
      <c r="F172" s="54"/>
      <c r="G172" s="54"/>
      <c r="H172" s="54"/>
      <c r="I172" s="54"/>
      <c r="J172" s="54"/>
      <c r="K172" s="63"/>
    </row>
    <row r="173" spans="1:11" ht="21.75" customHeight="1">
      <c r="A173" s="54"/>
      <c r="B173" s="54"/>
      <c r="C173" s="64"/>
      <c r="D173" s="54"/>
      <c r="E173" s="63"/>
      <c r="F173" s="54"/>
      <c r="G173" s="54"/>
      <c r="H173" s="54"/>
      <c r="I173" s="54"/>
      <c r="J173" s="54"/>
      <c r="K173" s="63"/>
    </row>
    <row r="174" spans="1:11" ht="21.75" customHeight="1">
      <c r="A174" s="54"/>
      <c r="B174" s="54"/>
      <c r="C174" s="64"/>
      <c r="D174" s="54"/>
      <c r="E174" s="63"/>
      <c r="F174" s="54"/>
      <c r="G174" s="54"/>
      <c r="H174" s="54"/>
      <c r="I174" s="54"/>
      <c r="J174" s="54"/>
      <c r="K174" s="63"/>
    </row>
    <row r="175" spans="1:11" ht="21.75" customHeight="1">
      <c r="A175" s="54"/>
      <c r="B175" s="54"/>
      <c r="C175" s="64"/>
      <c r="D175" s="54"/>
      <c r="E175" s="63"/>
      <c r="F175" s="54"/>
      <c r="G175" s="54"/>
      <c r="H175" s="54"/>
      <c r="I175" s="54"/>
      <c r="J175" s="54"/>
      <c r="K175" s="63"/>
    </row>
    <row r="176" spans="1:11" ht="21.75" customHeight="1">
      <c r="A176" s="54"/>
      <c r="B176" s="54"/>
      <c r="C176" s="64"/>
      <c r="D176" s="54"/>
      <c r="E176" s="63"/>
      <c r="F176" s="54"/>
      <c r="G176" s="54"/>
      <c r="H176" s="54"/>
      <c r="I176" s="54"/>
      <c r="J176" s="54"/>
      <c r="K176" s="63"/>
    </row>
    <row r="177" spans="1:11" ht="21.75" customHeight="1">
      <c r="A177" s="54"/>
      <c r="B177" s="54"/>
      <c r="C177" s="64"/>
      <c r="D177" s="54"/>
      <c r="E177" s="63"/>
      <c r="F177" s="54"/>
      <c r="G177" s="54"/>
      <c r="H177" s="54"/>
      <c r="I177" s="54"/>
      <c r="J177" s="54"/>
      <c r="K177" s="63"/>
    </row>
    <row r="178" spans="1:11" ht="21.75" customHeight="1">
      <c r="A178" s="54"/>
      <c r="B178" s="54"/>
      <c r="C178" s="64"/>
      <c r="D178" s="54"/>
      <c r="E178" s="63"/>
      <c r="F178" s="54"/>
      <c r="G178" s="54"/>
      <c r="H178" s="54"/>
      <c r="I178" s="54"/>
      <c r="J178" s="54"/>
      <c r="K178" s="63"/>
    </row>
    <row r="179" spans="1:11" ht="21.75" customHeight="1">
      <c r="A179" s="54"/>
      <c r="B179" s="54"/>
      <c r="C179" s="64"/>
      <c r="D179" s="54"/>
      <c r="E179" s="63"/>
      <c r="F179" s="54"/>
      <c r="G179" s="54"/>
      <c r="H179" s="54"/>
      <c r="I179" s="54"/>
      <c r="J179" s="54"/>
      <c r="K179" s="63"/>
    </row>
    <row r="180" spans="1:11" ht="21.75" customHeight="1">
      <c r="A180" s="54"/>
      <c r="B180" s="54"/>
      <c r="C180" s="64"/>
      <c r="D180" s="54"/>
      <c r="E180" s="63"/>
      <c r="F180" s="54"/>
      <c r="G180" s="54"/>
      <c r="H180" s="54"/>
      <c r="I180" s="54"/>
      <c r="J180" s="54"/>
      <c r="K180" s="63"/>
    </row>
    <row r="181" spans="1:11" ht="21.75" customHeight="1">
      <c r="A181" s="54"/>
      <c r="B181" s="54"/>
      <c r="C181" s="64"/>
      <c r="D181" s="54"/>
      <c r="E181" s="63"/>
      <c r="F181" s="54"/>
      <c r="G181" s="54"/>
      <c r="H181" s="54"/>
      <c r="I181" s="54"/>
      <c r="J181" s="54"/>
      <c r="K181" s="63"/>
    </row>
    <row r="182" spans="1:11" ht="21.75" customHeight="1">
      <c r="A182" s="54"/>
      <c r="B182" s="54"/>
      <c r="C182" s="64"/>
      <c r="D182" s="54"/>
      <c r="E182" s="63"/>
      <c r="F182" s="54"/>
      <c r="G182" s="54"/>
      <c r="H182" s="54"/>
      <c r="I182" s="54"/>
      <c r="J182" s="54"/>
      <c r="K182" s="63"/>
    </row>
    <row r="183" spans="1:11" ht="21.75" customHeight="1">
      <c r="A183" s="54"/>
      <c r="B183" s="54"/>
      <c r="C183" s="64"/>
      <c r="D183" s="54"/>
      <c r="E183" s="63"/>
      <c r="F183" s="54"/>
      <c r="G183" s="54"/>
      <c r="H183" s="54"/>
      <c r="I183" s="54"/>
      <c r="J183" s="54"/>
      <c r="K183" s="63"/>
    </row>
    <row r="184" spans="1:11" ht="21.75" customHeight="1">
      <c r="A184" s="54"/>
      <c r="B184" s="54"/>
      <c r="C184" s="64"/>
      <c r="D184" s="54"/>
      <c r="E184" s="63"/>
      <c r="F184" s="54"/>
      <c r="G184" s="54"/>
      <c r="H184" s="54"/>
      <c r="I184" s="54"/>
      <c r="J184" s="54"/>
      <c r="K184" s="63"/>
    </row>
    <row r="185" spans="1:11" ht="21.75" customHeight="1">
      <c r="A185" s="54"/>
      <c r="B185" s="54"/>
      <c r="C185" s="64"/>
      <c r="D185" s="54"/>
      <c r="E185" s="63"/>
      <c r="F185" s="54"/>
      <c r="G185" s="54"/>
      <c r="H185" s="54"/>
      <c r="I185" s="54"/>
      <c r="J185" s="54"/>
      <c r="K185" s="63"/>
    </row>
    <row r="186" spans="1:11" ht="21.75" customHeight="1">
      <c r="A186" s="54"/>
      <c r="B186" s="54"/>
      <c r="C186" s="64"/>
      <c r="D186" s="54"/>
      <c r="E186" s="63"/>
      <c r="F186" s="54"/>
      <c r="G186" s="54"/>
      <c r="H186" s="54"/>
      <c r="I186" s="54"/>
      <c r="J186" s="54"/>
      <c r="K186" s="63"/>
    </row>
    <row r="187" spans="1:11" ht="21.75" customHeight="1">
      <c r="A187" s="54"/>
      <c r="B187" s="54"/>
      <c r="C187" s="64"/>
      <c r="D187" s="54"/>
      <c r="E187" s="63"/>
      <c r="F187" s="54"/>
      <c r="G187" s="54"/>
      <c r="H187" s="54"/>
      <c r="I187" s="54"/>
      <c r="J187" s="54"/>
      <c r="K187" s="63"/>
    </row>
    <row r="188" spans="1:11" ht="21.75" customHeight="1">
      <c r="A188" s="54"/>
      <c r="B188" s="54"/>
      <c r="C188" s="64"/>
      <c r="D188" s="54"/>
      <c r="E188" s="63"/>
      <c r="F188" s="54"/>
      <c r="G188" s="54"/>
      <c r="H188" s="54"/>
      <c r="I188" s="54"/>
      <c r="J188" s="54"/>
      <c r="K188" s="63"/>
    </row>
    <row r="189" spans="1:11" ht="21.75" customHeight="1">
      <c r="A189" s="54"/>
      <c r="B189" s="54"/>
      <c r="C189" s="64"/>
      <c r="D189" s="54"/>
      <c r="E189" s="63"/>
      <c r="F189" s="54"/>
      <c r="G189" s="54"/>
      <c r="H189" s="54"/>
      <c r="I189" s="54"/>
      <c r="J189" s="54"/>
      <c r="K189" s="63"/>
    </row>
    <row r="190" spans="1:11" ht="21.75" customHeight="1">
      <c r="A190" s="54"/>
      <c r="B190" s="54"/>
      <c r="C190" s="64"/>
      <c r="D190" s="54"/>
      <c r="E190" s="63"/>
      <c r="F190" s="54"/>
      <c r="G190" s="54"/>
      <c r="H190" s="54"/>
      <c r="I190" s="54"/>
      <c r="J190" s="54"/>
      <c r="K190" s="63"/>
    </row>
  </sheetData>
  <mergeCells count="6">
    <mergeCell ref="E5:G5"/>
    <mergeCell ref="I5:K5"/>
    <mergeCell ref="E37:G37"/>
    <mergeCell ref="I37:K37"/>
    <mergeCell ref="E69:G69"/>
    <mergeCell ref="I69:K69"/>
  </mergeCells>
  <pageMargins left="0.8" right="7.8740157480315001E-2" top="0.78740157480314998" bottom="0.23622047244094499" header="0.196850393700787" footer="0.196850393700787"/>
  <pageSetup paperSize="9" scale="70" orientation="portrait" r:id="rId1"/>
  <headerFooter alignWithMargins="0"/>
  <rowBreaks count="2" manualBreakCount="2">
    <brk id="32" max="14" man="1"/>
    <brk id="6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showGridLines="0" tabSelected="1" topLeftCell="A25" zoomScaleSheetLayoutView="100" workbookViewId="0">
      <selection activeCell="K40" sqref="K40"/>
    </sheetView>
  </sheetViews>
  <sheetFormatPr defaultColWidth="14.42578125" defaultRowHeight="21.75" customHeight="1"/>
  <cols>
    <col min="1" max="1" width="22.85546875" style="13" customWidth="1"/>
    <col min="2" max="2" width="27" style="13" customWidth="1"/>
    <col min="3" max="3" width="7.85546875" style="27" customWidth="1"/>
    <col min="4" max="4" width="1.42578125" style="13" customWidth="1"/>
    <col min="5" max="5" width="13.85546875" style="13" customWidth="1"/>
    <col min="6" max="6" width="1.42578125" style="13" customWidth="1"/>
    <col min="7" max="7" width="13.85546875" style="13" customWidth="1"/>
    <col min="8" max="8" width="1.42578125" style="13" customWidth="1"/>
    <col min="9" max="9" width="13.85546875" style="13" customWidth="1"/>
    <col min="10" max="10" width="1.42578125" style="13" customWidth="1"/>
    <col min="11" max="11" width="13.85546875" style="17" customWidth="1"/>
    <col min="12" max="16384" width="14.42578125" style="13"/>
  </cols>
  <sheetData>
    <row r="1" spans="1:11" s="73" customFormat="1" ht="21.75" customHeight="1">
      <c r="A1" s="103" t="s">
        <v>124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1" s="73" customFormat="1" ht="21.75" customHeight="1">
      <c r="A2" s="104" t="s">
        <v>95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1" s="73" customFormat="1" ht="21.75" customHeight="1">
      <c r="A3" s="104" t="s">
        <v>78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1" s="73" customFormat="1" ht="21.75" customHeight="1">
      <c r="A4" s="104" t="s">
        <v>146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1" ht="21.75" customHeight="1">
      <c r="K5" s="15" t="s">
        <v>116</v>
      </c>
    </row>
    <row r="6" spans="1:11" ht="21.75" customHeight="1">
      <c r="E6" s="102" t="s">
        <v>57</v>
      </c>
      <c r="F6" s="102"/>
      <c r="G6" s="102"/>
      <c r="H6" s="57"/>
      <c r="I6" s="102" t="s">
        <v>58</v>
      </c>
      <c r="J6" s="102"/>
      <c r="K6" s="102"/>
    </row>
    <row r="7" spans="1:11" ht="21.75" customHeight="1">
      <c r="C7" s="28" t="s">
        <v>0</v>
      </c>
      <c r="D7" s="54"/>
      <c r="E7" s="55" t="s">
        <v>122</v>
      </c>
      <c r="F7" s="54"/>
      <c r="G7" s="55" t="s">
        <v>101</v>
      </c>
      <c r="H7" s="54"/>
      <c r="I7" s="55" t="s">
        <v>122</v>
      </c>
      <c r="J7" s="54"/>
      <c r="K7" s="55" t="s">
        <v>101</v>
      </c>
    </row>
    <row r="8" spans="1:11" ht="21.75" customHeight="1">
      <c r="C8" s="28"/>
      <c r="D8" s="54"/>
      <c r="E8" s="55"/>
      <c r="F8" s="54"/>
      <c r="G8" s="55"/>
      <c r="H8" s="54"/>
      <c r="I8" s="55"/>
      <c r="J8" s="54"/>
      <c r="K8" s="58"/>
    </row>
    <row r="9" spans="1:11" ht="21.75" customHeight="1">
      <c r="A9" s="31" t="s">
        <v>79</v>
      </c>
      <c r="C9" s="28"/>
      <c r="E9" s="55"/>
      <c r="G9" s="55"/>
      <c r="I9" s="55"/>
      <c r="K9" s="58"/>
    </row>
    <row r="10" spans="1:11" ht="21.75" customHeight="1">
      <c r="A10" s="31" t="s">
        <v>17</v>
      </c>
      <c r="C10" s="30"/>
    </row>
    <row r="11" spans="1:11" ht="21.75" customHeight="1">
      <c r="A11" s="13" t="s">
        <v>43</v>
      </c>
      <c r="C11" s="29"/>
      <c r="E11" s="22">
        <v>101462</v>
      </c>
      <c r="G11" s="22">
        <v>532207</v>
      </c>
      <c r="I11" s="22">
        <v>50414</v>
      </c>
      <c r="K11" s="22">
        <v>108250</v>
      </c>
    </row>
    <row r="12" spans="1:11" ht="21.75" customHeight="1">
      <c r="A12" s="13" t="s">
        <v>125</v>
      </c>
      <c r="C12" s="29"/>
      <c r="E12" s="22">
        <v>4730</v>
      </c>
      <c r="G12" s="22">
        <v>3777</v>
      </c>
      <c r="I12" s="22">
        <v>4730</v>
      </c>
      <c r="K12" s="22">
        <v>3777</v>
      </c>
    </row>
    <row r="13" spans="1:11" ht="21.75" customHeight="1">
      <c r="A13" s="13" t="s">
        <v>18</v>
      </c>
      <c r="C13" s="29"/>
      <c r="E13" s="22"/>
      <c r="G13" s="22"/>
      <c r="I13" s="22"/>
      <c r="K13" s="22"/>
    </row>
    <row r="14" spans="1:11" ht="21.75" customHeight="1">
      <c r="A14" s="13" t="s">
        <v>157</v>
      </c>
      <c r="C14" s="29" t="s">
        <v>186</v>
      </c>
      <c r="E14" s="22">
        <v>0</v>
      </c>
      <c r="G14" s="22">
        <v>0</v>
      </c>
      <c r="I14" s="22">
        <v>0</v>
      </c>
      <c r="K14" s="22">
        <v>120000</v>
      </c>
    </row>
    <row r="15" spans="1:11" ht="21.75" customHeight="1">
      <c r="A15" s="13" t="s">
        <v>154</v>
      </c>
      <c r="C15" s="29">
        <v>3</v>
      </c>
      <c r="E15" s="22">
        <v>0</v>
      </c>
      <c r="G15" s="22">
        <v>0</v>
      </c>
      <c r="I15" s="22">
        <v>4169</v>
      </c>
      <c r="K15" s="22">
        <v>0</v>
      </c>
    </row>
    <row r="16" spans="1:11" ht="21.75" customHeight="1">
      <c r="A16" s="13" t="s">
        <v>171</v>
      </c>
      <c r="C16" s="29"/>
      <c r="E16" s="12">
        <v>1953</v>
      </c>
      <c r="G16" s="12">
        <v>5351</v>
      </c>
      <c r="I16" s="12">
        <v>4660</v>
      </c>
      <c r="K16" s="12">
        <v>1615</v>
      </c>
    </row>
    <row r="17" spans="1:11" ht="21.75" customHeight="1">
      <c r="A17" s="31" t="s">
        <v>19</v>
      </c>
      <c r="E17" s="19">
        <f>SUM(E11:E16)</f>
        <v>108145</v>
      </c>
      <c r="G17" s="19">
        <f>SUM(G11:G16)</f>
        <v>541335</v>
      </c>
      <c r="I17" s="19">
        <f>SUM(I11:I16)</f>
        <v>63973</v>
      </c>
      <c r="K17" s="19">
        <f>SUM(K11:K16)</f>
        <v>233642</v>
      </c>
    </row>
    <row r="18" spans="1:11" ht="21.75" customHeight="1">
      <c r="A18" s="31" t="s">
        <v>20</v>
      </c>
      <c r="E18" s="22"/>
      <c r="G18" s="22"/>
      <c r="I18" s="22"/>
      <c r="K18" s="22"/>
    </row>
    <row r="19" spans="1:11" ht="21.75" customHeight="1">
      <c r="A19" s="13" t="s">
        <v>44</v>
      </c>
      <c r="E19" s="12">
        <v>73382</v>
      </c>
      <c r="G19" s="12">
        <v>390734</v>
      </c>
      <c r="I19" s="12">
        <v>36752</v>
      </c>
      <c r="K19" s="12">
        <v>72655</v>
      </c>
    </row>
    <row r="20" spans="1:11" ht="21.75" customHeight="1">
      <c r="A20" s="13" t="s">
        <v>54</v>
      </c>
      <c r="E20" s="12">
        <v>2657</v>
      </c>
      <c r="G20" s="12">
        <v>2687</v>
      </c>
      <c r="I20" s="12">
        <v>2657</v>
      </c>
      <c r="K20" s="12">
        <v>2687</v>
      </c>
    </row>
    <row r="21" spans="1:11" ht="21.75" customHeight="1">
      <c r="A21" s="13" t="s">
        <v>21</v>
      </c>
      <c r="E21" s="12">
        <v>30255</v>
      </c>
      <c r="G21" s="12">
        <v>37402</v>
      </c>
      <c r="I21" s="12">
        <v>22803</v>
      </c>
      <c r="K21" s="12">
        <v>16785</v>
      </c>
    </row>
    <row r="22" spans="1:11" ht="21.75" customHeight="1">
      <c r="A22" s="13" t="s">
        <v>22</v>
      </c>
      <c r="E22" s="12">
        <v>25987</v>
      </c>
      <c r="G22" s="12">
        <v>24317</v>
      </c>
      <c r="I22" s="12">
        <f>25304+1</f>
        <v>25305</v>
      </c>
      <c r="K22" s="12">
        <v>17553</v>
      </c>
    </row>
    <row r="23" spans="1:11" ht="21.75" customHeight="1">
      <c r="A23" s="31" t="s">
        <v>23</v>
      </c>
      <c r="E23" s="19">
        <f>SUM(E19:E22)</f>
        <v>132281</v>
      </c>
      <c r="G23" s="19">
        <f>SUM(G19:G22)</f>
        <v>455140</v>
      </c>
      <c r="I23" s="19">
        <f>SUM(I19:I22)</f>
        <v>87517</v>
      </c>
      <c r="K23" s="19">
        <f>SUM(K19:K22)</f>
        <v>109680</v>
      </c>
    </row>
    <row r="24" spans="1:11" ht="21.75" customHeight="1">
      <c r="A24" s="31" t="s">
        <v>163</v>
      </c>
      <c r="E24" s="25"/>
      <c r="F24" s="54"/>
      <c r="G24" s="25"/>
      <c r="H24" s="54"/>
      <c r="I24" s="25"/>
      <c r="J24" s="54"/>
      <c r="K24" s="25"/>
    </row>
    <row r="25" spans="1:11" ht="21.75" customHeight="1">
      <c r="A25" s="31" t="s">
        <v>172</v>
      </c>
      <c r="E25" s="22">
        <f>SUM(E17-E23)</f>
        <v>-24136</v>
      </c>
      <c r="G25" s="22">
        <f>SUM(G17-G23)</f>
        <v>86195</v>
      </c>
      <c r="I25" s="22">
        <f>SUM(I17-I23)</f>
        <v>-23544</v>
      </c>
      <c r="K25" s="22">
        <f>SUM(K17-K23)</f>
        <v>123962</v>
      </c>
    </row>
    <row r="26" spans="1:11" ht="21.75" customHeight="1">
      <c r="A26" s="13" t="s">
        <v>164</v>
      </c>
      <c r="C26" s="69">
        <v>9.1999999999999993</v>
      </c>
      <c r="E26" s="18">
        <v>-462</v>
      </c>
      <c r="G26" s="18">
        <v>-216</v>
      </c>
      <c r="I26" s="18">
        <v>0</v>
      </c>
      <c r="K26" s="18">
        <v>0</v>
      </c>
    </row>
    <row r="27" spans="1:11" ht="21.75" customHeight="1">
      <c r="A27" s="31" t="s">
        <v>173</v>
      </c>
      <c r="E27" s="22">
        <f>SUM(E25:E26)</f>
        <v>-24598</v>
      </c>
      <c r="G27" s="22">
        <f>SUM(G25:G26)</f>
        <v>85979</v>
      </c>
      <c r="I27" s="22">
        <f>SUM(I25:I26)</f>
        <v>-23544</v>
      </c>
      <c r="K27" s="22">
        <f>SUM(K25:K26)</f>
        <v>123962</v>
      </c>
    </row>
    <row r="28" spans="1:11" ht="21.75" customHeight="1">
      <c r="A28" s="13" t="s">
        <v>24</v>
      </c>
      <c r="E28" s="18">
        <v>-7706</v>
      </c>
      <c r="G28" s="18">
        <v>-16460</v>
      </c>
      <c r="I28" s="18">
        <v>-7517</v>
      </c>
      <c r="K28" s="18">
        <v>-14515</v>
      </c>
    </row>
    <row r="29" spans="1:11" ht="21.75" customHeight="1">
      <c r="A29" s="31" t="s">
        <v>174</v>
      </c>
      <c r="E29" s="22">
        <f>SUM(E27:E28)</f>
        <v>-32304</v>
      </c>
      <c r="G29" s="22">
        <f>SUM(G27:G28)</f>
        <v>69519</v>
      </c>
      <c r="I29" s="22">
        <f>SUM(I27:I28)</f>
        <v>-31061</v>
      </c>
      <c r="K29" s="22">
        <f>SUM(K27:K28)</f>
        <v>109447</v>
      </c>
    </row>
    <row r="30" spans="1:11" ht="21.75" customHeight="1">
      <c r="A30" s="13" t="s">
        <v>98</v>
      </c>
      <c r="C30" s="29">
        <v>18</v>
      </c>
      <c r="E30" s="12">
        <v>688</v>
      </c>
      <c r="G30" s="12">
        <v>-11693</v>
      </c>
      <c r="I30" s="12">
        <v>646</v>
      </c>
      <c r="K30" s="12">
        <v>3881</v>
      </c>
    </row>
    <row r="31" spans="1:11" ht="21.75" customHeight="1">
      <c r="A31" s="31" t="s">
        <v>162</v>
      </c>
      <c r="C31" s="29"/>
      <c r="E31" s="70">
        <f>SUM(E29:E30)</f>
        <v>-31616</v>
      </c>
      <c r="G31" s="70">
        <f>SUM(G29:G30)</f>
        <v>57826</v>
      </c>
      <c r="I31" s="19">
        <f>SUM(I29:I30)</f>
        <v>-30415</v>
      </c>
      <c r="K31" s="19">
        <f>SUM(K29:K30)</f>
        <v>113328</v>
      </c>
    </row>
    <row r="32" spans="1:11" ht="15" customHeight="1">
      <c r="E32" s="56"/>
      <c r="G32" s="56"/>
      <c r="K32" s="13"/>
    </row>
    <row r="33" spans="1:11" ht="21.75" customHeight="1">
      <c r="A33" s="31" t="s">
        <v>88</v>
      </c>
      <c r="E33" s="56"/>
      <c r="G33" s="56"/>
      <c r="K33" s="13"/>
    </row>
    <row r="34" spans="1:11" ht="21.75" customHeight="1">
      <c r="A34" s="13" t="s">
        <v>127</v>
      </c>
      <c r="E34" s="18">
        <v>0</v>
      </c>
      <c r="F34" s="59"/>
      <c r="G34" s="18">
        <v>0</v>
      </c>
      <c r="H34" s="59"/>
      <c r="I34" s="18">
        <v>0</v>
      </c>
      <c r="K34" s="18">
        <v>0</v>
      </c>
    </row>
    <row r="35" spans="1:11" ht="21.75" customHeight="1" thickBot="1">
      <c r="A35" s="31" t="s">
        <v>128</v>
      </c>
      <c r="E35" s="60">
        <f>E31+E34</f>
        <v>-31616</v>
      </c>
      <c r="G35" s="60">
        <f>G31+G34</f>
        <v>57826</v>
      </c>
      <c r="I35" s="86">
        <f>I31+I34</f>
        <v>-30415</v>
      </c>
      <c r="K35" s="86">
        <f>K31+K34</f>
        <v>113328</v>
      </c>
    </row>
    <row r="36" spans="1:11" ht="15.6" customHeight="1" thickTop="1">
      <c r="A36" s="31"/>
      <c r="E36" s="54"/>
      <c r="G36" s="54"/>
      <c r="I36" s="54"/>
      <c r="K36" s="54"/>
    </row>
    <row r="37" spans="1:11" ht="22.7" customHeight="1">
      <c r="A37" s="31"/>
      <c r="E37" s="54"/>
      <c r="G37" s="54"/>
      <c r="I37" s="54"/>
      <c r="K37" s="87" t="s">
        <v>56</v>
      </c>
    </row>
    <row r="38" spans="1:11" ht="21.75" customHeight="1">
      <c r="A38" s="31" t="s">
        <v>99</v>
      </c>
      <c r="C38" s="29">
        <v>19</v>
      </c>
      <c r="K38" s="13"/>
    </row>
    <row r="39" spans="1:11" ht="21.75" customHeight="1">
      <c r="A39" s="13" t="s">
        <v>100</v>
      </c>
      <c r="K39" s="13"/>
    </row>
    <row r="40" spans="1:11" ht="21.75" customHeight="1" thickBot="1">
      <c r="A40" s="13" t="s">
        <v>165</v>
      </c>
      <c r="E40" s="88">
        <f>E35/750000</f>
        <v>-4.2154666666666667E-2</v>
      </c>
      <c r="F40" s="89"/>
      <c r="G40" s="88">
        <v>0.11799999999999999</v>
      </c>
      <c r="H40" s="89"/>
      <c r="I40" s="88">
        <f>I35/750000</f>
        <v>-4.055333333333333E-2</v>
      </c>
      <c r="J40" s="89"/>
      <c r="K40" s="109">
        <v>0.23100000000000001</v>
      </c>
    </row>
    <row r="41" spans="1:11" ht="21.75" customHeight="1" thickTop="1">
      <c r="E41" s="90"/>
      <c r="F41" s="90"/>
      <c r="G41" s="90"/>
      <c r="H41" s="90"/>
      <c r="I41" s="90"/>
      <c r="J41" s="90"/>
      <c r="K41" s="90"/>
    </row>
    <row r="42" spans="1:11" ht="21.75" customHeight="1">
      <c r="A42" s="13" t="s">
        <v>9</v>
      </c>
    </row>
  </sheetData>
  <mergeCells count="6">
    <mergeCell ref="A1:K1"/>
    <mergeCell ref="A2:K2"/>
    <mergeCell ref="A3:K3"/>
    <mergeCell ref="A4:K4"/>
    <mergeCell ref="E6:G6"/>
    <mergeCell ref="I6:K6"/>
  </mergeCells>
  <pageMargins left="0.8" right="7.8740157480315001E-2" top="0.78740157480314998" bottom="0.23622047244094499" header="0.196850393700787" footer="0.196850393700787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GridLines="0" view="pageBreakPreview" topLeftCell="A16" zoomScaleNormal="100" zoomScaleSheetLayoutView="100" workbookViewId="0">
      <selection activeCell="A20" sqref="A20"/>
    </sheetView>
  </sheetViews>
  <sheetFormatPr defaultColWidth="14.42578125" defaultRowHeight="23.25"/>
  <cols>
    <col min="1" max="1" width="32.42578125" style="1" customWidth="1"/>
    <col min="2" max="2" width="1.5703125" style="1" customWidth="1"/>
    <col min="3" max="3" width="17.5703125" style="1" customWidth="1"/>
    <col min="4" max="4" width="1.5703125" style="1" customWidth="1"/>
    <col min="5" max="5" width="16.42578125" style="5" customWidth="1"/>
    <col min="6" max="6" width="1.5703125" style="1" customWidth="1"/>
    <col min="7" max="7" width="16.42578125" style="5" customWidth="1"/>
    <col min="8" max="8" width="1.5703125" style="5" customWidth="1"/>
    <col min="9" max="9" width="16.42578125" style="5" customWidth="1"/>
    <col min="10" max="10" width="1.5703125" style="5" customWidth="1"/>
    <col min="11" max="11" width="16.42578125" style="5" customWidth="1"/>
    <col min="12" max="12" width="1.5703125" style="1" customWidth="1"/>
    <col min="13" max="13" width="16.42578125" style="5" customWidth="1"/>
    <col min="14" max="14" width="1.5703125" style="1" customWidth="1"/>
    <col min="15" max="15" width="16.42578125" style="5" customWidth="1"/>
    <col min="16" max="16384" width="14.42578125" style="1"/>
  </cols>
  <sheetData>
    <row r="1" spans="1:15" s="75" customFormat="1">
      <c r="E1" s="76"/>
      <c r="F1" s="76"/>
      <c r="I1" s="76"/>
      <c r="J1" s="76"/>
      <c r="O1" s="34" t="s">
        <v>124</v>
      </c>
    </row>
    <row r="2" spans="1:15" s="75" customFormat="1">
      <c r="A2" s="106" t="s">
        <v>95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</row>
    <row r="3" spans="1:15" s="75" customFormat="1">
      <c r="A3" s="106" t="s">
        <v>25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</row>
    <row r="4" spans="1:15" s="75" customFormat="1">
      <c r="A4" s="104" t="s">
        <v>146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</row>
    <row r="5" spans="1:15">
      <c r="C5" s="7"/>
      <c r="D5" s="7"/>
      <c r="E5" s="2"/>
      <c r="F5" s="7"/>
      <c r="G5" s="2"/>
      <c r="H5" s="2"/>
      <c r="I5" s="2"/>
      <c r="J5" s="2"/>
      <c r="K5" s="2"/>
      <c r="L5" s="7"/>
      <c r="M5" s="2"/>
      <c r="O5" s="2" t="s">
        <v>129</v>
      </c>
    </row>
    <row r="6" spans="1:15">
      <c r="C6" s="107" t="s">
        <v>57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7" spans="1:15">
      <c r="C7" s="51"/>
      <c r="D7" s="51"/>
      <c r="E7" s="51"/>
      <c r="F7" s="51"/>
      <c r="G7" s="51"/>
      <c r="H7" s="51"/>
      <c r="I7" s="94"/>
      <c r="J7" s="94"/>
      <c r="K7" s="99" t="s">
        <v>42</v>
      </c>
      <c r="L7" s="100"/>
      <c r="M7" s="100"/>
      <c r="N7" s="51"/>
      <c r="O7" s="51"/>
    </row>
    <row r="8" spans="1:15">
      <c r="C8" s="8" t="s">
        <v>14</v>
      </c>
      <c r="D8" s="8"/>
      <c r="E8" s="9" t="s">
        <v>149</v>
      </c>
      <c r="F8" s="8"/>
      <c r="G8" s="9"/>
      <c r="H8" s="9"/>
      <c r="I8" s="105" t="s">
        <v>153</v>
      </c>
      <c r="J8" s="105"/>
      <c r="K8" s="105"/>
      <c r="L8" s="8"/>
      <c r="M8" s="9"/>
      <c r="N8" s="8"/>
      <c r="O8" s="9"/>
    </row>
    <row r="9" spans="1:15">
      <c r="C9" s="3" t="s">
        <v>26</v>
      </c>
      <c r="D9" s="8"/>
      <c r="E9" s="74" t="s">
        <v>150</v>
      </c>
      <c r="F9" s="8"/>
      <c r="G9" s="74" t="s">
        <v>131</v>
      </c>
      <c r="H9" s="9"/>
      <c r="I9" s="74" t="s">
        <v>151</v>
      </c>
      <c r="J9" s="9"/>
      <c r="K9" s="74" t="s">
        <v>109</v>
      </c>
      <c r="L9" s="8"/>
      <c r="M9" s="74" t="s">
        <v>110</v>
      </c>
      <c r="N9" s="8"/>
      <c r="O9" s="74" t="s">
        <v>27</v>
      </c>
    </row>
    <row r="10" spans="1:15">
      <c r="A10" s="31" t="s">
        <v>166</v>
      </c>
      <c r="C10" s="9">
        <v>488000</v>
      </c>
      <c r="D10" s="9"/>
      <c r="E10" s="9">
        <v>0</v>
      </c>
      <c r="F10" s="9"/>
      <c r="G10" s="9">
        <v>0</v>
      </c>
      <c r="H10" s="9"/>
      <c r="I10" s="9">
        <v>0</v>
      </c>
      <c r="J10" s="9"/>
      <c r="K10" s="9">
        <v>0</v>
      </c>
      <c r="L10" s="9"/>
      <c r="M10" s="9">
        <v>199134</v>
      </c>
      <c r="N10" s="9"/>
      <c r="O10" s="9">
        <f>SUM(C10:M10)</f>
        <v>687134</v>
      </c>
    </row>
    <row r="11" spans="1:15">
      <c r="A11" s="13" t="s">
        <v>126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v>0</v>
      </c>
      <c r="J11" s="9"/>
      <c r="K11" s="9">
        <v>0</v>
      </c>
      <c r="L11" s="9"/>
      <c r="M11" s="9">
        <v>57826</v>
      </c>
      <c r="N11" s="9"/>
      <c r="O11" s="9">
        <f>SUM(C11:M11)</f>
        <v>57826</v>
      </c>
    </row>
    <row r="12" spans="1:15">
      <c r="A12" s="13" t="s">
        <v>127</v>
      </c>
      <c r="C12" s="74">
        <v>0</v>
      </c>
      <c r="D12" s="9"/>
      <c r="E12" s="74">
        <v>0</v>
      </c>
      <c r="F12" s="9"/>
      <c r="G12" s="74">
        <v>0</v>
      </c>
      <c r="H12" s="9"/>
      <c r="I12" s="74">
        <v>0</v>
      </c>
      <c r="J12" s="9"/>
      <c r="K12" s="74">
        <v>0</v>
      </c>
      <c r="L12" s="9"/>
      <c r="M12" s="74">
        <v>0</v>
      </c>
      <c r="N12" s="9"/>
      <c r="O12" s="74">
        <f>SUM(C12:M12)</f>
        <v>0</v>
      </c>
    </row>
    <row r="13" spans="1:15">
      <c r="A13" s="13" t="s">
        <v>128</v>
      </c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0</v>
      </c>
      <c r="J13" s="9"/>
      <c r="K13" s="9">
        <f>SUM(K11:K12)</f>
        <v>0</v>
      </c>
      <c r="L13" s="9"/>
      <c r="M13" s="9">
        <f>SUM(M11:M12)</f>
        <v>57826</v>
      </c>
      <c r="N13" s="9"/>
      <c r="O13" s="9">
        <f>SUM(O11:O12)</f>
        <v>57826</v>
      </c>
    </row>
    <row r="14" spans="1:15">
      <c r="A14" s="13" t="s">
        <v>132</v>
      </c>
      <c r="B14" s="13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>
      <c r="A15" s="13" t="s">
        <v>133</v>
      </c>
      <c r="B15" s="13"/>
      <c r="C15" s="9">
        <v>0</v>
      </c>
      <c r="D15" s="9"/>
      <c r="E15" s="9">
        <v>0</v>
      </c>
      <c r="F15" s="9"/>
      <c r="G15" s="9">
        <v>0</v>
      </c>
      <c r="H15" s="9"/>
      <c r="I15" s="9">
        <v>0</v>
      </c>
      <c r="J15" s="9"/>
      <c r="K15" s="9">
        <v>3806</v>
      </c>
      <c r="L15" s="9"/>
      <c r="M15" s="9">
        <v>-3806</v>
      </c>
      <c r="N15" s="9"/>
      <c r="O15" s="9">
        <v>0</v>
      </c>
    </row>
    <row r="16" spans="1:15">
      <c r="A16" s="13" t="s">
        <v>161</v>
      </c>
      <c r="B16" s="13"/>
      <c r="C16" s="9">
        <v>0</v>
      </c>
      <c r="D16" s="9"/>
      <c r="E16" s="9">
        <v>0</v>
      </c>
      <c r="F16" s="9"/>
      <c r="G16" s="9">
        <v>419200</v>
      </c>
      <c r="H16" s="9"/>
      <c r="I16" s="9">
        <v>0</v>
      </c>
      <c r="J16" s="9"/>
      <c r="K16" s="9">
        <v>0</v>
      </c>
      <c r="L16" s="9"/>
      <c r="M16" s="9">
        <v>0</v>
      </c>
      <c r="N16" s="9"/>
      <c r="O16" s="9">
        <f>SUM(C16:N16)</f>
        <v>419200</v>
      </c>
    </row>
    <row r="17" spans="1:15">
      <c r="A17" s="13" t="s">
        <v>160</v>
      </c>
      <c r="B17" s="13"/>
      <c r="C17" s="9">
        <v>0</v>
      </c>
      <c r="D17" s="9"/>
      <c r="E17" s="9">
        <v>0</v>
      </c>
      <c r="F17" s="9"/>
      <c r="G17" s="9">
        <v>0</v>
      </c>
      <c r="H17" s="9"/>
      <c r="I17" s="9">
        <v>0</v>
      </c>
      <c r="J17" s="9"/>
      <c r="K17" s="9">
        <v>0</v>
      </c>
      <c r="L17" s="9"/>
      <c r="M17" s="9">
        <v>-180000</v>
      </c>
      <c r="N17" s="9"/>
      <c r="O17" s="9">
        <f>SUM(M17:N17)</f>
        <v>-180000</v>
      </c>
    </row>
    <row r="18" spans="1:15" ht="24" thickBot="1">
      <c r="A18" s="31" t="s">
        <v>148</v>
      </c>
      <c r="C18" s="52">
        <f>SUM(C10,C13:C17)</f>
        <v>488000</v>
      </c>
      <c r="D18" s="9"/>
      <c r="E18" s="52">
        <f>SUM(E10,E14:E17)</f>
        <v>0</v>
      </c>
      <c r="F18" s="9"/>
      <c r="G18" s="52">
        <f>SUM(G10,G14:G17)</f>
        <v>419200</v>
      </c>
      <c r="H18" s="9"/>
      <c r="I18" s="52">
        <f>SUM(I10,I14:I17)</f>
        <v>0</v>
      </c>
      <c r="J18" s="9"/>
      <c r="K18" s="52">
        <f>SUM(K10,K14:K17)</f>
        <v>3806</v>
      </c>
      <c r="L18" s="9"/>
      <c r="M18" s="52">
        <f>SUM(M10,M13:M17)</f>
        <v>73154</v>
      </c>
      <c r="N18" s="9"/>
      <c r="O18" s="52">
        <f>SUM(O10,O13:O17)</f>
        <v>984160</v>
      </c>
    </row>
    <row r="19" spans="1:15" ht="24" thickTop="1">
      <c r="A19" s="4"/>
      <c r="C19" s="6"/>
      <c r="D19" s="10"/>
      <c r="E19" s="6"/>
      <c r="F19" s="10"/>
      <c r="G19" s="6"/>
      <c r="H19" s="6"/>
      <c r="I19" s="6"/>
      <c r="J19" s="6"/>
      <c r="K19" s="6"/>
      <c r="L19" s="10"/>
      <c r="M19" s="6"/>
      <c r="N19" s="10"/>
      <c r="O19" s="6"/>
    </row>
    <row r="20" spans="1:15">
      <c r="A20" s="31" t="s">
        <v>167</v>
      </c>
      <c r="C20" s="9">
        <v>750000</v>
      </c>
      <c r="D20" s="9"/>
      <c r="E20" s="9">
        <v>144382</v>
      </c>
      <c r="F20" s="9"/>
      <c r="G20" s="9">
        <v>0</v>
      </c>
      <c r="H20" s="9"/>
      <c r="I20" s="9">
        <v>5652</v>
      </c>
      <c r="J20" s="9"/>
      <c r="K20" s="9">
        <v>8126</v>
      </c>
      <c r="L20" s="9"/>
      <c r="M20" s="9">
        <v>68106</v>
      </c>
      <c r="N20" s="9"/>
      <c r="O20" s="9">
        <f>SUM(C20:M20)</f>
        <v>976266</v>
      </c>
    </row>
    <row r="21" spans="1:15">
      <c r="A21" s="13" t="s">
        <v>168</v>
      </c>
      <c r="C21" s="9">
        <v>0</v>
      </c>
      <c r="D21" s="9"/>
      <c r="E21" s="9">
        <v>0</v>
      </c>
      <c r="F21" s="9"/>
      <c r="G21" s="9">
        <v>0</v>
      </c>
      <c r="H21" s="9"/>
      <c r="I21" s="9">
        <v>0</v>
      </c>
      <c r="J21" s="9"/>
      <c r="K21" s="9">
        <f>pl!C35</f>
        <v>0</v>
      </c>
      <c r="L21" s="9"/>
      <c r="M21" s="9">
        <f>pl!E35</f>
        <v>-31616</v>
      </c>
      <c r="N21" s="9"/>
      <c r="O21" s="9">
        <f>SUM(C21:M21)</f>
        <v>-31616</v>
      </c>
    </row>
    <row r="22" spans="1:15">
      <c r="A22" s="13" t="s">
        <v>127</v>
      </c>
      <c r="C22" s="74">
        <v>0</v>
      </c>
      <c r="D22" s="9"/>
      <c r="E22" s="74">
        <v>0</v>
      </c>
      <c r="F22" s="9"/>
      <c r="G22" s="74">
        <v>0</v>
      </c>
      <c r="H22" s="9"/>
      <c r="I22" s="74">
        <v>0</v>
      </c>
      <c r="J22" s="9"/>
      <c r="K22" s="74">
        <v>0</v>
      </c>
      <c r="L22" s="9"/>
      <c r="M22" s="74">
        <v>0</v>
      </c>
      <c r="N22" s="9"/>
      <c r="O22" s="74">
        <f t="shared" ref="O22" si="0">SUM(C22:M22)</f>
        <v>0</v>
      </c>
    </row>
    <row r="23" spans="1:15">
      <c r="A23" s="13" t="s">
        <v>128</v>
      </c>
      <c r="B23" s="13"/>
      <c r="C23" s="9">
        <f>SUM(C21:C22)</f>
        <v>0</v>
      </c>
      <c r="D23" s="9"/>
      <c r="E23" s="9">
        <f>SUM(E21:E22)</f>
        <v>0</v>
      </c>
      <c r="F23" s="9"/>
      <c r="G23" s="9">
        <f>SUM(G21:G22)</f>
        <v>0</v>
      </c>
      <c r="H23" s="9"/>
      <c r="I23" s="9">
        <f>SUM(I21:I22)</f>
        <v>0</v>
      </c>
      <c r="J23" s="9"/>
      <c r="K23" s="9">
        <f>SUM(K21:K22)</f>
        <v>0</v>
      </c>
      <c r="L23" s="9"/>
      <c r="M23" s="9">
        <f>SUM(M21:M22)</f>
        <v>-31616</v>
      </c>
      <c r="N23" s="9"/>
      <c r="O23" s="9">
        <f>SUM(O21:O22)</f>
        <v>-31616</v>
      </c>
    </row>
    <row r="24" spans="1:15" ht="24" thickBot="1">
      <c r="A24" s="31" t="s">
        <v>147</v>
      </c>
      <c r="B24" s="13"/>
      <c r="C24" s="52">
        <f>SUM(C20,C23:C23)</f>
        <v>750000</v>
      </c>
      <c r="D24" s="9"/>
      <c r="E24" s="52">
        <f>SUM(E20,E23:E23)</f>
        <v>144382</v>
      </c>
      <c r="F24" s="9"/>
      <c r="G24" s="52">
        <f>SUM(G20,G23:G23)</f>
        <v>0</v>
      </c>
      <c r="H24" s="9"/>
      <c r="I24" s="52">
        <f>SUM(I20,I23:I23)</f>
        <v>5652</v>
      </c>
      <c r="J24" s="9"/>
      <c r="K24" s="52">
        <f>SUM(K20,K23:K23)</f>
        <v>8126</v>
      </c>
      <c r="L24" s="9"/>
      <c r="M24" s="52">
        <f>SUM(M20,M23:M23)</f>
        <v>36490</v>
      </c>
      <c r="N24" s="9"/>
      <c r="O24" s="52">
        <f>SUM(O20,O23:O23)</f>
        <v>944650</v>
      </c>
    </row>
    <row r="25" spans="1:15" ht="24" thickTop="1">
      <c r="C25" s="5">
        <f>C20-bs!G78</f>
        <v>0</v>
      </c>
      <c r="D25" s="5"/>
      <c r="E25" s="5">
        <f>E20-bs!G79</f>
        <v>0</v>
      </c>
      <c r="F25" s="5"/>
      <c r="I25" s="5">
        <f>I20-bs!G82</f>
        <v>0</v>
      </c>
      <c r="K25" s="5">
        <f>K20-bs!G83</f>
        <v>0</v>
      </c>
      <c r="L25" s="5"/>
      <c r="M25" s="5">
        <f>M20-bs!G84</f>
        <v>0</v>
      </c>
      <c r="N25" s="5"/>
      <c r="O25" s="9">
        <f>O20-bs!G85</f>
        <v>0</v>
      </c>
    </row>
    <row r="26" spans="1:15">
      <c r="C26" s="1">
        <f>C24-bs!E78</f>
        <v>0</v>
      </c>
      <c r="E26" s="5">
        <f>E24-bs!E79</f>
        <v>0</v>
      </c>
      <c r="I26" s="5">
        <f>I24-bs!E82</f>
        <v>0</v>
      </c>
      <c r="K26" s="5">
        <f>K24-bs!E83</f>
        <v>0</v>
      </c>
      <c r="M26" s="5">
        <f>M24-bs!E84</f>
        <v>0</v>
      </c>
      <c r="O26" s="5">
        <f>O24-bs!E85</f>
        <v>0</v>
      </c>
    </row>
    <row r="27" spans="1:15">
      <c r="A27" s="11" t="s">
        <v>9</v>
      </c>
    </row>
  </sheetData>
  <mergeCells count="5">
    <mergeCell ref="I8:K8"/>
    <mergeCell ref="A2:O2"/>
    <mergeCell ref="A3:O3"/>
    <mergeCell ref="A4:O4"/>
    <mergeCell ref="C6:O6"/>
  </mergeCells>
  <pageMargins left="0.47" right="0.17" top="0.78740157480314998" bottom="0.196850393700787" header="0.196850393700787" footer="0.196850393700787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showGridLines="0" topLeftCell="A11" zoomScaleSheetLayoutView="100" workbookViewId="0">
      <selection activeCell="I8" sqref="I8"/>
    </sheetView>
  </sheetViews>
  <sheetFormatPr defaultColWidth="14.42578125" defaultRowHeight="23.25"/>
  <cols>
    <col min="1" max="1" width="26.140625" style="1" customWidth="1"/>
    <col min="2" max="2" width="11.42578125" style="1" customWidth="1"/>
    <col min="3" max="3" width="17" style="1" customWidth="1"/>
    <col min="4" max="4" width="1.42578125" style="1" customWidth="1"/>
    <col min="5" max="5" width="14.85546875" style="1" customWidth="1"/>
    <col min="6" max="6" width="1.42578125" style="1" customWidth="1"/>
    <col min="7" max="7" width="16.42578125" style="5" customWidth="1"/>
    <col min="8" max="8" width="1.42578125" style="1" customWidth="1"/>
    <col min="9" max="9" width="16.42578125" style="5" customWidth="1"/>
    <col min="10" max="10" width="1.42578125" style="1" customWidth="1"/>
    <col min="11" max="11" width="14.42578125" style="5" customWidth="1"/>
    <col min="12" max="12" width="1.42578125" style="1" customWidth="1"/>
    <col min="13" max="13" width="14.42578125" style="5" customWidth="1"/>
    <col min="14" max="16384" width="14.42578125" style="1"/>
  </cols>
  <sheetData>
    <row r="1" spans="1:13" s="75" customFormat="1">
      <c r="E1" s="93"/>
      <c r="F1" s="93"/>
      <c r="I1" s="76"/>
      <c r="J1" s="76"/>
      <c r="M1" s="34" t="s">
        <v>124</v>
      </c>
    </row>
    <row r="2" spans="1:13" s="75" customFormat="1">
      <c r="A2" s="106" t="s">
        <v>95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1:13" s="75" customFormat="1">
      <c r="A3" s="106" t="s">
        <v>82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</row>
    <row r="4" spans="1:13" s="75" customFormat="1">
      <c r="A4" s="104" t="s">
        <v>146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</row>
    <row r="5" spans="1:13">
      <c r="C5" s="7"/>
      <c r="D5" s="7"/>
      <c r="E5" s="7"/>
      <c r="F5" s="7"/>
      <c r="G5" s="2"/>
      <c r="H5" s="7"/>
      <c r="I5" s="2"/>
      <c r="J5" s="7"/>
      <c r="K5" s="2"/>
      <c r="M5" s="2" t="s">
        <v>129</v>
      </c>
    </row>
    <row r="6" spans="1:13">
      <c r="C6" s="107" t="s">
        <v>58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</row>
    <row r="7" spans="1:13">
      <c r="C7" s="51"/>
      <c r="D7" s="51"/>
      <c r="E7" s="51"/>
      <c r="F7" s="51"/>
      <c r="G7" s="51"/>
      <c r="H7" s="51"/>
      <c r="I7" s="108" t="s">
        <v>175</v>
      </c>
      <c r="J7" s="108"/>
      <c r="K7" s="108"/>
      <c r="L7" s="51"/>
      <c r="M7" s="51"/>
    </row>
    <row r="8" spans="1:13">
      <c r="C8" s="8" t="s">
        <v>14</v>
      </c>
      <c r="D8" s="8"/>
      <c r="E8" s="8" t="s">
        <v>149</v>
      </c>
      <c r="F8" s="8"/>
      <c r="G8" s="9"/>
      <c r="H8" s="8"/>
      <c r="I8" s="9" t="s">
        <v>152</v>
      </c>
      <c r="J8" s="8"/>
      <c r="K8" s="9"/>
      <c r="L8" s="8"/>
      <c r="M8" s="9"/>
    </row>
    <row r="9" spans="1:13">
      <c r="C9" s="3" t="s">
        <v>26</v>
      </c>
      <c r="D9" s="8"/>
      <c r="E9" s="3" t="s">
        <v>150</v>
      </c>
      <c r="F9" s="8"/>
      <c r="G9" s="74" t="s">
        <v>131</v>
      </c>
      <c r="H9" s="8"/>
      <c r="I9" s="74" t="s">
        <v>130</v>
      </c>
      <c r="J9" s="8"/>
      <c r="K9" s="74" t="s">
        <v>110</v>
      </c>
      <c r="L9" s="8"/>
      <c r="M9" s="74" t="s">
        <v>27</v>
      </c>
    </row>
    <row r="10" spans="1:13">
      <c r="A10" s="31" t="s">
        <v>166</v>
      </c>
      <c r="C10" s="9">
        <v>488000</v>
      </c>
      <c r="D10" s="9"/>
      <c r="E10" s="9">
        <v>0</v>
      </c>
      <c r="F10" s="9"/>
      <c r="G10" s="9">
        <v>0</v>
      </c>
      <c r="H10" s="9"/>
      <c r="I10" s="9">
        <v>0</v>
      </c>
      <c r="J10" s="9"/>
      <c r="K10" s="9">
        <v>99930</v>
      </c>
      <c r="L10" s="9"/>
      <c r="M10" s="9">
        <v>587930</v>
      </c>
    </row>
    <row r="11" spans="1:13">
      <c r="A11" s="13" t="s">
        <v>126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v>0</v>
      </c>
      <c r="J11" s="9"/>
      <c r="K11" s="9">
        <v>113328</v>
      </c>
      <c r="L11" s="9"/>
      <c r="M11" s="9">
        <v>113328</v>
      </c>
    </row>
    <row r="12" spans="1:13">
      <c r="A12" s="13" t="s">
        <v>127</v>
      </c>
      <c r="C12" s="74">
        <v>0</v>
      </c>
      <c r="D12" s="9"/>
      <c r="E12" s="74">
        <v>0</v>
      </c>
      <c r="F12" s="9"/>
      <c r="G12" s="74">
        <v>0</v>
      </c>
      <c r="H12" s="9"/>
      <c r="I12" s="74">
        <v>0</v>
      </c>
      <c r="J12" s="9"/>
      <c r="K12" s="74">
        <v>0</v>
      </c>
      <c r="L12" s="9"/>
      <c r="M12" s="74">
        <v>0</v>
      </c>
    </row>
    <row r="13" spans="1:13">
      <c r="A13" s="13" t="s">
        <v>128</v>
      </c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0</v>
      </c>
      <c r="J13" s="9"/>
      <c r="K13" s="9">
        <f>SUM(K11:K12)</f>
        <v>113328</v>
      </c>
      <c r="L13" s="9"/>
      <c r="M13" s="9">
        <f>SUM(M11:M12)</f>
        <v>113328</v>
      </c>
    </row>
    <row r="14" spans="1:13">
      <c r="A14" s="13" t="s">
        <v>161</v>
      </c>
      <c r="C14" s="9">
        <f>consolidated!C13</f>
        <v>0</v>
      </c>
      <c r="D14" s="9"/>
      <c r="E14" s="9">
        <f>consolidated!E13</f>
        <v>0</v>
      </c>
      <c r="F14" s="9"/>
      <c r="G14" s="9">
        <v>419200</v>
      </c>
      <c r="H14" s="9"/>
      <c r="I14" s="9">
        <f>consolidated!K13</f>
        <v>0</v>
      </c>
      <c r="J14" s="9"/>
      <c r="K14" s="9">
        <v>0</v>
      </c>
      <c r="L14" s="9"/>
      <c r="M14" s="9">
        <f>SUM(C14:L14)</f>
        <v>419200</v>
      </c>
    </row>
    <row r="15" spans="1:13">
      <c r="A15" s="13" t="s">
        <v>160</v>
      </c>
      <c r="B15" s="13"/>
      <c r="C15" s="9">
        <v>0</v>
      </c>
      <c r="D15" s="9"/>
      <c r="E15" s="9">
        <v>0</v>
      </c>
      <c r="F15" s="9"/>
      <c r="G15" s="9">
        <v>0</v>
      </c>
      <c r="H15" s="9"/>
      <c r="I15" s="9">
        <v>0</v>
      </c>
      <c r="J15" s="9"/>
      <c r="K15" s="9">
        <v>-180000</v>
      </c>
      <c r="L15" s="9"/>
      <c r="M15" s="9">
        <f>SUM(K15:L15)</f>
        <v>-180000</v>
      </c>
    </row>
    <row r="16" spans="1:13" ht="24" thickBot="1">
      <c r="A16" s="31" t="s">
        <v>148</v>
      </c>
      <c r="B16" s="13"/>
      <c r="C16" s="52">
        <f>SUM(C10,C13:C15)</f>
        <v>488000</v>
      </c>
      <c r="D16" s="9"/>
      <c r="E16" s="52">
        <f>SUM(E10,E13:E15)</f>
        <v>0</v>
      </c>
      <c r="F16" s="9"/>
      <c r="G16" s="52">
        <f>SUM(G10,G13:G15)</f>
        <v>419200</v>
      </c>
      <c r="H16" s="9"/>
      <c r="I16" s="52">
        <f>SUM(I10,I13:I15)</f>
        <v>0</v>
      </c>
      <c r="J16" s="9"/>
      <c r="K16" s="52">
        <f>SUM(K10,K13:K15)</f>
        <v>33258</v>
      </c>
      <c r="L16" s="9"/>
      <c r="M16" s="52">
        <f>SUM(M10,M13:M15)</f>
        <v>940458</v>
      </c>
    </row>
    <row r="17" spans="1:13" ht="24" thickTop="1">
      <c r="A17" s="31"/>
      <c r="C17" s="6"/>
      <c r="D17" s="10"/>
      <c r="E17" s="6"/>
      <c r="F17" s="10"/>
      <c r="G17" s="6"/>
      <c r="H17" s="10"/>
      <c r="I17" s="6"/>
      <c r="J17" s="10"/>
      <c r="K17" s="6"/>
      <c r="L17" s="10"/>
      <c r="M17" s="6"/>
    </row>
    <row r="18" spans="1:13">
      <c r="A18" s="31" t="s">
        <v>167</v>
      </c>
      <c r="C18" s="9">
        <v>750000</v>
      </c>
      <c r="D18" s="9"/>
      <c r="E18" s="9">
        <v>144382</v>
      </c>
      <c r="F18" s="9"/>
      <c r="G18" s="9">
        <v>0</v>
      </c>
      <c r="H18" s="9"/>
      <c r="I18" s="9">
        <v>5652</v>
      </c>
      <c r="J18" s="9"/>
      <c r="K18" s="9">
        <v>26987</v>
      </c>
      <c r="L18" s="9"/>
      <c r="M18" s="9">
        <v>927021</v>
      </c>
    </row>
    <row r="19" spans="1:13">
      <c r="A19" s="13" t="s">
        <v>168</v>
      </c>
      <c r="C19" s="9">
        <v>0</v>
      </c>
      <c r="D19" s="9"/>
      <c r="E19" s="9">
        <v>0</v>
      </c>
      <c r="F19" s="9"/>
      <c r="G19" s="9">
        <v>0</v>
      </c>
      <c r="H19" s="9"/>
      <c r="I19" s="9">
        <f>pl!I46</f>
        <v>0</v>
      </c>
      <c r="J19" s="9"/>
      <c r="K19" s="9">
        <f>pl!I35</f>
        <v>-30415</v>
      </c>
      <c r="L19" s="9"/>
      <c r="M19" s="9">
        <f t="shared" ref="M19:M20" si="0">SUM(C19:K19)</f>
        <v>-30415</v>
      </c>
    </row>
    <row r="20" spans="1:13">
      <c r="A20" s="13" t="s">
        <v>127</v>
      </c>
      <c r="C20" s="74">
        <v>0</v>
      </c>
      <c r="D20" s="9"/>
      <c r="E20" s="74">
        <v>0</v>
      </c>
      <c r="F20" s="9"/>
      <c r="G20" s="74">
        <v>0</v>
      </c>
      <c r="H20" s="9"/>
      <c r="I20" s="74">
        <v>0</v>
      </c>
      <c r="J20" s="9"/>
      <c r="K20" s="74">
        <v>0</v>
      </c>
      <c r="L20" s="9"/>
      <c r="M20" s="74">
        <f t="shared" si="0"/>
        <v>0</v>
      </c>
    </row>
    <row r="21" spans="1:13">
      <c r="A21" s="13" t="s">
        <v>128</v>
      </c>
      <c r="C21" s="9">
        <f>SUM(C19:C20)</f>
        <v>0</v>
      </c>
      <c r="D21" s="9"/>
      <c r="E21" s="9">
        <f>SUM(E19:E20)</f>
        <v>0</v>
      </c>
      <c r="F21" s="9"/>
      <c r="G21" s="9">
        <f>SUM(G19:G20)</f>
        <v>0</v>
      </c>
      <c r="H21" s="9"/>
      <c r="I21" s="9">
        <f>SUM(I19:I20)</f>
        <v>0</v>
      </c>
      <c r="J21" s="9"/>
      <c r="K21" s="9">
        <f>SUM(K19:K20)</f>
        <v>-30415</v>
      </c>
      <c r="L21" s="9"/>
      <c r="M21" s="9">
        <f>SUM(M19:M20)</f>
        <v>-30415</v>
      </c>
    </row>
    <row r="22" spans="1:13" ht="24" thickBot="1">
      <c r="A22" s="31" t="s">
        <v>147</v>
      </c>
      <c r="C22" s="52">
        <f>SUM(C18,C21:C21)</f>
        <v>750000</v>
      </c>
      <c r="D22" s="9"/>
      <c r="E22" s="52">
        <f>SUM(E18,E21:E21)</f>
        <v>144382</v>
      </c>
      <c r="F22" s="9"/>
      <c r="G22" s="52">
        <f>SUM(G18,G21:G21)</f>
        <v>0</v>
      </c>
      <c r="H22" s="9"/>
      <c r="I22" s="52">
        <f>SUM(I18,I21:I21)</f>
        <v>5652</v>
      </c>
      <c r="J22" s="9"/>
      <c r="K22" s="52">
        <f>SUM(K18,K21:K21)</f>
        <v>-3428</v>
      </c>
      <c r="L22" s="9"/>
      <c r="M22" s="52">
        <f>SUM(M18,M21:M21)</f>
        <v>896606</v>
      </c>
    </row>
    <row r="23" spans="1:13" ht="24" thickTop="1">
      <c r="A23" s="31"/>
      <c r="B23" s="13"/>
      <c r="C23" s="5">
        <f>C18-bs!K78</f>
        <v>0</v>
      </c>
      <c r="D23" s="5"/>
      <c r="E23" s="5">
        <f>E18-bs!K79</f>
        <v>0</v>
      </c>
      <c r="F23" s="5"/>
      <c r="H23" s="5"/>
      <c r="I23" s="5">
        <f>I18-bs!K82</f>
        <v>0</v>
      </c>
      <c r="J23" s="5"/>
      <c r="K23" s="5">
        <f>K18-bs!K84</f>
        <v>0</v>
      </c>
      <c r="L23" s="5"/>
      <c r="M23" s="9">
        <f>M18-bs!K85</f>
        <v>0</v>
      </c>
    </row>
    <row r="24" spans="1:13">
      <c r="C24" s="1">
        <f>C22-bs!I78</f>
        <v>0</v>
      </c>
      <c r="E24" s="1">
        <f>E22-bs!I79</f>
        <v>0</v>
      </c>
      <c r="I24" s="5">
        <f>I22-bs!I82</f>
        <v>0</v>
      </c>
      <c r="K24" s="5">
        <f>K22-bs!I84</f>
        <v>0</v>
      </c>
      <c r="M24" s="5">
        <f>M22-bs!I85</f>
        <v>0</v>
      </c>
    </row>
    <row r="25" spans="1:13">
      <c r="A25" s="11" t="s">
        <v>9</v>
      </c>
    </row>
  </sheetData>
  <mergeCells count="5">
    <mergeCell ref="A2:M2"/>
    <mergeCell ref="A3:M3"/>
    <mergeCell ref="A4:M4"/>
    <mergeCell ref="C6:M6"/>
    <mergeCell ref="I7:K7"/>
  </mergeCells>
  <pageMargins left="0.51" right="0.196850393700787" top="0.78740157480314998" bottom="0.196850393700787" header="0.196850393700787" footer="0.196850393700787"/>
  <pageSetup paperSize="9" scale="6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showGridLines="0" view="pageBreakPreview" topLeftCell="A43" zoomScale="93" zoomScaleNormal="100" zoomScaleSheetLayoutView="93" workbookViewId="0">
      <selection activeCell="G22" sqref="G22"/>
    </sheetView>
  </sheetViews>
  <sheetFormatPr defaultColWidth="10.42578125" defaultRowHeight="21.75" customHeight="1"/>
  <cols>
    <col min="1" max="1" width="49.42578125" style="35" customWidth="1"/>
    <col min="2" max="2" width="1.42578125" style="35" customWidth="1"/>
    <col min="3" max="3" width="14.140625" style="35" customWidth="1"/>
    <col min="4" max="4" width="1.42578125" style="35" customWidth="1"/>
    <col min="5" max="5" width="14.140625" style="35" customWidth="1"/>
    <col min="6" max="6" width="1.42578125" style="35" customWidth="1"/>
    <col min="7" max="7" width="14.140625" style="35" customWidth="1"/>
    <col min="8" max="8" width="1.42578125" style="35" customWidth="1"/>
    <col min="9" max="9" width="14.140625" style="35" customWidth="1"/>
    <col min="10" max="16384" width="10.42578125" style="35"/>
  </cols>
  <sheetData>
    <row r="1" spans="1:10" ht="21.75" customHeight="1">
      <c r="I1" s="34" t="s">
        <v>124</v>
      </c>
    </row>
    <row r="2" spans="1:10" s="32" customFormat="1" ht="21.75" customHeight="1">
      <c r="A2" s="104" t="s">
        <v>95</v>
      </c>
      <c r="B2" s="104"/>
      <c r="C2" s="104"/>
      <c r="D2" s="104"/>
      <c r="E2" s="104"/>
      <c r="F2" s="104"/>
    </row>
    <row r="3" spans="1:10" s="32" customFormat="1" ht="21.75" customHeight="1">
      <c r="A3" s="32" t="s">
        <v>55</v>
      </c>
    </row>
    <row r="4" spans="1:10" s="32" customFormat="1" ht="21.75" customHeight="1">
      <c r="A4" s="104" t="s">
        <v>146</v>
      </c>
      <c r="B4" s="104"/>
      <c r="C4" s="104"/>
      <c r="D4" s="104"/>
      <c r="E4" s="104"/>
      <c r="F4" s="104"/>
      <c r="G4" s="104"/>
      <c r="H4" s="104"/>
      <c r="I4" s="104"/>
    </row>
    <row r="5" spans="1:10" ht="21.75" customHeight="1">
      <c r="A5" s="33"/>
      <c r="B5" s="33"/>
      <c r="C5" s="33"/>
      <c r="D5" s="33"/>
      <c r="E5" s="33"/>
      <c r="F5" s="33"/>
      <c r="G5" s="33"/>
      <c r="H5" s="33"/>
      <c r="I5" s="34" t="s">
        <v>116</v>
      </c>
    </row>
    <row r="6" spans="1:10" s="36" customFormat="1" ht="21.75" customHeight="1">
      <c r="C6" s="37"/>
      <c r="D6" s="37" t="s">
        <v>57</v>
      </c>
      <c r="E6" s="37"/>
      <c r="F6" s="32"/>
      <c r="G6" s="38"/>
      <c r="H6" s="37" t="s">
        <v>58</v>
      </c>
      <c r="I6" s="38"/>
    </row>
    <row r="7" spans="1:10" s="36" customFormat="1" ht="19.5" customHeight="1">
      <c r="C7" s="96" t="s">
        <v>122</v>
      </c>
      <c r="D7" s="39"/>
      <c r="E7" s="96" t="s">
        <v>101</v>
      </c>
      <c r="F7" s="97"/>
      <c r="G7" s="96" t="s">
        <v>122</v>
      </c>
      <c r="H7" s="39"/>
      <c r="I7" s="96" t="s">
        <v>101</v>
      </c>
      <c r="J7" s="39"/>
    </row>
    <row r="8" spans="1:10" s="36" customFormat="1" ht="19.5" customHeight="1">
      <c r="C8" s="96"/>
      <c r="D8" s="39"/>
      <c r="E8" s="96"/>
      <c r="F8" s="97"/>
      <c r="G8" s="96"/>
      <c r="H8" s="39"/>
      <c r="I8" s="98"/>
      <c r="J8" s="39"/>
    </row>
    <row r="9" spans="1:10" ht="21.75" customHeight="1">
      <c r="A9" s="32" t="s">
        <v>59</v>
      </c>
      <c r="E9" s="36"/>
      <c r="F9" s="91"/>
      <c r="G9" s="91"/>
      <c r="I9" s="36"/>
    </row>
    <row r="10" spans="1:10" ht="21.75" customHeight="1">
      <c r="A10" s="35" t="s">
        <v>176</v>
      </c>
      <c r="C10" s="40">
        <f>SUM(pl!E29)</f>
        <v>-32304</v>
      </c>
      <c r="D10" s="40"/>
      <c r="E10" s="40">
        <f>SUM(pl!G29)</f>
        <v>69519</v>
      </c>
      <c r="F10" s="40"/>
      <c r="G10" s="40">
        <f>SUM(pl!I29)</f>
        <v>-31061</v>
      </c>
      <c r="H10" s="40"/>
      <c r="I10" s="40">
        <f>SUM(pl!K29)</f>
        <v>109447</v>
      </c>
    </row>
    <row r="11" spans="1:10" ht="21.75" customHeight="1">
      <c r="A11" s="35" t="s">
        <v>177</v>
      </c>
      <c r="C11" s="40"/>
      <c r="D11" s="40"/>
      <c r="E11" s="40"/>
      <c r="F11" s="40"/>
      <c r="G11" s="41"/>
      <c r="H11" s="40"/>
      <c r="I11" s="41"/>
    </row>
    <row r="12" spans="1:10" ht="21.75" customHeight="1">
      <c r="A12" s="62" t="s">
        <v>92</v>
      </c>
      <c r="C12" s="40"/>
      <c r="D12" s="40"/>
      <c r="E12" s="40"/>
      <c r="F12" s="40"/>
      <c r="G12" s="41"/>
      <c r="H12" s="40"/>
      <c r="I12" s="41"/>
    </row>
    <row r="13" spans="1:10" ht="21.75" customHeight="1">
      <c r="A13" s="35" t="s">
        <v>134</v>
      </c>
      <c r="C13" s="40"/>
      <c r="D13" s="40"/>
      <c r="E13" s="40"/>
      <c r="F13" s="40"/>
      <c r="G13" s="41"/>
      <c r="H13" s="40"/>
      <c r="I13" s="41"/>
    </row>
    <row r="14" spans="1:10" ht="21.75" customHeight="1">
      <c r="A14" s="35" t="s">
        <v>135</v>
      </c>
      <c r="C14" s="40">
        <v>73220</v>
      </c>
      <c r="D14" s="40"/>
      <c r="E14" s="40">
        <v>390374</v>
      </c>
      <c r="F14" s="40"/>
      <c r="G14" s="41">
        <v>36589</v>
      </c>
      <c r="H14" s="40"/>
      <c r="I14" s="41">
        <v>72295</v>
      </c>
    </row>
    <row r="15" spans="1:10" ht="21.75" customHeight="1">
      <c r="A15" s="35" t="s">
        <v>60</v>
      </c>
      <c r="C15" s="41">
        <v>8032</v>
      </c>
      <c r="D15" s="40"/>
      <c r="E15" s="41">
        <v>5815</v>
      </c>
      <c r="F15" s="40"/>
      <c r="G15" s="41">
        <v>7947</v>
      </c>
      <c r="H15" s="40"/>
      <c r="I15" s="41">
        <v>5705</v>
      </c>
    </row>
    <row r="16" spans="1:10" ht="21.75" customHeight="1">
      <c r="A16" s="35" t="s">
        <v>155</v>
      </c>
      <c r="C16" s="41">
        <v>82</v>
      </c>
      <c r="D16" s="40"/>
      <c r="E16" s="41">
        <v>0</v>
      </c>
      <c r="F16" s="40"/>
      <c r="G16" s="41">
        <v>82</v>
      </c>
      <c r="H16" s="40"/>
      <c r="I16" s="41">
        <v>0</v>
      </c>
    </row>
    <row r="17" spans="1:9" ht="21.75" customHeight="1">
      <c r="A17" s="35" t="s">
        <v>178</v>
      </c>
      <c r="C17" s="40">
        <v>462</v>
      </c>
      <c r="D17" s="40"/>
      <c r="E17" s="40">
        <v>216</v>
      </c>
      <c r="F17" s="40"/>
      <c r="G17" s="41">
        <v>0</v>
      </c>
      <c r="H17" s="40"/>
      <c r="I17" s="41">
        <v>0</v>
      </c>
    </row>
    <row r="18" spans="1:9" ht="21.75" customHeight="1">
      <c r="A18" s="35" t="s">
        <v>179</v>
      </c>
      <c r="C18" s="43">
        <v>0</v>
      </c>
      <c r="D18" s="43"/>
      <c r="E18" s="43">
        <v>1640</v>
      </c>
      <c r="F18" s="43"/>
      <c r="G18" s="44">
        <v>0</v>
      </c>
      <c r="H18" s="43"/>
      <c r="I18" s="44">
        <v>1170</v>
      </c>
    </row>
    <row r="19" spans="1:9" ht="21.75" customHeight="1">
      <c r="A19" s="35" t="s">
        <v>61</v>
      </c>
      <c r="C19" s="40">
        <v>299</v>
      </c>
      <c r="D19" s="41"/>
      <c r="E19" s="40">
        <v>226</v>
      </c>
      <c r="F19" s="41"/>
      <c r="G19" s="44">
        <v>299</v>
      </c>
      <c r="H19" s="40"/>
      <c r="I19" s="44">
        <v>226</v>
      </c>
    </row>
    <row r="20" spans="1:9" ht="21.75" customHeight="1">
      <c r="A20" s="35" t="s">
        <v>157</v>
      </c>
      <c r="C20" s="40">
        <v>0</v>
      </c>
      <c r="D20" s="41"/>
      <c r="E20" s="40">
        <v>0</v>
      </c>
      <c r="F20" s="41"/>
      <c r="G20" s="44">
        <v>0</v>
      </c>
      <c r="H20" s="40"/>
      <c r="I20" s="44">
        <v>-120000</v>
      </c>
    </row>
    <row r="21" spans="1:9" ht="21.75" customHeight="1">
      <c r="A21" s="35" t="s">
        <v>154</v>
      </c>
      <c r="C21" s="40">
        <v>0</v>
      </c>
      <c r="D21" s="41"/>
      <c r="E21" s="40">
        <v>0</v>
      </c>
      <c r="F21" s="41"/>
      <c r="G21" s="44">
        <v>-4169</v>
      </c>
      <c r="H21" s="40"/>
      <c r="I21" s="44">
        <v>0</v>
      </c>
    </row>
    <row r="22" spans="1:9" ht="21.75" customHeight="1">
      <c r="A22" s="35" t="s">
        <v>62</v>
      </c>
      <c r="C22" s="45">
        <v>7623</v>
      </c>
      <c r="D22" s="40"/>
      <c r="E22" s="45">
        <v>16414</v>
      </c>
      <c r="F22" s="42"/>
      <c r="G22" s="46">
        <v>7435</v>
      </c>
      <c r="H22" s="42"/>
      <c r="I22" s="46">
        <v>14469</v>
      </c>
    </row>
    <row r="23" spans="1:9" ht="21.75" customHeight="1">
      <c r="A23" s="35" t="s">
        <v>136</v>
      </c>
      <c r="C23" s="71"/>
      <c r="D23" s="40"/>
      <c r="E23" s="71"/>
      <c r="F23" s="42"/>
      <c r="G23" s="43"/>
      <c r="H23" s="42"/>
      <c r="I23" s="43"/>
    </row>
    <row r="24" spans="1:9" ht="21.75" customHeight="1">
      <c r="A24" s="35" t="s">
        <v>137</v>
      </c>
      <c r="C24" s="40">
        <f>SUM(C10:C22)</f>
        <v>57414</v>
      </c>
      <c r="D24" s="40"/>
      <c r="E24" s="40">
        <f>SUM(E10:E22)</f>
        <v>484204</v>
      </c>
      <c r="F24" s="40"/>
      <c r="G24" s="40">
        <f>SUM(G10:G22)</f>
        <v>17122</v>
      </c>
      <c r="H24" s="40"/>
      <c r="I24" s="40">
        <f>SUM(I10:I22)</f>
        <v>83312</v>
      </c>
    </row>
    <row r="25" spans="1:9" ht="21.75" customHeight="1">
      <c r="A25" s="35" t="s">
        <v>63</v>
      </c>
      <c r="C25" s="40"/>
      <c r="D25" s="40"/>
      <c r="E25" s="40"/>
      <c r="F25" s="40"/>
      <c r="G25" s="40"/>
      <c r="H25" s="40"/>
      <c r="I25" s="40"/>
    </row>
    <row r="26" spans="1:9" ht="21.75" customHeight="1">
      <c r="A26" s="35" t="s">
        <v>64</v>
      </c>
      <c r="C26" s="40"/>
      <c r="D26" s="40"/>
      <c r="E26" s="40"/>
      <c r="F26" s="40"/>
      <c r="G26" s="42"/>
      <c r="H26" s="40"/>
      <c r="I26" s="42"/>
    </row>
    <row r="27" spans="1:9" ht="21.75" customHeight="1">
      <c r="A27" s="53" t="s">
        <v>89</v>
      </c>
      <c r="C27" s="40">
        <v>-25</v>
      </c>
      <c r="D27" s="40"/>
      <c r="E27" s="40">
        <v>0</v>
      </c>
      <c r="F27" s="40"/>
      <c r="G27" s="42">
        <v>29976</v>
      </c>
      <c r="H27" s="40"/>
      <c r="I27" s="40">
        <v>0</v>
      </c>
    </row>
    <row r="28" spans="1:9" ht="21.75" customHeight="1">
      <c r="A28" s="53" t="s">
        <v>90</v>
      </c>
      <c r="C28" s="40">
        <v>1116</v>
      </c>
      <c r="D28" s="40"/>
      <c r="E28" s="40">
        <v>-743</v>
      </c>
      <c r="F28" s="40"/>
      <c r="G28" s="42">
        <v>995</v>
      </c>
      <c r="H28" s="40"/>
      <c r="I28" s="42">
        <v>-62</v>
      </c>
    </row>
    <row r="29" spans="1:9" ht="21.75" customHeight="1">
      <c r="A29" s="67" t="s">
        <v>114</v>
      </c>
      <c r="C29" s="40">
        <v>0</v>
      </c>
      <c r="D29" s="40"/>
      <c r="E29" s="40">
        <v>0</v>
      </c>
      <c r="F29" s="40"/>
      <c r="G29" s="42">
        <v>5026</v>
      </c>
      <c r="H29" s="40"/>
      <c r="I29" s="42">
        <v>27278</v>
      </c>
    </row>
    <row r="30" spans="1:9" ht="21.75" customHeight="1">
      <c r="A30" s="35" t="s">
        <v>83</v>
      </c>
      <c r="C30" s="40">
        <v>-594340</v>
      </c>
      <c r="D30" s="40"/>
      <c r="E30" s="40">
        <v>-36778</v>
      </c>
      <c r="F30" s="40"/>
      <c r="G30" s="40">
        <v>-594340</v>
      </c>
      <c r="H30" s="40"/>
      <c r="I30" s="40">
        <v>-32623</v>
      </c>
    </row>
    <row r="31" spans="1:9" ht="21.75" customHeight="1">
      <c r="A31" s="61" t="s">
        <v>94</v>
      </c>
      <c r="C31" s="40">
        <v>29477</v>
      </c>
      <c r="D31" s="40"/>
      <c r="E31" s="40">
        <v>3835</v>
      </c>
      <c r="F31" s="40"/>
      <c r="G31" s="40">
        <v>29478</v>
      </c>
      <c r="H31" s="40"/>
      <c r="I31" s="40">
        <v>3167</v>
      </c>
    </row>
    <row r="32" spans="1:9" ht="21.75" customHeight="1">
      <c r="A32" s="61" t="s">
        <v>96</v>
      </c>
      <c r="C32" s="40">
        <v>11710</v>
      </c>
      <c r="D32" s="40"/>
      <c r="E32" s="40">
        <v>0</v>
      </c>
      <c r="F32" s="40"/>
      <c r="G32" s="40">
        <v>11710</v>
      </c>
      <c r="H32" s="40"/>
      <c r="I32" s="40">
        <v>0</v>
      </c>
    </row>
    <row r="33" spans="1:10" ht="21.75" customHeight="1">
      <c r="A33" s="35" t="s">
        <v>65</v>
      </c>
      <c r="C33" s="40">
        <v>-5847</v>
      </c>
      <c r="D33" s="40"/>
      <c r="E33" s="40">
        <v>-12026</v>
      </c>
      <c r="F33" s="40"/>
      <c r="G33" s="40">
        <v>-2867</v>
      </c>
      <c r="H33" s="40"/>
      <c r="I33" s="40">
        <v>-12339</v>
      </c>
    </row>
    <row r="34" spans="1:10" ht="21.75" customHeight="1">
      <c r="A34" s="35" t="s">
        <v>66</v>
      </c>
      <c r="C34" s="40">
        <v>99</v>
      </c>
      <c r="D34" s="40"/>
      <c r="E34" s="40">
        <v>539</v>
      </c>
      <c r="F34" s="40"/>
      <c r="G34" s="40">
        <v>40</v>
      </c>
      <c r="H34" s="40"/>
      <c r="I34" s="40">
        <v>-89</v>
      </c>
    </row>
    <row r="35" spans="1:10" ht="21.75" customHeight="1">
      <c r="A35" s="35" t="s">
        <v>67</v>
      </c>
      <c r="C35" s="40"/>
      <c r="D35" s="40"/>
      <c r="E35" s="40"/>
      <c r="F35" s="40"/>
      <c r="G35" s="40"/>
      <c r="H35" s="40"/>
      <c r="I35" s="40"/>
    </row>
    <row r="36" spans="1:10" ht="21.75" customHeight="1">
      <c r="A36" s="35" t="s">
        <v>68</v>
      </c>
      <c r="C36" s="40"/>
      <c r="D36" s="40"/>
      <c r="E36" s="40"/>
      <c r="F36" s="40"/>
      <c r="G36" s="40"/>
      <c r="H36" s="40"/>
      <c r="I36" s="40"/>
    </row>
    <row r="37" spans="1:10" ht="21.75" customHeight="1">
      <c r="A37" s="53" t="s">
        <v>89</v>
      </c>
      <c r="C37" s="40">
        <v>-61</v>
      </c>
      <c r="D37" s="40"/>
      <c r="E37" s="40">
        <v>-870</v>
      </c>
      <c r="F37" s="40"/>
      <c r="G37" s="40">
        <v>-61</v>
      </c>
      <c r="H37" s="40"/>
      <c r="I37" s="40">
        <v>-500</v>
      </c>
    </row>
    <row r="38" spans="1:10" ht="21.75" customHeight="1">
      <c r="A38" s="53" t="s">
        <v>90</v>
      </c>
      <c r="C38" s="40">
        <v>35848</v>
      </c>
      <c r="D38" s="40"/>
      <c r="E38" s="40">
        <v>-46904</v>
      </c>
      <c r="F38" s="40"/>
      <c r="G38" s="40">
        <v>39828</v>
      </c>
      <c r="H38" s="40"/>
      <c r="I38" s="40">
        <v>-24183</v>
      </c>
    </row>
    <row r="39" spans="1:10" ht="21.75" customHeight="1">
      <c r="A39" s="35" t="s">
        <v>87</v>
      </c>
      <c r="C39" s="40">
        <v>11293</v>
      </c>
      <c r="D39" s="40"/>
      <c r="E39" s="40">
        <v>1499</v>
      </c>
      <c r="F39" s="40"/>
      <c r="G39" s="40">
        <v>11244</v>
      </c>
      <c r="H39" s="40"/>
      <c r="I39" s="40">
        <v>299</v>
      </c>
    </row>
    <row r="40" spans="1:10" ht="21.75" customHeight="1">
      <c r="A40" s="35" t="s">
        <v>84</v>
      </c>
      <c r="C40" s="40">
        <v>14987</v>
      </c>
      <c r="D40" s="40"/>
      <c r="E40" s="40">
        <v>-50389</v>
      </c>
      <c r="F40" s="40"/>
      <c r="G40" s="40">
        <v>14702</v>
      </c>
      <c r="H40" s="40"/>
      <c r="I40" s="40">
        <v>-135</v>
      </c>
    </row>
    <row r="41" spans="1:10" ht="21.75" customHeight="1">
      <c r="A41" s="35" t="s">
        <v>69</v>
      </c>
      <c r="C41" s="43">
        <v>797</v>
      </c>
      <c r="D41" s="43"/>
      <c r="E41" s="43">
        <v>8055</v>
      </c>
      <c r="F41" s="43"/>
      <c r="G41" s="43">
        <v>806</v>
      </c>
      <c r="H41" s="43"/>
      <c r="I41" s="43">
        <v>8650</v>
      </c>
      <c r="J41" s="47"/>
    </row>
    <row r="42" spans="1:10" ht="21.75" customHeight="1">
      <c r="A42" s="35" t="s">
        <v>70</v>
      </c>
      <c r="C42" s="46">
        <v>-59</v>
      </c>
      <c r="D42" s="40"/>
      <c r="E42" s="46">
        <v>325</v>
      </c>
      <c r="F42" s="40"/>
      <c r="G42" s="46">
        <v>0</v>
      </c>
      <c r="H42" s="40"/>
      <c r="I42" s="46">
        <v>0</v>
      </c>
    </row>
    <row r="43" spans="1:10" ht="21.75" customHeight="1">
      <c r="A43" s="35" t="s">
        <v>138</v>
      </c>
      <c r="C43" s="43">
        <f>SUM(C24:C42)</f>
        <v>-437591</v>
      </c>
      <c r="D43" s="43"/>
      <c r="E43" s="43">
        <f>SUM(E24:E42)</f>
        <v>350747</v>
      </c>
      <c r="F43" s="43"/>
      <c r="G43" s="43">
        <f>SUM(G24:G42)</f>
        <v>-436341</v>
      </c>
      <c r="H43" s="43"/>
      <c r="I43" s="43">
        <f>SUM(I24:I42)</f>
        <v>52775</v>
      </c>
    </row>
    <row r="44" spans="1:10" ht="21.75" customHeight="1">
      <c r="A44" s="35" t="s">
        <v>71</v>
      </c>
      <c r="C44" s="46">
        <v>-1127</v>
      </c>
      <c r="D44" s="43"/>
      <c r="E44" s="46">
        <v>-5356</v>
      </c>
      <c r="F44" s="43"/>
      <c r="G44" s="46">
        <v>-616</v>
      </c>
      <c r="H44" s="43"/>
      <c r="I44" s="46">
        <v>-1116</v>
      </c>
    </row>
    <row r="45" spans="1:10" ht="21.75" customHeight="1">
      <c r="A45" s="32" t="s">
        <v>139</v>
      </c>
      <c r="C45" s="46">
        <f>SUM(C43:C44)</f>
        <v>-438718</v>
      </c>
      <c r="D45" s="40"/>
      <c r="E45" s="46">
        <f>SUM(E43:E44)</f>
        <v>345391</v>
      </c>
      <c r="F45" s="40"/>
      <c r="G45" s="46">
        <f>SUM(G43:G44)</f>
        <v>-436957</v>
      </c>
      <c r="H45" s="40"/>
      <c r="I45" s="46">
        <f>SUM(I43:I44)</f>
        <v>51659</v>
      </c>
    </row>
    <row r="46" spans="1:10" ht="17.45" customHeight="1">
      <c r="C46" s="47"/>
      <c r="E46" s="47"/>
      <c r="G46" s="47"/>
      <c r="I46" s="47"/>
    </row>
    <row r="47" spans="1:10" ht="21.75" customHeight="1">
      <c r="A47" s="35" t="s">
        <v>9</v>
      </c>
    </row>
    <row r="48" spans="1:10" ht="21.75" customHeight="1">
      <c r="I48" s="34" t="s">
        <v>124</v>
      </c>
    </row>
    <row r="49" spans="1:10" s="32" customFormat="1" ht="21.75" customHeight="1">
      <c r="A49" s="104" t="s">
        <v>95</v>
      </c>
      <c r="B49" s="104"/>
      <c r="C49" s="104"/>
      <c r="D49" s="104"/>
      <c r="E49" s="104"/>
      <c r="F49" s="104"/>
    </row>
    <row r="50" spans="1:10" s="32" customFormat="1" ht="21.75" customHeight="1">
      <c r="A50" s="32" t="s">
        <v>72</v>
      </c>
    </row>
    <row r="51" spans="1:10" s="32" customFormat="1" ht="21.75" customHeight="1">
      <c r="A51" s="104" t="s">
        <v>146</v>
      </c>
      <c r="B51" s="104"/>
      <c r="C51" s="104"/>
      <c r="D51" s="104"/>
      <c r="E51" s="104"/>
      <c r="F51" s="104"/>
      <c r="G51" s="104"/>
      <c r="H51" s="104"/>
      <c r="I51" s="104"/>
    </row>
    <row r="52" spans="1:10" ht="21.75" customHeight="1">
      <c r="A52" s="33"/>
      <c r="B52" s="33"/>
      <c r="C52" s="33"/>
      <c r="D52" s="33"/>
      <c r="E52" s="33"/>
      <c r="F52" s="33"/>
      <c r="G52" s="33"/>
      <c r="H52" s="33"/>
      <c r="I52" s="34" t="s">
        <v>140</v>
      </c>
    </row>
    <row r="53" spans="1:10" s="36" customFormat="1" ht="21.75" customHeight="1">
      <c r="C53" s="37"/>
      <c r="D53" s="37" t="s">
        <v>57</v>
      </c>
      <c r="E53" s="37"/>
      <c r="F53" s="32"/>
      <c r="G53" s="38"/>
      <c r="H53" s="37" t="s">
        <v>58</v>
      </c>
      <c r="I53" s="38"/>
    </row>
    <row r="54" spans="1:10" s="36" customFormat="1" ht="19.5" customHeight="1">
      <c r="C54" s="96" t="s">
        <v>122</v>
      </c>
      <c r="D54" s="39"/>
      <c r="E54" s="96" t="s">
        <v>101</v>
      </c>
      <c r="F54" s="97"/>
      <c r="G54" s="96" t="s">
        <v>122</v>
      </c>
      <c r="H54" s="39"/>
      <c r="I54" s="96" t="s">
        <v>101</v>
      </c>
      <c r="J54" s="39"/>
    </row>
    <row r="55" spans="1:10" s="36" customFormat="1" ht="19.5" customHeight="1">
      <c r="C55" s="96"/>
      <c r="D55" s="39"/>
      <c r="E55" s="96"/>
      <c r="F55" s="97"/>
      <c r="G55" s="96"/>
      <c r="H55" s="39"/>
      <c r="I55" s="98"/>
      <c r="J55" s="39"/>
    </row>
    <row r="56" spans="1:10" ht="21.75" customHeight="1">
      <c r="A56" s="32" t="s">
        <v>73</v>
      </c>
      <c r="C56" s="40"/>
      <c r="D56" s="40"/>
      <c r="E56" s="42"/>
      <c r="F56" s="40"/>
      <c r="G56" s="40"/>
      <c r="H56" s="40"/>
      <c r="I56" s="40"/>
    </row>
    <row r="57" spans="1:10" ht="21.75" customHeight="1">
      <c r="A57" s="35" t="s">
        <v>141</v>
      </c>
      <c r="C57" s="40">
        <v>0</v>
      </c>
      <c r="D57" s="40"/>
      <c r="E57" s="40">
        <v>12000</v>
      </c>
      <c r="F57" s="40"/>
      <c r="G57" s="41">
        <v>0</v>
      </c>
      <c r="H57" s="40"/>
      <c r="I57" s="41">
        <v>12000</v>
      </c>
    </row>
    <row r="58" spans="1:10" ht="21.75" customHeight="1">
      <c r="A58" s="35" t="s">
        <v>112</v>
      </c>
      <c r="C58" s="40">
        <v>0</v>
      </c>
      <c r="D58" s="40"/>
      <c r="E58" s="40">
        <v>0</v>
      </c>
      <c r="F58" s="40"/>
      <c r="G58" s="41">
        <v>0</v>
      </c>
      <c r="H58" s="40"/>
      <c r="I58" s="41">
        <v>15000</v>
      </c>
    </row>
    <row r="59" spans="1:10" ht="21.75" customHeight="1">
      <c r="A59" s="35" t="s">
        <v>180</v>
      </c>
      <c r="C59" s="35">
        <v>-871</v>
      </c>
      <c r="E59" s="35">
        <v>-70</v>
      </c>
      <c r="G59" s="35">
        <v>-871</v>
      </c>
      <c r="I59" s="35">
        <v>-57</v>
      </c>
    </row>
    <row r="60" spans="1:10" ht="21.75" customHeight="1">
      <c r="A60" s="35" t="s">
        <v>156</v>
      </c>
      <c r="C60" s="35">
        <v>-70</v>
      </c>
      <c r="E60" s="41">
        <v>-501</v>
      </c>
      <c r="G60" s="35">
        <v>-70</v>
      </c>
      <c r="I60" s="41">
        <v>-501</v>
      </c>
    </row>
    <row r="61" spans="1:10" ht="21.75" customHeight="1">
      <c r="A61" s="32" t="s">
        <v>111</v>
      </c>
      <c r="C61" s="49">
        <f>SUM(C57:C60)</f>
        <v>-941</v>
      </c>
      <c r="D61" s="40"/>
      <c r="E61" s="49">
        <f>SUM(E57:E60)</f>
        <v>11429</v>
      </c>
      <c r="F61" s="40"/>
      <c r="G61" s="49">
        <f>SUM(G57:G60)</f>
        <v>-941</v>
      </c>
      <c r="H61" s="40"/>
      <c r="I61" s="49">
        <f>SUM(I57:I60)</f>
        <v>26442</v>
      </c>
    </row>
    <row r="62" spans="1:10" ht="21.75" customHeight="1">
      <c r="A62" s="32" t="s">
        <v>74</v>
      </c>
      <c r="C62" s="40"/>
      <c r="D62" s="40"/>
      <c r="E62" s="40"/>
      <c r="F62" s="40"/>
      <c r="G62" s="40"/>
      <c r="H62" s="40"/>
      <c r="I62" s="40"/>
    </row>
    <row r="63" spans="1:10" ht="21.75" customHeight="1">
      <c r="A63" s="35" t="s">
        <v>181</v>
      </c>
      <c r="C63" s="40">
        <v>-51379</v>
      </c>
      <c r="D63" s="40"/>
      <c r="E63" s="35">
        <v>195080</v>
      </c>
      <c r="F63" s="40"/>
      <c r="G63" s="35">
        <v>-51379</v>
      </c>
      <c r="H63" s="40"/>
      <c r="I63" s="35">
        <v>195080</v>
      </c>
    </row>
    <row r="64" spans="1:10" ht="21.75" customHeight="1">
      <c r="A64" s="35" t="s">
        <v>182</v>
      </c>
      <c r="C64" s="40">
        <v>200000</v>
      </c>
      <c r="D64" s="40"/>
      <c r="E64" s="41">
        <v>-7500</v>
      </c>
      <c r="F64" s="40"/>
      <c r="G64" s="40">
        <v>200000</v>
      </c>
      <c r="H64" s="40"/>
      <c r="I64" s="40">
        <v>-7500</v>
      </c>
    </row>
    <row r="65" spans="1:9" ht="21.75" customHeight="1">
      <c r="A65" s="35" t="s">
        <v>85</v>
      </c>
      <c r="C65" s="41">
        <v>-8390</v>
      </c>
      <c r="D65" s="40"/>
      <c r="E65" s="41">
        <v>-342678</v>
      </c>
      <c r="F65" s="40"/>
      <c r="G65" s="40">
        <v>-8390</v>
      </c>
      <c r="H65" s="40"/>
      <c r="I65" s="40">
        <v>-62222</v>
      </c>
    </row>
    <row r="66" spans="1:9" ht="21.75" customHeight="1">
      <c r="A66" s="35" t="s">
        <v>86</v>
      </c>
      <c r="C66" s="40">
        <v>311500</v>
      </c>
      <c r="D66" s="40"/>
      <c r="E66" s="40">
        <v>0</v>
      </c>
      <c r="F66" s="40"/>
      <c r="G66" s="40">
        <v>311500</v>
      </c>
      <c r="H66" s="40"/>
      <c r="I66" s="40">
        <v>0</v>
      </c>
    </row>
    <row r="67" spans="1:9" ht="21.75" customHeight="1">
      <c r="A67" s="35" t="s">
        <v>131</v>
      </c>
      <c r="C67" s="40">
        <v>0</v>
      </c>
      <c r="D67" s="40"/>
      <c r="E67" s="40">
        <v>419200</v>
      </c>
      <c r="F67" s="40"/>
      <c r="G67" s="40">
        <v>0</v>
      </c>
      <c r="H67" s="40"/>
      <c r="I67" s="40">
        <v>419200</v>
      </c>
    </row>
    <row r="68" spans="1:9" ht="21.75" customHeight="1">
      <c r="A68" s="35" t="s">
        <v>183</v>
      </c>
      <c r="C68" s="40">
        <v>0</v>
      </c>
      <c r="D68" s="40"/>
      <c r="E68" s="40">
        <v>-180000</v>
      </c>
      <c r="F68" s="40"/>
      <c r="G68" s="40">
        <v>0</v>
      </c>
      <c r="H68" s="40"/>
      <c r="I68" s="40">
        <v>-180000</v>
      </c>
    </row>
    <row r="69" spans="1:9" ht="21.75" customHeight="1">
      <c r="A69" s="35" t="s">
        <v>75</v>
      </c>
      <c r="C69" s="41">
        <v>-22037</v>
      </c>
      <c r="D69" s="40"/>
      <c r="E69" s="41">
        <v>-29310</v>
      </c>
      <c r="F69" s="40"/>
      <c r="G69" s="40">
        <v>-22031</v>
      </c>
      <c r="H69" s="40"/>
      <c r="I69" s="40">
        <v>-28030</v>
      </c>
    </row>
    <row r="70" spans="1:9" ht="21.75" customHeight="1">
      <c r="A70" s="32" t="s">
        <v>93</v>
      </c>
      <c r="C70" s="49">
        <f>SUM(C63:C69)</f>
        <v>429694</v>
      </c>
      <c r="D70" s="40"/>
      <c r="E70" s="49">
        <f>SUM(E63:E69)</f>
        <v>54792</v>
      </c>
      <c r="F70" s="40"/>
      <c r="G70" s="49">
        <f>SUM(G63:G69)</f>
        <v>429700</v>
      </c>
      <c r="H70" s="40"/>
      <c r="I70" s="49">
        <f>SUM(I63:I69)</f>
        <v>336528</v>
      </c>
    </row>
    <row r="71" spans="1:9" ht="21.75" customHeight="1">
      <c r="A71" s="32" t="s">
        <v>184</v>
      </c>
      <c r="C71" s="92">
        <f>SUM(C45,C61,C70)</f>
        <v>-9965</v>
      </c>
      <c r="D71" s="40"/>
      <c r="E71" s="92">
        <f>SUM(E45,E61,E70)</f>
        <v>411612</v>
      </c>
      <c r="F71" s="40"/>
      <c r="G71" s="92">
        <f>SUM(G45,G61,G70)</f>
        <v>-8198</v>
      </c>
      <c r="H71" s="40"/>
      <c r="I71" s="92">
        <f>SUM(I45,I61,I70)</f>
        <v>414629</v>
      </c>
    </row>
    <row r="72" spans="1:9" ht="21.75" customHeight="1">
      <c r="A72" s="35" t="s">
        <v>142</v>
      </c>
      <c r="C72" s="48">
        <v>58451</v>
      </c>
      <c r="D72" s="40"/>
      <c r="E72" s="48">
        <v>73576</v>
      </c>
      <c r="F72" s="40"/>
      <c r="G72" s="48">
        <v>41190</v>
      </c>
      <c r="H72" s="40"/>
      <c r="I72" s="48">
        <v>40543</v>
      </c>
    </row>
    <row r="73" spans="1:9" ht="21.75" customHeight="1" thickBot="1">
      <c r="A73" s="66" t="s">
        <v>185</v>
      </c>
      <c r="C73" s="50">
        <f>SUM(C71:C72)</f>
        <v>48486</v>
      </c>
      <c r="D73" s="40"/>
      <c r="E73" s="50">
        <f>SUM(E71:E72)</f>
        <v>485188</v>
      </c>
      <c r="F73" s="40"/>
      <c r="G73" s="50">
        <f>SUM(G71:G72)</f>
        <v>32992</v>
      </c>
      <c r="H73" s="40"/>
      <c r="I73" s="50">
        <f>SUM(I71:I72)</f>
        <v>455172</v>
      </c>
    </row>
    <row r="74" spans="1:9" ht="21.75" customHeight="1" thickTop="1">
      <c r="C74" s="40">
        <f>C73-bs!E11</f>
        <v>0</v>
      </c>
      <c r="D74" s="40"/>
      <c r="E74" s="40"/>
      <c r="F74" s="40"/>
      <c r="G74" s="40">
        <f>G73-bs!I11</f>
        <v>0</v>
      </c>
      <c r="H74" s="40"/>
      <c r="I74" s="40"/>
    </row>
    <row r="75" spans="1:9" ht="21.75" customHeight="1">
      <c r="A75" s="32" t="s">
        <v>76</v>
      </c>
    </row>
    <row r="76" spans="1:9" ht="21.75" customHeight="1">
      <c r="A76" s="35" t="s">
        <v>77</v>
      </c>
      <c r="C76" s="41"/>
      <c r="D76" s="40"/>
      <c r="E76" s="41"/>
      <c r="F76" s="40"/>
      <c r="G76" s="41"/>
      <c r="H76" s="40"/>
      <c r="I76" s="41"/>
    </row>
    <row r="77" spans="1:9" ht="21.75" customHeight="1">
      <c r="A77" s="35" t="s">
        <v>143</v>
      </c>
      <c r="D77" s="40"/>
      <c r="F77" s="40"/>
      <c r="H77" s="40"/>
    </row>
    <row r="78" spans="1:9" ht="21.75" customHeight="1">
      <c r="A78" s="35" t="s">
        <v>144</v>
      </c>
      <c r="C78" s="35">
        <v>17450</v>
      </c>
      <c r="D78" s="40"/>
      <c r="E78" s="35">
        <v>1744</v>
      </c>
      <c r="F78" s="40"/>
      <c r="G78" s="35">
        <v>17450</v>
      </c>
      <c r="H78" s="40"/>
      <c r="I78" s="35">
        <v>1744</v>
      </c>
    </row>
    <row r="79" spans="1:9" ht="21.75" customHeight="1">
      <c r="A79" s="35" t="s">
        <v>145</v>
      </c>
      <c r="C79" s="41">
        <v>0</v>
      </c>
      <c r="D79" s="40"/>
      <c r="E79" s="41">
        <v>0</v>
      </c>
      <c r="F79" s="40"/>
      <c r="G79" s="42">
        <v>0</v>
      </c>
      <c r="H79" s="40"/>
      <c r="I79" s="42">
        <v>105000</v>
      </c>
    </row>
    <row r="80" spans="1:9" ht="21.75" customHeight="1">
      <c r="C80" s="41"/>
      <c r="D80" s="40"/>
      <c r="E80" s="41"/>
      <c r="F80" s="40"/>
      <c r="G80" s="42"/>
      <c r="H80" s="40"/>
      <c r="I80" s="41"/>
    </row>
    <row r="81" spans="1:9" ht="21.75" customHeight="1">
      <c r="A81" s="35" t="s">
        <v>9</v>
      </c>
      <c r="C81" s="41"/>
      <c r="D81" s="40"/>
      <c r="E81" s="41"/>
      <c r="F81" s="40"/>
      <c r="G81" s="42"/>
      <c r="H81" s="40"/>
      <c r="I81" s="41"/>
    </row>
    <row r="82" spans="1:9" ht="21.75" customHeight="1">
      <c r="C82" s="41"/>
      <c r="D82" s="40"/>
      <c r="E82" s="41"/>
      <c r="F82" s="40"/>
      <c r="G82" s="41"/>
      <c r="H82" s="40"/>
      <c r="I82" s="41"/>
    </row>
    <row r="83" spans="1:9" ht="21.75" customHeight="1">
      <c r="C83" s="41"/>
      <c r="D83" s="40"/>
      <c r="E83" s="41"/>
      <c r="F83" s="40"/>
      <c r="G83" s="42"/>
      <c r="H83" s="40"/>
      <c r="I83" s="41"/>
    </row>
    <row r="84" spans="1:9" ht="21.75" customHeight="1">
      <c r="C84" s="41"/>
      <c r="D84" s="40"/>
      <c r="E84" s="41"/>
      <c r="F84" s="40"/>
      <c r="G84" s="42"/>
      <c r="H84" s="40"/>
      <c r="I84" s="41"/>
    </row>
    <row r="85" spans="1:9" ht="21.75" customHeight="1">
      <c r="C85" s="41"/>
      <c r="D85" s="40"/>
      <c r="E85" s="41"/>
      <c r="F85" s="40"/>
      <c r="G85" s="42"/>
      <c r="H85" s="40"/>
      <c r="I85" s="41"/>
    </row>
    <row r="86" spans="1:9" ht="21.75" customHeight="1">
      <c r="C86" s="41"/>
      <c r="D86" s="40"/>
      <c r="E86" s="41"/>
      <c r="F86" s="40"/>
      <c r="G86" s="42"/>
      <c r="H86" s="40"/>
      <c r="I86" s="41"/>
    </row>
    <row r="87" spans="1:9" ht="21.75" customHeight="1">
      <c r="C87" s="41"/>
      <c r="D87" s="40"/>
      <c r="E87" s="41"/>
      <c r="F87" s="40"/>
      <c r="G87" s="42"/>
      <c r="H87" s="40"/>
      <c r="I87" s="41"/>
    </row>
    <row r="88" spans="1:9" ht="21.75" customHeight="1">
      <c r="C88" s="41"/>
      <c r="D88" s="40"/>
      <c r="E88" s="41"/>
      <c r="F88" s="40"/>
      <c r="G88" s="42"/>
      <c r="H88" s="40"/>
      <c r="I88" s="41"/>
    </row>
    <row r="89" spans="1:9" ht="21.75" customHeight="1">
      <c r="C89" s="41"/>
      <c r="D89" s="40"/>
      <c r="E89" s="41"/>
      <c r="F89" s="40"/>
      <c r="G89" s="42"/>
      <c r="H89" s="40"/>
      <c r="I89" s="41"/>
    </row>
    <row r="90" spans="1:9" ht="21.75" customHeight="1">
      <c r="C90" s="41"/>
      <c r="D90" s="40"/>
      <c r="E90" s="41"/>
      <c r="F90" s="40"/>
      <c r="G90" s="42"/>
      <c r="H90" s="40"/>
      <c r="I90" s="41"/>
    </row>
    <row r="91" spans="1:9" ht="21.75" customHeight="1">
      <c r="C91" s="41"/>
      <c r="D91" s="40"/>
      <c r="E91" s="41"/>
      <c r="F91" s="40"/>
      <c r="G91" s="42"/>
      <c r="H91" s="40"/>
      <c r="I91" s="41"/>
    </row>
    <row r="92" spans="1:9" ht="21.75" customHeight="1">
      <c r="C92" s="41"/>
      <c r="D92" s="40"/>
      <c r="E92" s="41"/>
      <c r="F92" s="40"/>
      <c r="G92" s="42"/>
      <c r="H92" s="40"/>
      <c r="I92" s="41"/>
    </row>
    <row r="93" spans="1:9" ht="21.75" customHeight="1">
      <c r="C93" s="41"/>
      <c r="D93" s="40"/>
      <c r="E93" s="41"/>
      <c r="F93" s="40"/>
      <c r="G93" s="42"/>
      <c r="H93" s="40"/>
      <c r="I93" s="41"/>
    </row>
    <row r="94" spans="1:9" ht="21.75" customHeight="1">
      <c r="C94" s="41"/>
      <c r="D94" s="40"/>
      <c r="E94" s="41"/>
      <c r="F94" s="40"/>
      <c r="G94" s="42"/>
      <c r="H94" s="40"/>
      <c r="I94" s="41"/>
    </row>
    <row r="95" spans="1:9" ht="21.75" customHeight="1">
      <c r="C95" s="41"/>
      <c r="D95" s="40"/>
      <c r="E95" s="41"/>
      <c r="F95" s="40"/>
      <c r="G95" s="42"/>
      <c r="H95" s="40"/>
      <c r="I95" s="41"/>
    </row>
    <row r="96" spans="1:9" ht="21.75" customHeight="1">
      <c r="C96" s="41"/>
      <c r="D96" s="40"/>
      <c r="E96" s="41"/>
      <c r="F96" s="40"/>
      <c r="G96" s="42"/>
      <c r="H96" s="40"/>
      <c r="I96" s="41"/>
    </row>
    <row r="97" spans="3:9" ht="21.75" customHeight="1">
      <c r="C97" s="40"/>
      <c r="D97" s="40"/>
      <c r="E97" s="40"/>
      <c r="F97" s="40"/>
      <c r="G97" s="40"/>
      <c r="H97" s="40"/>
      <c r="I97" s="40"/>
    </row>
    <row r="98" spans="3:9" ht="21.75" customHeight="1">
      <c r="C98" s="40"/>
      <c r="D98" s="40"/>
      <c r="E98" s="40"/>
      <c r="F98" s="40"/>
      <c r="G98" s="40"/>
      <c r="H98" s="40"/>
      <c r="I98" s="40"/>
    </row>
    <row r="99" spans="3:9" ht="21.75" customHeight="1">
      <c r="C99" s="40"/>
      <c r="D99" s="40"/>
      <c r="E99" s="40"/>
      <c r="F99" s="40"/>
      <c r="G99" s="40"/>
      <c r="H99" s="40"/>
      <c r="I99" s="40"/>
    </row>
    <row r="100" spans="3:9" ht="21.75" customHeight="1">
      <c r="C100" s="40"/>
      <c r="D100" s="40"/>
      <c r="E100" s="40"/>
      <c r="F100" s="40"/>
      <c r="G100" s="40"/>
      <c r="H100" s="40"/>
      <c r="I100" s="40"/>
    </row>
    <row r="101" spans="3:9" ht="21.75" customHeight="1">
      <c r="C101" s="40"/>
      <c r="D101" s="40"/>
      <c r="E101" s="40"/>
      <c r="F101" s="40"/>
      <c r="G101" s="40"/>
      <c r="H101" s="40"/>
      <c r="I101" s="40"/>
    </row>
    <row r="102" spans="3:9" ht="21.75" customHeight="1">
      <c r="C102" s="40"/>
      <c r="D102" s="40"/>
      <c r="E102" s="40"/>
      <c r="F102" s="40"/>
      <c r="G102" s="40"/>
      <c r="H102" s="40"/>
      <c r="I102" s="40"/>
    </row>
    <row r="103" spans="3:9" ht="21.75" customHeight="1">
      <c r="C103" s="40"/>
      <c r="D103" s="40"/>
      <c r="E103" s="40"/>
      <c r="F103" s="40"/>
      <c r="G103" s="40"/>
      <c r="H103" s="40"/>
      <c r="I103" s="40"/>
    </row>
    <row r="104" spans="3:9" ht="21.75" customHeight="1">
      <c r="C104" s="40"/>
      <c r="D104" s="40"/>
      <c r="E104" s="40"/>
      <c r="F104" s="40"/>
      <c r="G104" s="40"/>
      <c r="H104" s="40"/>
      <c r="I104" s="40"/>
    </row>
  </sheetData>
  <mergeCells count="4">
    <mergeCell ref="A2:F2"/>
    <mergeCell ref="A4:I4"/>
    <mergeCell ref="A49:F49"/>
    <mergeCell ref="A51:I51"/>
  </mergeCells>
  <printOptions gridLinesSet="0"/>
  <pageMargins left="1.06" right="0.196850393700787" top="0.64" bottom="0.39370078740157499" header="0.196850393700787" footer="0.196850393700787"/>
  <pageSetup paperSize="9" scale="76" firstPageNumber="8" orientation="portrait" useFirstPageNumber="1" r:id="rId1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company</vt:lpstr>
      <vt:lpstr>cash flow</vt:lpstr>
      <vt:lpstr>bs!Print_Area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CWT-ACC11</cp:lastModifiedBy>
  <cp:lastPrinted>2017-05-08T12:26:08Z</cp:lastPrinted>
  <dcterms:created xsi:type="dcterms:W3CDTF">2012-01-25T03:30:35Z</dcterms:created>
  <dcterms:modified xsi:type="dcterms:W3CDTF">2017-05-12T06:43:44Z</dcterms:modified>
</cp:coreProperties>
</file>