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255" windowWidth="20115" windowHeight="7815" activeTab="3"/>
  </bookViews>
  <sheets>
    <sheet name="BS" sheetId="1" r:id="rId1"/>
    <sheet name="PL" sheetId="2" r:id="rId2"/>
    <sheet name="CH-equit" sheetId="3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>Scheduled_Payment+Extra_Payment</definedName>
    <definedName name="AA" localSheetId="3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[3]Sheet1!$B:$B</definedName>
    <definedName name="Account">[3]Sheet1!$B:$B</definedName>
    <definedName name="asas" localSheetId="3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[3]Sheet1!$C:$C</definedName>
    <definedName name="CostCode">[3]Sheet1!$C:$C</definedName>
    <definedName name="Cover" localSheetId="3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>#REF!</definedName>
    <definedName name="ff">#N/A</definedName>
    <definedName name="FFD" localSheetId="3">#REF!</definedName>
    <definedName name="FFD">#REF!</definedName>
    <definedName name="Foreman">[4]Table!$D$2:$D$5</definedName>
    <definedName name="Full_Print" localSheetId="3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>IF(Values_Entered,Header_Row+Number_of_Payments,Header_Row)</definedName>
    <definedName name="liab" localSheetId="3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>MATCH(0.01,End_Bal,-1)+1</definedName>
    <definedName name="p">#N/A</definedName>
    <definedName name="PAJE" localSheetId="3">[2]MOULD!#REF!</definedName>
    <definedName name="PAJE">[2]MOULD!#REF!</definedName>
    <definedName name="PAJE.1" localSheetId="3">Scheduled_Payment+Extra_Payment</definedName>
    <definedName name="PAJE.1">Scheduled_Payment+Extra_Payment</definedName>
    <definedName name="Pay_Date" localSheetId="3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>DATE(YEAR(Loan_Start),MONTH(Loan_Start)+Payment_Number,DAY(Loan_Start))</definedName>
    <definedName name="pl" localSheetId="3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BS!$A$1:$H$72</definedName>
    <definedName name="_xlnm.Print_Area" localSheetId="3">CF!$A$1:$J$75</definedName>
    <definedName name="_xlnm.Print_Area" localSheetId="2">'CH-equit'!$A$1:$S$45</definedName>
    <definedName name="_xlnm.Print_Area" localSheetId="1">PL!$A$1:$F$39</definedName>
    <definedName name="Print_Area_Reset" localSheetId="3">OFFSET(CF!Full_Print,0,0,CF!Last_Row)</definedName>
    <definedName name="Print_Area_Reset">OFFSET(Full_Print,0,0,Last_Row)</definedName>
    <definedName name="ProjectID" localSheetId="3">[3]Sheet1!$D:$D</definedName>
    <definedName name="ProjectID">[3]Sheet1!$D:$D</definedName>
    <definedName name="q" localSheetId="3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>#REF!</definedName>
    <definedName name="SubBU">[3]Sheet1!$F$1:$F$26</definedName>
    <definedName name="TA" localSheetId="3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>Scheduled_Payment+Extra_Payment</definedName>
    <definedName name="TR" localSheetId="3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>#REF!</definedName>
    <definedName name="ๆ" localSheetId="3">#REF!</definedName>
    <definedName name="ๆ">#REF!</definedName>
  </definedNames>
  <calcPr calcId="125725"/>
</workbook>
</file>

<file path=xl/calcChain.xml><?xml version="1.0" encoding="utf-8"?>
<calcChain xmlns="http://schemas.openxmlformats.org/spreadsheetml/2006/main">
  <c r="Q11" i="3"/>
  <c r="S11" s="1"/>
  <c r="M37" l="1"/>
  <c r="H65" i="1"/>
  <c r="J62" i="8"/>
  <c r="J55"/>
  <c r="J44"/>
  <c r="H44"/>
  <c r="H42" i="1" l="1"/>
  <c r="F42"/>
  <c r="H6" i="8" l="1"/>
  <c r="F44" i="1"/>
  <c r="H43" i="8" l="1"/>
  <c r="A10" i="3"/>
  <c r="A33" s="1"/>
  <c r="H43" i="1"/>
  <c r="F43"/>
  <c r="D45" l="1"/>
  <c r="F45"/>
  <c r="D32" i="2"/>
  <c r="H50" i="1"/>
  <c r="F50"/>
  <c r="H15"/>
  <c r="F15"/>
  <c r="G38" i="3"/>
  <c r="G39" s="1"/>
  <c r="D18" i="2" l="1"/>
  <c r="D22" s="1"/>
  <c r="F32"/>
  <c r="O14" i="3" s="1"/>
  <c r="F56" i="1" l="1"/>
  <c r="F22"/>
  <c r="G31" i="3"/>
  <c r="O38"/>
  <c r="O39" s="1"/>
  <c r="Q36"/>
  <c r="Q37"/>
  <c r="S37" s="1"/>
  <c r="I38"/>
  <c r="I39" s="1"/>
  <c r="M38"/>
  <c r="M39" s="1"/>
  <c r="Q34" l="1"/>
  <c r="H66" i="1" s="1"/>
  <c r="F57"/>
  <c r="Q38" i="3"/>
  <c r="S34" l="1"/>
  <c r="Q39"/>
  <c r="F66" i="1" s="1"/>
  <c r="O15" i="3" l="1"/>
  <c r="O16" s="1"/>
  <c r="K16"/>
  <c r="H62" i="8"/>
  <c r="H55"/>
  <c r="I16" i="3"/>
  <c r="D11" i="2"/>
  <c r="D13" s="1"/>
  <c r="F18"/>
  <c r="F22" s="1"/>
  <c r="F11"/>
  <c r="F13" s="1"/>
  <c r="G55" i="8"/>
  <c r="G23"/>
  <c r="Q14" i="3" l="1"/>
  <c r="F24" i="2"/>
  <c r="H67" i="1"/>
  <c r="F24"/>
  <c r="A40"/>
  <c r="Q15" i="3" l="1"/>
  <c r="Q16" s="1"/>
  <c r="S14"/>
  <c r="D24" i="2"/>
  <c r="F26"/>
  <c r="H22" i="1"/>
  <c r="F36" i="2" l="1"/>
  <c r="J11" i="8"/>
  <c r="J23" s="1"/>
  <c r="J31" s="1"/>
  <c r="J33" s="1"/>
  <c r="J64" s="1"/>
  <c r="J66" s="1"/>
  <c r="M13" i="3"/>
  <c r="D26" i="2"/>
  <c r="H24" i="1"/>
  <c r="F33" i="2"/>
  <c r="H56" i="1"/>
  <c r="H57" s="1"/>
  <c r="H69" s="1"/>
  <c r="D36" i="2" l="1"/>
  <c r="H11" i="8"/>
  <c r="H23" s="1"/>
  <c r="H31" s="1"/>
  <c r="H33" s="1"/>
  <c r="H64" s="1"/>
  <c r="H66" s="1"/>
  <c r="K36" i="3"/>
  <c r="M15"/>
  <c r="M16" s="1"/>
  <c r="S13"/>
  <c r="S15" s="1"/>
  <c r="S16" s="1"/>
  <c r="D33" i="2"/>
  <c r="S36" i="3"/>
  <c r="S38" s="1"/>
  <c r="S39" s="1"/>
  <c r="K38" l="1"/>
  <c r="K39" s="1"/>
  <c r="F65" i="1" s="1"/>
  <c r="F67" s="1"/>
  <c r="F69" s="1"/>
</calcChain>
</file>

<file path=xl/sharedStrings.xml><?xml version="1.0" encoding="utf-8"?>
<sst xmlns="http://schemas.openxmlformats.org/spreadsheetml/2006/main" count="193" uniqueCount="139">
  <si>
    <t>Southern Concrete Pile Public Company Limited</t>
  </si>
  <si>
    <t>Statements of financial position</t>
  </si>
  <si>
    <t>Note</t>
  </si>
  <si>
    <t>Assets</t>
  </si>
  <si>
    <t>Current assets</t>
  </si>
  <si>
    <t xml:space="preserve">Cash and cash equivalents </t>
  </si>
  <si>
    <t>Current investments</t>
  </si>
  <si>
    <t>Inventories</t>
  </si>
  <si>
    <t>Retention receivables</t>
  </si>
  <si>
    <t>Total current assets</t>
  </si>
  <si>
    <t>Non-Current Assets</t>
  </si>
  <si>
    <t>Available-for-sale investments</t>
  </si>
  <si>
    <t>Property, plant and equipments</t>
  </si>
  <si>
    <t>Pledged deposit at banks</t>
  </si>
  <si>
    <t>Other non-current assets</t>
  </si>
  <si>
    <t>Total non-current assets</t>
  </si>
  <si>
    <t>Total Assets</t>
  </si>
  <si>
    <t>Liabilities and equity</t>
  </si>
  <si>
    <t>Current liabilities</t>
  </si>
  <si>
    <t>Current portion of financial lease liabilities</t>
  </si>
  <si>
    <t>Accrued income tax</t>
  </si>
  <si>
    <t>Total current liabilities</t>
  </si>
  <si>
    <t>Non-current liabilities</t>
  </si>
  <si>
    <t>Financial lease liabilities</t>
  </si>
  <si>
    <t>Deferred tax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</si>
  <si>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</si>
  <si>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</si>
  <si>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</si>
  <si>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</si>
  <si>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</si>
  <si>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   Authorized share capital</t>
  </si>
  <si>
    <t xml:space="preserve">   Issued and paid-up share capital</t>
  </si>
  <si>
    <t>Retained earnings</t>
  </si>
  <si>
    <t xml:space="preserve">   Appropriated</t>
  </si>
  <si>
    <t xml:space="preserve">      Legal  reserve</t>
  </si>
  <si>
    <t xml:space="preserve">   Unappropriated</t>
  </si>
  <si>
    <t>Other components of equity</t>
  </si>
  <si>
    <t>Total equity</t>
  </si>
  <si>
    <t>Total liabilities and equity</t>
  </si>
  <si>
    <t>Statements of comprehensive income</t>
  </si>
  <si>
    <t xml:space="preserve">For three-month </t>
  </si>
  <si>
    <t>period ended March, 31</t>
  </si>
  <si>
    <t>Revenues</t>
  </si>
  <si>
    <t>Revenue from sales</t>
  </si>
  <si>
    <t>Total revenue from sales and services</t>
  </si>
  <si>
    <t xml:space="preserve">Other income </t>
  </si>
  <si>
    <t>Total revenues</t>
  </si>
  <si>
    <t>Expenses</t>
  </si>
  <si>
    <t>Cost of sales</t>
  </si>
  <si>
    <t xml:space="preserve">Cost of services </t>
  </si>
  <si>
    <t>Total cost of sales and rendering of services</t>
  </si>
  <si>
    <t>Selling expenses</t>
  </si>
  <si>
    <t xml:space="preserve">Administrative expenses </t>
  </si>
  <si>
    <t>Finance costs</t>
  </si>
  <si>
    <t>Total expenses</t>
  </si>
  <si>
    <t>Profit before income tax expense</t>
  </si>
  <si>
    <t>Income tax expense</t>
  </si>
  <si>
    <t>Other comprehensive income :-</t>
  </si>
  <si>
    <t>Items that are or may be reclassified to profit or loss :-</t>
  </si>
  <si>
    <t>Net change in fair value of available-for-sale investments</t>
  </si>
  <si>
    <t>Income tax on components of other comprehensive income</t>
  </si>
  <si>
    <t>Statements of changes in  equity</t>
  </si>
  <si>
    <t xml:space="preserve">Issued and </t>
  </si>
  <si>
    <t>Fair value changes</t>
  </si>
  <si>
    <t>Total</t>
  </si>
  <si>
    <t>paid-up</t>
  </si>
  <si>
    <t>in  available-for-sale</t>
  </si>
  <si>
    <t xml:space="preserve">Actuarial </t>
  </si>
  <si>
    <t>other components</t>
  </si>
  <si>
    <t>share capital</t>
  </si>
  <si>
    <t>Legal reserve</t>
  </si>
  <si>
    <t>Unappropriated</t>
  </si>
  <si>
    <t>investments</t>
  </si>
  <si>
    <t>gains</t>
  </si>
  <si>
    <t xml:space="preserve"> of equity</t>
  </si>
  <si>
    <t>equity</t>
  </si>
  <si>
    <t xml:space="preserve">Total comprehensive income </t>
  </si>
  <si>
    <t xml:space="preserve">   Profit for the period</t>
  </si>
  <si>
    <t xml:space="preserve">   Other comprehensive income for the period</t>
  </si>
  <si>
    <t>Total comprehensive income for the period</t>
  </si>
  <si>
    <t>For three-month period ended March 31, 2016</t>
  </si>
  <si>
    <t>Balance as at March 31, 2016</t>
  </si>
  <si>
    <t>Statements of cash flows</t>
  </si>
  <si>
    <t>Cash flows from operating activities</t>
  </si>
  <si>
    <t>Adjustment for</t>
  </si>
  <si>
    <t>Depreciation</t>
  </si>
  <si>
    <t>Doubtful accounts</t>
  </si>
  <si>
    <t>Reversal of allowance for doubtful accounts</t>
  </si>
  <si>
    <t>Allowance for devaluation of inventories (reversal)</t>
  </si>
  <si>
    <t>Gain on disposal of equipment</t>
  </si>
  <si>
    <t>Employee benefit expenses</t>
  </si>
  <si>
    <t>Interest income</t>
  </si>
  <si>
    <t>Interest expense</t>
  </si>
  <si>
    <t>Changes in operating assets and liabilities</t>
  </si>
  <si>
    <t>Trade accounts receivable and other receivables</t>
  </si>
  <si>
    <t>Trade accounts payable and other payables</t>
  </si>
  <si>
    <t>Income tax paid</t>
  </si>
  <si>
    <t>Cash flows from investing activities</t>
  </si>
  <si>
    <t>Interest received</t>
  </si>
  <si>
    <t>Purchase of current investments</t>
  </si>
  <si>
    <t>Pledged deposits at banks</t>
  </si>
  <si>
    <t>Purchase of available-for-sale investments</t>
  </si>
  <si>
    <t>Proceeds from disposal of equipment</t>
  </si>
  <si>
    <t>Purchase of property, plant and equipment</t>
  </si>
  <si>
    <t>Cash flows from financing activities</t>
  </si>
  <si>
    <t>Interest paid</t>
  </si>
  <si>
    <t>Bank overdrafts</t>
  </si>
  <si>
    <t>Repayment of long-term loans</t>
  </si>
  <si>
    <t>Finance lease payment</t>
  </si>
  <si>
    <t>Net cash used in financing activities</t>
  </si>
  <si>
    <t>Net increase in cash and cash equivalents</t>
  </si>
  <si>
    <t>Cash and cash equivalents at January, 1</t>
  </si>
  <si>
    <t>Cash and cash equivalents at March, 31</t>
  </si>
  <si>
    <t xml:space="preserve">Non - cash transactions </t>
  </si>
  <si>
    <t>Purchase of equipment under finance lease agreement</t>
  </si>
  <si>
    <t>Profit for the period</t>
  </si>
  <si>
    <t>(Audited)</t>
  </si>
  <si>
    <t>(Unaudited/</t>
  </si>
  <si>
    <t>Reviewed only)</t>
  </si>
  <si>
    <t>Net cash from operating activities</t>
  </si>
  <si>
    <t>Notes to financial statements are parts of these financial statements.</t>
  </si>
  <si>
    <t>Basic earnings per share</t>
  </si>
  <si>
    <t>(Unaudited/Reviewed only)</t>
  </si>
  <si>
    <t>Revenue from rendering of services</t>
  </si>
  <si>
    <t>(in thousand Baht)</t>
  </si>
  <si>
    <t>Other comprehensive income (loss) for the period net of income tax</t>
  </si>
  <si>
    <t xml:space="preserve">   Basic (Baht)</t>
  </si>
  <si>
    <t>As at March 31, 2017</t>
  </si>
  <si>
    <t>March 31, 2017</t>
  </si>
  <si>
    <t>December 31, 2016</t>
  </si>
  <si>
    <t>For three-month period ended March 31, 2017</t>
  </si>
  <si>
    <t>Balance as at January 1, 2017</t>
  </si>
  <si>
    <t>Balance as at March 31, 2017</t>
  </si>
  <si>
    <t>Gain on disposal of investments</t>
  </si>
  <si>
    <t>Employee benefits paid</t>
  </si>
  <si>
    <t>Proceeds from sale of available-for-sale investments</t>
  </si>
  <si>
    <t xml:space="preserve">Balance as at January 1, 2016  </t>
  </si>
  <si>
    <t>Net cash provided by (used in)  investing activities</t>
  </si>
  <si>
    <t xml:space="preserve">Cash provided from operating activities </t>
  </si>
</sst>
</file>

<file path=xl/styles.xml><?xml version="1.0" encoding="utf-8"?>
<styleSheet xmlns="http://schemas.openxmlformats.org/spreadsheetml/2006/main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.0000000000"/>
    <numFmt numFmtId="207" formatCode="#,##0_);\(#,##0\)"/>
    <numFmt numFmtId="208" formatCode="#,##0.00_);\(#,##0.00\)"/>
  </numFmts>
  <fonts count="62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6"/>
      <color theme="1"/>
      <name val="Tahoma"/>
      <family val="2"/>
      <charset val="22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7">
    <xf numFmtId="0" fontId="0" fillId="0" borderId="0"/>
    <xf numFmtId="0" fontId="1" fillId="0" borderId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9" fontId="13" fillId="0" borderId="0"/>
    <xf numFmtId="0" fontId="12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5" fillId="19" borderId="0" applyNumberFormat="0" applyBorder="0" applyAlignment="0" applyProtection="0"/>
    <xf numFmtId="0" fontId="12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5" fillId="22" borderId="0" applyNumberFormat="0" applyBorder="0" applyAlignment="0" applyProtection="0"/>
    <xf numFmtId="0" fontId="12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5" borderId="0" applyNumberFormat="0" applyBorder="0" applyAlignment="0" applyProtection="0"/>
    <xf numFmtId="0" fontId="12" fillId="13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0" applyNumberFormat="0" applyBorder="0" applyAlignment="0" applyProtection="0"/>
    <xf numFmtId="0" fontId="12" fillId="14" borderId="0" applyNumberFormat="0" applyBorder="0" applyAlignment="0" applyProtection="0"/>
    <xf numFmtId="0" fontId="14" fillId="2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2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0" applyNumberFormat="0" applyBorder="0" applyAlignment="0" applyProtection="0"/>
    <xf numFmtId="0" fontId="16" fillId="3" borderId="0" applyNumberFormat="0" applyBorder="0" applyAlignment="0" applyProtection="0"/>
    <xf numFmtId="0" fontId="17" fillId="34" borderId="8" applyNumberFormat="0" applyAlignment="0" applyProtection="0"/>
    <xf numFmtId="0" fontId="18" fillId="35" borderId="9" applyNumberFormat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20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13" fillId="0" borderId="0"/>
    <xf numFmtId="200" fontId="13" fillId="0" borderId="0"/>
    <xf numFmtId="201" fontId="13" fillId="0" borderId="0"/>
    <xf numFmtId="0" fontId="22" fillId="0" borderId="0" applyNumberFormat="0" applyFill="0" applyBorder="0" applyAlignment="0" applyProtection="0"/>
    <xf numFmtId="0" fontId="23" fillId="36" borderId="0" applyNumberFormat="0" applyBorder="0" applyAlignment="0" applyProtection="0"/>
    <xf numFmtId="0" fontId="23" fillId="37" borderId="0" applyNumberFormat="0" applyBorder="0" applyAlignment="0" applyProtection="0"/>
    <xf numFmtId="0" fontId="23" fillId="38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38" fontId="27" fillId="39" borderId="0" applyNumberFormat="0" applyBorder="0" applyAlignment="0" applyProtection="0"/>
    <xf numFmtId="0" fontId="28" fillId="40" borderId="10"/>
    <xf numFmtId="0" fontId="29" fillId="0" borderId="11" applyNumberFormat="0" applyAlignment="0" applyProtection="0">
      <alignment horizontal="left" vertical="center"/>
    </xf>
    <xf numFmtId="0" fontId="29" fillId="0" borderId="1">
      <alignment horizontal="left" vertical="center"/>
    </xf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4" fillId="7" borderId="8" applyNumberFormat="0" applyAlignment="0" applyProtection="0"/>
    <xf numFmtId="10" fontId="27" fillId="41" borderId="7" applyNumberFormat="0" applyBorder="0" applyAlignment="0" applyProtection="0"/>
    <xf numFmtId="0" fontId="35" fillId="0" borderId="15" applyNumberFormat="0" applyFill="0" applyAlignment="0" applyProtection="0"/>
    <xf numFmtId="0" fontId="36" fillId="42" borderId="0" applyNumberFormat="0" applyBorder="0" applyAlignment="0" applyProtection="0"/>
    <xf numFmtId="37" fontId="37" fillId="0" borderId="0"/>
    <xf numFmtId="202" fontId="38" fillId="0" borderId="0"/>
    <xf numFmtId="0" fontId="3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41" fillId="0" borderId="0"/>
    <xf numFmtId="0" fontId="2" fillId="0" borderId="0"/>
    <xf numFmtId="0" fontId="42" fillId="0" borderId="0"/>
    <xf numFmtId="0" fontId="6" fillId="0" borderId="0"/>
    <xf numFmtId="0" fontId="6" fillId="0" borderId="0"/>
    <xf numFmtId="0" fontId="43" fillId="0" borderId="0"/>
    <xf numFmtId="0" fontId="44" fillId="0" borderId="0"/>
    <xf numFmtId="0" fontId="6" fillId="43" borderId="16" applyNumberFormat="0" applyFont="0" applyAlignment="0" applyProtection="0"/>
    <xf numFmtId="41" fontId="2" fillId="0" borderId="0" applyFont="0" applyFill="0" applyBorder="0" applyAlignment="0" applyProtection="0"/>
    <xf numFmtId="0" fontId="45" fillId="34" borderId="17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203" fontId="2" fillId="0" borderId="0"/>
    <xf numFmtId="0" fontId="46" fillId="0" borderId="0" applyNumberFormat="0" applyFill="0" applyBorder="0" applyAlignment="0" applyProtection="0"/>
    <xf numFmtId="0" fontId="44" fillId="0" borderId="0"/>
    <xf numFmtId="0" fontId="47" fillId="0" borderId="0" applyNumberFormat="0" applyBorder="0" applyAlignment="0"/>
    <xf numFmtId="0" fontId="47" fillId="0" borderId="0" applyNumberFormat="0" applyBorder="0" applyAlignment="0"/>
    <xf numFmtId="3" fontId="2" fillId="0" borderId="7" applyNumberFormat="0" applyFont="0" applyFill="0" applyAlignment="0" applyProtection="0">
      <alignment vertical="center"/>
    </xf>
    <xf numFmtId="40" fontId="48" fillId="0" borderId="0"/>
    <xf numFmtId="0" fontId="49" fillId="0" borderId="0" applyNumberFormat="0" applyFill="0" applyBorder="0" applyAlignment="0" applyProtection="0"/>
    <xf numFmtId="0" fontId="50" fillId="0" borderId="18" applyNumberFormat="0" applyFill="0" applyAlignment="0" applyProtection="0"/>
    <xf numFmtId="40" fontId="44" fillId="0" borderId="0" applyFont="0" applyFill="0" applyBorder="0" applyAlignment="0" applyProtection="0"/>
    <xf numFmtId="8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19"/>
    <xf numFmtId="204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6" fillId="0" borderId="0"/>
    <xf numFmtId="0" fontId="43" fillId="0" borderId="0"/>
    <xf numFmtId="0" fontId="6" fillId="0" borderId="0"/>
    <xf numFmtId="0" fontId="2" fillId="0" borderId="0"/>
    <xf numFmtId="0" fontId="7" fillId="0" borderId="0"/>
    <xf numFmtId="0" fontId="2" fillId="0" borderId="0"/>
    <xf numFmtId="9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/>
    <xf numFmtId="0" fontId="57" fillId="0" borderId="0"/>
    <xf numFmtId="0" fontId="6" fillId="0" borderId="0"/>
  </cellStyleXfs>
  <cellXfs count="160">
    <xf numFmtId="0" fontId="0" fillId="0" borderId="0" xfId="0"/>
    <xf numFmtId="0" fontId="4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4" fillId="0" borderId="0" xfId="1" applyFont="1" applyFill="1" applyAlignment="1"/>
    <xf numFmtId="0" fontId="3" fillId="0" borderId="0" xfId="1" applyFont="1" applyFill="1" applyAlignment="1"/>
    <xf numFmtId="0" fontId="4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189" fontId="4" fillId="0" borderId="0" xfId="2" applyNumberFormat="1" applyFont="1" applyFill="1" applyAlignment="1"/>
    <xf numFmtId="0" fontId="9" fillId="0" borderId="0" xfId="1" applyFont="1" applyFill="1" applyAlignment="1">
      <alignment horizontal="center"/>
    </xf>
    <xf numFmtId="0" fontId="10" fillId="0" borderId="0" xfId="1" applyFont="1" applyFill="1" applyAlignment="1">
      <alignment horizontal="left"/>
    </xf>
    <xf numFmtId="0" fontId="4" fillId="0" borderId="0" xfId="1" applyFont="1" applyFill="1" applyAlignment="1">
      <alignment horizontal="left"/>
    </xf>
    <xf numFmtId="190" fontId="4" fillId="0" borderId="0" xfId="1" applyNumberFormat="1" applyFont="1" applyFill="1" applyAlignment="1"/>
    <xf numFmtId="190" fontId="3" fillId="0" borderId="1" xfId="1" applyNumberFormat="1" applyFont="1" applyFill="1" applyBorder="1" applyAlignment="1"/>
    <xf numFmtId="190" fontId="3" fillId="0" borderId="0" xfId="1" applyNumberFormat="1" applyFont="1" applyFill="1" applyBorder="1" applyAlignment="1"/>
    <xf numFmtId="37" fontId="4" fillId="0" borderId="0" xfId="1" applyNumberFormat="1" applyFont="1" applyFill="1" applyAlignment="1"/>
    <xf numFmtId="189" fontId="4" fillId="0" borderId="0" xfId="1" applyNumberFormat="1" applyFont="1" applyFill="1" applyAlignment="1"/>
    <xf numFmtId="189" fontId="3" fillId="0" borderId="1" xfId="1" applyNumberFormat="1" applyFont="1" applyFill="1" applyBorder="1" applyAlignment="1"/>
    <xf numFmtId="189" fontId="3" fillId="0" borderId="0" xfId="1" applyNumberFormat="1" applyFont="1" applyFill="1" applyAlignment="1"/>
    <xf numFmtId="189" fontId="3" fillId="0" borderId="0" xfId="1" applyNumberFormat="1" applyFont="1" applyFill="1" applyBorder="1" applyAlignment="1"/>
    <xf numFmtId="189" fontId="3" fillId="0" borderId="2" xfId="1" applyNumberFormat="1" applyFont="1" applyFill="1" applyBorder="1" applyAlignment="1"/>
    <xf numFmtId="0" fontId="4" fillId="0" borderId="0" xfId="1" applyFont="1" applyFill="1"/>
    <xf numFmtId="189" fontId="4" fillId="0" borderId="0" xfId="2" applyNumberFormat="1" applyFont="1" applyFill="1" applyBorder="1" applyAlignment="1"/>
    <xf numFmtId="189" fontId="4" fillId="0" borderId="0" xfId="1" applyNumberFormat="1" applyFont="1" applyFill="1" applyBorder="1" applyAlignment="1"/>
    <xf numFmtId="0" fontId="4" fillId="0" borderId="0" xfId="7" applyFont="1" applyFill="1" applyBorder="1" applyAlignment="1">
      <alignment vertical="center"/>
    </xf>
    <xf numFmtId="189" fontId="4" fillId="0" borderId="2" xfId="1" applyNumberFormat="1" applyFont="1" applyFill="1" applyBorder="1" applyAlignment="1"/>
    <xf numFmtId="187" fontId="3" fillId="0" borderId="0" xfId="2" applyFont="1" applyFill="1" applyBorder="1" applyAlignment="1"/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190" fontId="4" fillId="0" borderId="0" xfId="1" applyNumberFormat="1" applyFont="1" applyFill="1" applyBorder="1" applyAlignment="1"/>
    <xf numFmtId="190" fontId="3" fillId="0" borderId="0" xfId="8" applyNumberFormat="1" applyFont="1" applyFill="1" applyAlignment="1">
      <alignment horizontal="right"/>
    </xf>
    <xf numFmtId="0" fontId="58" fillId="0" borderId="0" xfId="1" applyFont="1" applyFill="1" applyAlignment="1">
      <alignment horizontal="left"/>
    </xf>
    <xf numFmtId="0" fontId="58" fillId="0" borderId="0" xfId="1" applyFont="1" applyFill="1" applyAlignment="1"/>
    <xf numFmtId="0" fontId="59" fillId="0" borderId="0" xfId="1" applyFont="1" applyFill="1" applyAlignment="1"/>
    <xf numFmtId="0" fontId="5" fillId="0" borderId="0" xfId="1" applyFont="1" applyFill="1" applyAlignment="1">
      <alignment horizontal="center"/>
    </xf>
    <xf numFmtId="0" fontId="58" fillId="0" borderId="0" xfId="0" applyFont="1" applyFill="1"/>
    <xf numFmtId="0" fontId="58" fillId="0" borderId="0" xfId="1" applyFont="1" applyFill="1"/>
    <xf numFmtId="0" fontId="59" fillId="0" borderId="0" xfId="1" applyFont="1" applyFill="1" applyAlignment="1">
      <alignment horizontal="center"/>
    </xf>
    <xf numFmtId="0" fontId="58" fillId="0" borderId="0" xfId="1" applyFont="1" applyFill="1" applyAlignment="1">
      <alignment horizontal="center"/>
    </xf>
    <xf numFmtId="0" fontId="58" fillId="0" borderId="0" xfId="5" applyFont="1" applyFill="1" applyAlignment="1">
      <alignment horizontal="center"/>
    </xf>
    <xf numFmtId="0" fontId="58" fillId="0" borderId="0" xfId="1" applyFont="1" applyFill="1" applyBorder="1" applyAlignment="1">
      <alignment horizontal="center"/>
    </xf>
    <xf numFmtId="0" fontId="9" fillId="0" borderId="0" xfId="1" applyFont="1" applyFill="1"/>
    <xf numFmtId="0" fontId="9" fillId="0" borderId="0" xfId="1" applyFont="1" applyFill="1" applyAlignment="1"/>
    <xf numFmtId="0" fontId="60" fillId="0" borderId="0" xfId="1" applyFont="1" applyFill="1" applyAlignment="1">
      <alignment horizontal="center"/>
    </xf>
    <xf numFmtId="189" fontId="9" fillId="0" borderId="0" xfId="2" applyNumberFormat="1" applyFont="1" applyFill="1" applyAlignment="1">
      <alignment horizontal="center"/>
    </xf>
    <xf numFmtId="0" fontId="9" fillId="0" borderId="0" xfId="0" applyFont="1" applyFill="1"/>
    <xf numFmtId="192" fontId="58" fillId="0" borderId="0" xfId="1" applyNumberFormat="1" applyFont="1" applyFill="1" applyBorder="1" applyAlignment="1">
      <alignment horizontal="right"/>
    </xf>
    <xf numFmtId="192" fontId="58" fillId="0" borderId="0" xfId="2" applyNumberFormat="1" applyFont="1" applyFill="1" applyAlignment="1">
      <alignment horizontal="right"/>
    </xf>
    <xf numFmtId="192" fontId="58" fillId="0" borderId="0" xfId="1" applyNumberFormat="1" applyFont="1" applyFill="1" applyAlignment="1">
      <alignment horizontal="right"/>
    </xf>
    <xf numFmtId="192" fontId="58" fillId="0" borderId="0" xfId="2" applyNumberFormat="1" applyFont="1" applyFill="1" applyBorder="1" applyAlignment="1">
      <alignment horizontal="right"/>
    </xf>
    <xf numFmtId="191" fontId="58" fillId="0" borderId="0" xfId="2" applyNumberFormat="1" applyFont="1" applyFill="1" applyAlignment="1">
      <alignment horizontal="right"/>
    </xf>
    <xf numFmtId="191" fontId="58" fillId="0" borderId="0" xfId="1" applyNumberFormat="1" applyFont="1" applyFill="1" applyBorder="1" applyAlignment="1">
      <alignment horizontal="right"/>
    </xf>
    <xf numFmtId="192" fontId="9" fillId="0" borderId="5" xfId="1" applyNumberFormat="1" applyFont="1" applyFill="1" applyBorder="1" applyAlignment="1">
      <alignment horizontal="right"/>
    </xf>
    <xf numFmtId="192" fontId="9" fillId="0" borderId="0" xfId="2" applyNumberFormat="1" applyFont="1" applyFill="1" applyAlignment="1">
      <alignment horizontal="right"/>
    </xf>
    <xf numFmtId="192" fontId="58" fillId="0" borderId="5" xfId="1" applyNumberFormat="1" applyFont="1" applyFill="1" applyBorder="1" applyAlignment="1">
      <alignment horizontal="right"/>
    </xf>
    <xf numFmtId="0" fontId="9" fillId="0" borderId="0" xfId="6" applyFont="1" applyFill="1" applyBorder="1"/>
    <xf numFmtId="206" fontId="58" fillId="0" borderId="0" xfId="1" applyNumberFormat="1" applyFont="1" applyFill="1" applyBorder="1" applyAlignment="1">
      <alignment horizontal="right"/>
    </xf>
    <xf numFmtId="0" fontId="58" fillId="0" borderId="0" xfId="6" applyFont="1" applyFill="1" applyAlignment="1">
      <alignment horizontal="left"/>
    </xf>
    <xf numFmtId="192" fontId="9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>
      <alignment horizontal="left"/>
    </xf>
    <xf numFmtId="192" fontId="9" fillId="0" borderId="0" xfId="1" applyNumberFormat="1" applyFont="1" applyFill="1" applyAlignment="1">
      <alignment horizontal="right"/>
    </xf>
    <xf numFmtId="192" fontId="58" fillId="0" borderId="0" xfId="1" applyNumberFormat="1" applyFont="1" applyFill="1" applyAlignment="1"/>
    <xf numFmtId="192" fontId="58" fillId="0" borderId="0" xfId="1" applyNumberFormat="1" applyFont="1" applyFill="1" applyBorder="1" applyAlignment="1"/>
    <xf numFmtId="192" fontId="58" fillId="0" borderId="3" xfId="1" applyNumberFormat="1" applyFont="1" applyFill="1" applyBorder="1" applyAlignment="1">
      <alignment horizontal="right"/>
    </xf>
    <xf numFmtId="0" fontId="58" fillId="0" borderId="0" xfId="1" applyFont="1" applyFill="1" applyBorder="1" applyAlignment="1"/>
    <xf numFmtId="192" fontId="9" fillId="0" borderId="0" xfId="2" applyNumberFormat="1" applyFont="1" applyFill="1" applyBorder="1" applyAlignment="1">
      <alignment horizontal="right"/>
    </xf>
    <xf numFmtId="0" fontId="60" fillId="0" borderId="0" xfId="1" applyFont="1" applyFill="1" applyBorder="1" applyAlignment="1">
      <alignment horizontal="center"/>
    </xf>
    <xf numFmtId="192" fontId="60" fillId="0" borderId="0" xfId="1" applyNumberFormat="1" applyFont="1" applyFill="1" applyAlignment="1">
      <alignment horizontal="center"/>
    </xf>
    <xf numFmtId="192" fontId="9" fillId="0" borderId="0" xfId="1" applyNumberFormat="1" applyFont="1" applyFill="1"/>
    <xf numFmtId="191" fontId="9" fillId="0" borderId="0" xfId="1" applyNumberFormat="1" applyFont="1" applyFill="1" applyAlignment="1"/>
    <xf numFmtId="0" fontId="3" fillId="0" borderId="0" xfId="316" applyFont="1" applyFill="1" applyAlignment="1">
      <alignment horizontal="left"/>
    </xf>
    <xf numFmtId="0" fontId="4" fillId="0" borderId="0" xfId="316" applyFont="1" applyFill="1" applyAlignment="1"/>
    <xf numFmtId="0" fontId="4" fillId="0" borderId="0" xfId="316" applyFont="1" applyFill="1" applyAlignment="1">
      <alignment horizontal="right"/>
    </xf>
    <xf numFmtId="0" fontId="3" fillId="0" borderId="0" xfId="316" applyFont="1" applyFill="1" applyAlignment="1"/>
    <xf numFmtId="0" fontId="4" fillId="0" borderId="0" xfId="316" applyFont="1" applyFill="1" applyAlignment="1">
      <alignment horizontal="center"/>
    </xf>
    <xf numFmtId="0" fontId="5" fillId="0" borderId="0" xfId="316" applyFont="1" applyFill="1" applyAlignment="1">
      <alignment horizontal="center"/>
    </xf>
    <xf numFmtId="0" fontId="5" fillId="0" borderId="0" xfId="316" applyFont="1" applyFill="1" applyAlignment="1"/>
    <xf numFmtId="0" fontId="10" fillId="0" borderId="0" xfId="316" applyFont="1" applyFill="1" applyAlignment="1"/>
    <xf numFmtId="37" fontId="4" fillId="0" borderId="0" xfId="316" applyNumberFormat="1" applyFont="1" applyFill="1" applyAlignment="1"/>
    <xf numFmtId="192" fontId="4" fillId="0" borderId="0" xfId="316" applyNumberFormat="1" applyFont="1" applyFill="1" applyAlignment="1">
      <alignment horizontal="right"/>
    </xf>
    <xf numFmtId="192" fontId="4" fillId="0" borderId="0" xfId="316" applyNumberFormat="1" applyFont="1" applyFill="1" applyAlignment="1"/>
    <xf numFmtId="190" fontId="4" fillId="0" borderId="0" xfId="58" applyNumberFormat="1" applyFont="1" applyFill="1" applyAlignment="1"/>
    <xf numFmtId="192" fontId="4" fillId="0" borderId="0" xfId="316" applyNumberFormat="1" applyFont="1" applyFill="1" applyBorder="1" applyAlignment="1"/>
    <xf numFmtId="0" fontId="4" fillId="0" borderId="0" xfId="316" applyFont="1" applyFill="1" applyAlignment="1">
      <alignment horizontal="left"/>
    </xf>
    <xf numFmtId="0" fontId="9" fillId="0" borderId="0" xfId="7" applyFont="1" applyFill="1" applyBorder="1" applyAlignment="1">
      <alignment vertical="center"/>
    </xf>
    <xf numFmtId="192" fontId="4" fillId="0" borderId="4" xfId="316" applyNumberFormat="1" applyFont="1" applyFill="1" applyBorder="1" applyAlignment="1"/>
    <xf numFmtId="191" fontId="4" fillId="0" borderId="0" xfId="316" applyNumberFormat="1" applyFont="1" applyFill="1" applyAlignment="1"/>
    <xf numFmtId="192" fontId="4" fillId="0" borderId="0" xfId="316" applyNumberFormat="1" applyFont="1" applyFill="1" applyBorder="1" applyAlignment="1">
      <alignment horizontal="right"/>
    </xf>
    <xf numFmtId="192" fontId="4" fillId="0" borderId="4" xfId="316" applyNumberFormat="1" applyFont="1" applyFill="1" applyBorder="1" applyAlignment="1">
      <alignment horizontal="right"/>
    </xf>
    <xf numFmtId="0" fontId="3" fillId="0" borderId="0" xfId="7" applyFont="1" applyFill="1" applyBorder="1" applyAlignment="1">
      <alignment vertical="center"/>
    </xf>
    <xf numFmtId="192" fontId="3" fillId="0" borderId="0" xfId="316" applyNumberFormat="1" applyFont="1" applyFill="1" applyBorder="1" applyAlignment="1"/>
    <xf numFmtId="192" fontId="3" fillId="0" borderId="1" xfId="316" applyNumberFormat="1" applyFont="1" applyFill="1" applyBorder="1" applyAlignment="1"/>
    <xf numFmtId="0" fontId="3" fillId="0" borderId="0" xfId="316" applyFont="1" applyFill="1" applyBorder="1" applyAlignment="1">
      <alignment horizontal="center"/>
    </xf>
    <xf numFmtId="192" fontId="3" fillId="0" borderId="0" xfId="316" applyNumberFormat="1" applyFont="1" applyFill="1" applyAlignment="1"/>
    <xf numFmtId="192" fontId="9" fillId="0" borderId="0" xfId="131" applyNumberFormat="1" applyFont="1" applyFill="1" applyBorder="1" applyAlignment="1"/>
    <xf numFmtId="192" fontId="9" fillId="0" borderId="0" xfId="131" applyNumberFormat="1" applyFont="1" applyFill="1" applyAlignment="1"/>
    <xf numFmtId="192" fontId="4" fillId="0" borderId="0" xfId="131" applyNumberFormat="1" applyFont="1" applyFill="1" applyAlignment="1"/>
    <xf numFmtId="187" fontId="9" fillId="0" borderId="0" xfId="131" applyFont="1" applyFill="1" applyAlignment="1"/>
    <xf numFmtId="192" fontId="3" fillId="0" borderId="0" xfId="316" applyNumberFormat="1" applyFont="1" applyFill="1" applyBorder="1" applyAlignment="1">
      <alignment horizontal="right"/>
    </xf>
    <xf numFmtId="191" fontId="3" fillId="0" borderId="0" xfId="316" applyNumberFormat="1" applyFont="1" applyFill="1" applyBorder="1" applyAlignment="1"/>
    <xf numFmtId="191" fontId="3" fillId="0" borderId="0" xfId="316" applyNumberFormat="1" applyFont="1" applyFill="1" applyAlignment="1"/>
    <xf numFmtId="191" fontId="3" fillId="0" borderId="1" xfId="316" applyNumberFormat="1" applyFont="1" applyFill="1" applyBorder="1" applyAlignment="1"/>
    <xf numFmtId="191" fontId="4" fillId="0" borderId="0" xfId="316" applyNumberFormat="1" applyFont="1" applyFill="1" applyBorder="1" applyAlignment="1">
      <alignment horizontal="right"/>
    </xf>
    <xf numFmtId="192" fontId="3" fillId="0" borderId="3" xfId="316" applyNumberFormat="1" applyFont="1" applyFill="1" applyBorder="1" applyAlignment="1"/>
    <xf numFmtId="191" fontId="4" fillId="0" borderId="0" xfId="316" applyNumberFormat="1" applyFont="1" applyFill="1" applyAlignment="1">
      <alignment horizontal="right"/>
    </xf>
    <xf numFmtId="190" fontId="4" fillId="0" borderId="0" xfId="316" applyNumberFormat="1" applyFont="1" applyFill="1" applyAlignment="1"/>
    <xf numFmtId="191" fontId="4" fillId="0" borderId="0" xfId="316" applyNumberFormat="1" applyFont="1" applyFill="1" applyBorder="1" applyAlignment="1"/>
    <xf numFmtId="189" fontId="9" fillId="0" borderId="0" xfId="131" applyNumberFormat="1" applyFont="1" applyFill="1" applyBorder="1" applyAlignment="1"/>
    <xf numFmtId="189" fontId="9" fillId="0" borderId="0" xfId="131" applyNumberFormat="1" applyFont="1" applyFill="1" applyAlignment="1">
      <alignment horizontal="right"/>
    </xf>
    <xf numFmtId="189" fontId="4" fillId="0" borderId="0" xfId="316" applyNumberFormat="1" applyFont="1" applyFill="1" applyAlignment="1">
      <alignment horizontal="right"/>
    </xf>
    <xf numFmtId="0" fontId="3" fillId="0" borderId="0" xfId="8" applyNumberFormat="1" applyFont="1" applyFill="1" applyAlignment="1">
      <alignment horizontal="center"/>
    </xf>
    <xf numFmtId="190" fontId="4" fillId="0" borderId="0" xfId="8" applyNumberFormat="1" applyFont="1" applyFill="1" applyAlignment="1"/>
    <xf numFmtId="207" fontId="4" fillId="0" borderId="0" xfId="1" applyNumberFormat="1" applyFont="1" applyFill="1" applyAlignment="1"/>
    <xf numFmtId="207" fontId="4" fillId="0" borderId="0" xfId="8" applyNumberFormat="1" applyFont="1" applyFill="1" applyAlignment="1"/>
    <xf numFmtId="207" fontId="4" fillId="0" borderId="5" xfId="1" applyNumberFormat="1" applyFont="1" applyFill="1" applyBorder="1" applyAlignment="1"/>
    <xf numFmtId="207" fontId="4" fillId="0" borderId="5" xfId="8" applyNumberFormat="1" applyFont="1" applyFill="1" applyBorder="1" applyAlignment="1"/>
    <xf numFmtId="207" fontId="3" fillId="0" borderId="1" xfId="1" applyNumberFormat="1" applyFont="1" applyFill="1" applyBorder="1" applyAlignment="1"/>
    <xf numFmtId="207" fontId="3" fillId="0" borderId="0" xfId="1" applyNumberFormat="1" applyFont="1" applyFill="1" applyAlignment="1"/>
    <xf numFmtId="207" fontId="3" fillId="0" borderId="1" xfId="8" applyNumberFormat="1" applyFont="1" applyFill="1" applyBorder="1" applyAlignment="1">
      <alignment horizontal="right"/>
    </xf>
    <xf numFmtId="191" fontId="4" fillId="0" borderId="0" xfId="1" applyNumberFormat="1" applyFont="1" applyFill="1" applyAlignment="1"/>
    <xf numFmtId="207" fontId="3" fillId="0" borderId="1" xfId="8" applyNumberFormat="1" applyFont="1" applyFill="1" applyBorder="1" applyAlignment="1"/>
    <xf numFmtId="207" fontId="3" fillId="0" borderId="4" xfId="1" applyNumberFormat="1" applyFont="1" applyFill="1" applyBorder="1" applyAlignment="1"/>
    <xf numFmtId="207" fontId="3" fillId="0" borderId="4" xfId="8" applyNumberFormat="1" applyFont="1" applyFill="1" applyBorder="1" applyAlignment="1"/>
    <xf numFmtId="207" fontId="3" fillId="0" borderId="0" xfId="8" applyNumberFormat="1" applyFont="1" applyFill="1" applyBorder="1" applyAlignment="1"/>
    <xf numFmtId="207" fontId="4" fillId="0" borderId="0" xfId="1" applyNumberFormat="1" applyFont="1" applyFill="1" applyBorder="1" applyAlignment="1"/>
    <xf numFmtId="207" fontId="4" fillId="0" borderId="0" xfId="8" applyNumberFormat="1" applyFont="1" applyFill="1" applyBorder="1" applyAlignment="1"/>
    <xf numFmtId="207" fontId="3" fillId="0" borderId="3" xfId="1" applyNumberFormat="1" applyFont="1" applyFill="1" applyBorder="1" applyAlignment="1"/>
    <xf numFmtId="207" fontId="3" fillId="0" borderId="3" xfId="8" applyNumberFormat="1" applyFont="1" applyFill="1" applyBorder="1" applyAlignment="1"/>
    <xf numFmtId="207" fontId="3" fillId="0" borderId="0" xfId="1" applyNumberFormat="1" applyFont="1" applyFill="1" applyBorder="1" applyAlignment="1"/>
    <xf numFmtId="207" fontId="3" fillId="0" borderId="5" xfId="1" applyNumberFormat="1" applyFont="1" applyFill="1" applyBorder="1" applyAlignment="1"/>
    <xf numFmtId="191" fontId="3" fillId="0" borderId="0" xfId="1" applyNumberFormat="1" applyFont="1" applyFill="1" applyBorder="1" applyAlignment="1"/>
    <xf numFmtId="191" fontId="4" fillId="0" borderId="0" xfId="1" applyNumberFormat="1" applyFont="1" applyFill="1" applyBorder="1" applyAlignment="1"/>
    <xf numFmtId="190" fontId="3" fillId="0" borderId="0" xfId="8" applyNumberFormat="1" applyFont="1" applyFill="1" applyBorder="1" applyAlignment="1"/>
    <xf numFmtId="191" fontId="3" fillId="0" borderId="0" xfId="1" applyNumberFormat="1" applyFont="1" applyFill="1" applyAlignment="1"/>
    <xf numFmtId="193" fontId="3" fillId="0" borderId="2" xfId="1" applyNumberFormat="1" applyFont="1" applyFill="1" applyBorder="1" applyAlignment="1"/>
    <xf numFmtId="0" fontId="3" fillId="0" borderId="0" xfId="1" applyFont="1" applyFill="1" applyBorder="1" applyAlignment="1"/>
    <xf numFmtId="0" fontId="58" fillId="0" borderId="0" xfId="1" applyFont="1" applyFill="1" applyBorder="1"/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3" fillId="0" borderId="0" xfId="316" applyFont="1" applyFill="1" applyAlignment="1">
      <alignment horizontal="center"/>
    </xf>
    <xf numFmtId="0" fontId="8" fillId="0" borderId="0" xfId="0" applyFont="1" applyFill="1"/>
    <xf numFmtId="0" fontId="61" fillId="0" borderId="0" xfId="0" applyFont="1" applyFill="1"/>
    <xf numFmtId="190" fontId="4" fillId="0" borderId="0" xfId="8" applyNumberFormat="1" applyFont="1" applyFill="1"/>
    <xf numFmtId="190" fontId="8" fillId="0" borderId="0" xfId="8" applyNumberFormat="1" applyFont="1" applyFill="1"/>
    <xf numFmtId="192" fontId="9" fillId="0" borderId="5" xfId="2" applyNumberFormat="1" applyFont="1" applyFill="1" applyBorder="1" applyAlignment="1">
      <alignment horizontal="right"/>
    </xf>
    <xf numFmtId="191" fontId="9" fillId="0" borderId="0" xfId="2" applyNumberFormat="1" applyFont="1" applyFill="1" applyAlignment="1">
      <alignment horizontal="right"/>
    </xf>
    <xf numFmtId="191" fontId="9" fillId="0" borderId="0" xfId="1" applyNumberFormat="1" applyFont="1" applyFill="1" applyBorder="1" applyAlignment="1">
      <alignment horizontal="right"/>
    </xf>
    <xf numFmtId="0" fontId="9" fillId="0" borderId="0" xfId="6" applyFont="1" applyFill="1" applyAlignment="1">
      <alignment horizontal="left"/>
    </xf>
    <xf numFmtId="208" fontId="1" fillId="0" borderId="0" xfId="466" applyNumberFormat="1" applyFont="1" applyFill="1" applyAlignment="1" applyProtection="1">
      <alignment horizontal="left"/>
    </xf>
    <xf numFmtId="0" fontId="3" fillId="0" borderId="0" xfId="316" applyFont="1" applyFill="1" applyAlignment="1">
      <alignment horizontal="center"/>
    </xf>
    <xf numFmtId="0" fontId="10" fillId="0" borderId="0" xfId="1" applyFont="1" applyFill="1" applyAlignment="1"/>
    <xf numFmtId="0" fontId="59" fillId="0" borderId="0" xfId="1" applyFont="1" applyFill="1" applyBorder="1" applyAlignment="1"/>
    <xf numFmtId="0" fontId="10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9" fillId="0" borderId="5" xfId="1" applyFont="1" applyFill="1" applyBorder="1" applyAlignment="1">
      <alignment horizontal="center"/>
    </xf>
    <xf numFmtId="0" fontId="58" fillId="0" borderId="5" xfId="1" applyFont="1" applyFill="1" applyBorder="1" applyAlignment="1">
      <alignment horizontal="center"/>
    </xf>
    <xf numFmtId="0" fontId="59" fillId="0" borderId="0" xfId="1" applyFont="1" applyFill="1" applyBorder="1" applyAlignment="1">
      <alignment horizontal="center"/>
    </xf>
    <xf numFmtId="0" fontId="10" fillId="0" borderId="0" xfId="316" applyFont="1" applyFill="1" applyAlignment="1">
      <alignment horizontal="center"/>
    </xf>
    <xf numFmtId="0" fontId="3" fillId="0" borderId="0" xfId="316" applyFont="1" applyFill="1" applyAlignment="1">
      <alignment horizontal="center"/>
    </xf>
  </cellXfs>
  <cellStyles count="467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40% - Accent1" xfId="18"/>
    <cellStyle name="40% - Accent2" xfId="19"/>
    <cellStyle name="40% - Accent3" xfId="20"/>
    <cellStyle name="40% - Accent4" xfId="21"/>
    <cellStyle name="40% - Accent5" xfId="22"/>
    <cellStyle name="40% - Accent6" xfId="23"/>
    <cellStyle name="60% - Accent1" xfId="24"/>
    <cellStyle name="60% - Accent2" xfId="25"/>
    <cellStyle name="60% - Accent3" xfId="26"/>
    <cellStyle name="60% - Accent4" xfId="27"/>
    <cellStyle name="60% - Accent5" xfId="28"/>
    <cellStyle name="60% - Accent6" xfId="29"/>
    <cellStyle name="75" xfId="30"/>
    <cellStyle name="Accent1" xfId="31"/>
    <cellStyle name="Accent1 - 20%" xfId="32"/>
    <cellStyle name="Accent1 - 40%" xfId="33"/>
    <cellStyle name="Accent1 - 60%" xfId="34"/>
    <cellStyle name="Accent2" xfId="35"/>
    <cellStyle name="Accent2 - 20%" xfId="36"/>
    <cellStyle name="Accent2 - 40%" xfId="37"/>
    <cellStyle name="Accent2 - 60%" xfId="38"/>
    <cellStyle name="Accent3" xfId="39"/>
    <cellStyle name="Accent3 - 20%" xfId="40"/>
    <cellStyle name="Accent3 - 40%" xfId="41"/>
    <cellStyle name="Accent3 - 60%" xfId="42"/>
    <cellStyle name="Accent4" xfId="43"/>
    <cellStyle name="Accent4 - 20%" xfId="44"/>
    <cellStyle name="Accent4 - 40%" xfId="45"/>
    <cellStyle name="Accent4 - 60%" xfId="46"/>
    <cellStyle name="Accent5" xfId="47"/>
    <cellStyle name="Accent5 - 20%" xfId="48"/>
    <cellStyle name="Accent5 - 40%" xfId="49"/>
    <cellStyle name="Accent5 - 60%" xfId="50"/>
    <cellStyle name="Accent6" xfId="51"/>
    <cellStyle name="Accent6 - 20%" xfId="52"/>
    <cellStyle name="Accent6 - 40%" xfId="53"/>
    <cellStyle name="Accent6 - 60%" xfId="54"/>
    <cellStyle name="Bad" xfId="55"/>
    <cellStyle name="Calculation" xfId="56"/>
    <cellStyle name="Check Cell" xfId="57"/>
    <cellStyle name="Comma" xfId="8" builtinId="3"/>
    <cellStyle name="Comma 10" xfId="58"/>
    <cellStyle name="Comma 10 10" xfId="59"/>
    <cellStyle name="Comma 10 11" xfId="60"/>
    <cellStyle name="Comma 10 12" xfId="61"/>
    <cellStyle name="Comma 10 2" xfId="62"/>
    <cellStyle name="Comma 10 3" xfId="63"/>
    <cellStyle name="Comma 10 4" xfId="64"/>
    <cellStyle name="Comma 10 5" xfId="65"/>
    <cellStyle name="Comma 10 6" xfId="66"/>
    <cellStyle name="Comma 10 7" xfId="67"/>
    <cellStyle name="Comma 10 8" xfId="68"/>
    <cellStyle name="Comma 10 9" xfId="69"/>
    <cellStyle name="Comma 11" xfId="70"/>
    <cellStyle name="Comma 11 10" xfId="71"/>
    <cellStyle name="Comma 11 11" xfId="72"/>
    <cellStyle name="Comma 11 12" xfId="73"/>
    <cellStyle name="Comma 11 2" xfId="74"/>
    <cellStyle name="Comma 11 2 2" xfId="75"/>
    <cellStyle name="Comma 11 3" xfId="76"/>
    <cellStyle name="Comma 11 4" xfId="77"/>
    <cellStyle name="Comma 11 5" xfId="78"/>
    <cellStyle name="Comma 11 6" xfId="79"/>
    <cellStyle name="Comma 11 7" xfId="80"/>
    <cellStyle name="Comma 11 8" xfId="81"/>
    <cellStyle name="Comma 11 9" xfId="82"/>
    <cellStyle name="Comma 12" xfId="83"/>
    <cellStyle name="Comma 12 10" xfId="84"/>
    <cellStyle name="Comma 12 11" xfId="85"/>
    <cellStyle name="Comma 12 12" xfId="86"/>
    <cellStyle name="Comma 12 2" xfId="87"/>
    <cellStyle name="Comma 12 3" xfId="88"/>
    <cellStyle name="Comma 12 4" xfId="89"/>
    <cellStyle name="Comma 12 5" xfId="90"/>
    <cellStyle name="Comma 12 6" xfId="91"/>
    <cellStyle name="Comma 12 7" xfId="92"/>
    <cellStyle name="Comma 12 8" xfId="93"/>
    <cellStyle name="Comma 12 9" xfId="94"/>
    <cellStyle name="Comma 13" xfId="95"/>
    <cellStyle name="Comma 13 10" xfId="96"/>
    <cellStyle name="Comma 13 11" xfId="97"/>
    <cellStyle name="Comma 13 12" xfId="98"/>
    <cellStyle name="Comma 13 2" xfId="99"/>
    <cellStyle name="Comma 13 3" xfId="100"/>
    <cellStyle name="Comma 13 4" xfId="101"/>
    <cellStyle name="Comma 13 5" xfId="102"/>
    <cellStyle name="Comma 13 6" xfId="103"/>
    <cellStyle name="Comma 13 7" xfId="104"/>
    <cellStyle name="Comma 13 8" xfId="105"/>
    <cellStyle name="Comma 13 9" xfId="106"/>
    <cellStyle name="Comma 14" xfId="107"/>
    <cellStyle name="Comma 15" xfId="108"/>
    <cellStyle name="Comma 16" xfId="109"/>
    <cellStyle name="Comma 17" xfId="110"/>
    <cellStyle name="Comma 17 2" xfId="111"/>
    <cellStyle name="Comma 18" xfId="112"/>
    <cellStyle name="Comma 18 10" xfId="113"/>
    <cellStyle name="Comma 18 11" xfId="114"/>
    <cellStyle name="Comma 18 12" xfId="115"/>
    <cellStyle name="Comma 18 2" xfId="116"/>
    <cellStyle name="Comma 18 3" xfId="117"/>
    <cellStyle name="Comma 18 4" xfId="118"/>
    <cellStyle name="Comma 18 5" xfId="119"/>
    <cellStyle name="Comma 18 6" xfId="120"/>
    <cellStyle name="Comma 18 7" xfId="121"/>
    <cellStyle name="Comma 18 8" xfId="122"/>
    <cellStyle name="Comma 18 9" xfId="123"/>
    <cellStyle name="Comma 19" xfId="124"/>
    <cellStyle name="Comma 2" xfId="3"/>
    <cellStyle name="Comma 2 10" xfId="125"/>
    <cellStyle name="Comma 2 11" xfId="126"/>
    <cellStyle name="Comma 2 12" xfId="127"/>
    <cellStyle name="Comma 2 13" xfId="128"/>
    <cellStyle name="Comma 2 14" xfId="129"/>
    <cellStyle name="Comma 2 15" xfId="130"/>
    <cellStyle name="Comma 2 16" xfId="131"/>
    <cellStyle name="Comma 2 17" xfId="132"/>
    <cellStyle name="Comma 2 18" xfId="133"/>
    <cellStyle name="Comma 2 19" xfId="134"/>
    <cellStyle name="Comma 2 2" xfId="135"/>
    <cellStyle name="Comma 2 2 2" xfId="136"/>
    <cellStyle name="Comma 2 2 7 3" xfId="137"/>
    <cellStyle name="Comma 2 20" xfId="138"/>
    <cellStyle name="Comma 2 21" xfId="139"/>
    <cellStyle name="Comma 2 22" xfId="140"/>
    <cellStyle name="Comma 2 23" xfId="141"/>
    <cellStyle name="Comma 2 24" xfId="142"/>
    <cellStyle name="Comma 2 25" xfId="143"/>
    <cellStyle name="Comma 2 26" xfId="144"/>
    <cellStyle name="Comma 2 27" xfId="145"/>
    <cellStyle name="Comma 2 28" xfId="146"/>
    <cellStyle name="Comma 2 29" xfId="147"/>
    <cellStyle name="Comma 2 3" xfId="148"/>
    <cellStyle name="Comma 2 30" xfId="149"/>
    <cellStyle name="Comma 2 31" xfId="150"/>
    <cellStyle name="Comma 2 32" xfId="151"/>
    <cellStyle name="Comma 2 33" xfId="152"/>
    <cellStyle name="Comma 2 34" xfId="153"/>
    <cellStyle name="Comma 2 35" xfId="154"/>
    <cellStyle name="Comma 2 36" xfId="155"/>
    <cellStyle name="Comma 2 37" xfId="156"/>
    <cellStyle name="Comma 2 38" xfId="157"/>
    <cellStyle name="Comma 2 39" xfId="158"/>
    <cellStyle name="Comma 2 4" xfId="159"/>
    <cellStyle name="Comma 2 40" xfId="160"/>
    <cellStyle name="Comma 2 41" xfId="161"/>
    <cellStyle name="Comma 2 42" xfId="162"/>
    <cellStyle name="Comma 2 5" xfId="163"/>
    <cellStyle name="Comma 2 6" xfId="164"/>
    <cellStyle name="Comma 2 7" xfId="165"/>
    <cellStyle name="Comma 2 8" xfId="166"/>
    <cellStyle name="Comma 2 9" xfId="167"/>
    <cellStyle name="Comma 20" xfId="168"/>
    <cellStyle name="Comma 21" xfId="169"/>
    <cellStyle name="Comma 21 2" xfId="170"/>
    <cellStyle name="Comma 22" xfId="171"/>
    <cellStyle name="Comma 23" xfId="172"/>
    <cellStyle name="Comma 24" xfId="173"/>
    <cellStyle name="Comma 3" xfId="4"/>
    <cellStyle name="Comma 3 10" xfId="174"/>
    <cellStyle name="Comma 3 11" xfId="175"/>
    <cellStyle name="Comma 3 12" xfId="176"/>
    <cellStyle name="Comma 3 13" xfId="177"/>
    <cellStyle name="Comma 3 14" xfId="178"/>
    <cellStyle name="Comma 3 15" xfId="179"/>
    <cellStyle name="Comma 3 16" xfId="180"/>
    <cellStyle name="Comma 3 17" xfId="181"/>
    <cellStyle name="Comma 3 18" xfId="182"/>
    <cellStyle name="Comma 3 19" xfId="183"/>
    <cellStyle name="Comma 3 2" xfId="184"/>
    <cellStyle name="Comma 3 20" xfId="185"/>
    <cellStyle name="Comma 3 21" xfId="186"/>
    <cellStyle name="Comma 3 22" xfId="187"/>
    <cellStyle name="Comma 3 23" xfId="188"/>
    <cellStyle name="Comma 3 24" xfId="189"/>
    <cellStyle name="Comma 3 25" xfId="190"/>
    <cellStyle name="Comma 3 26" xfId="191"/>
    <cellStyle name="Comma 3 27" xfId="192"/>
    <cellStyle name="Comma 3 28" xfId="193"/>
    <cellStyle name="Comma 3 29" xfId="194"/>
    <cellStyle name="Comma 3 3" xfId="195"/>
    <cellStyle name="Comma 3 30" xfId="196"/>
    <cellStyle name="Comma 3 4" xfId="197"/>
    <cellStyle name="Comma 3 5" xfId="198"/>
    <cellStyle name="Comma 3 6" xfId="199"/>
    <cellStyle name="Comma 3 7" xfId="200"/>
    <cellStyle name="Comma 3 8" xfId="201"/>
    <cellStyle name="Comma 3 9" xfId="202"/>
    <cellStyle name="Comma 4" xfId="2"/>
    <cellStyle name="Comma 4 10" xfId="203"/>
    <cellStyle name="Comma 4 11" xfId="204"/>
    <cellStyle name="Comma 4 12" xfId="205"/>
    <cellStyle name="Comma 4 13" xfId="206"/>
    <cellStyle name="Comma 4 2" xfId="207"/>
    <cellStyle name="Comma 4 3" xfId="208"/>
    <cellStyle name="Comma 4 4" xfId="209"/>
    <cellStyle name="Comma 4 5" xfId="210"/>
    <cellStyle name="Comma 4 6" xfId="211"/>
    <cellStyle name="Comma 4 7" xfId="212"/>
    <cellStyle name="Comma 4 8" xfId="213"/>
    <cellStyle name="Comma 4 9" xfId="214"/>
    <cellStyle name="Comma 4_lead q2" xfId="215"/>
    <cellStyle name="Comma 42" xfId="216"/>
    <cellStyle name="Comma 44" xfId="217"/>
    <cellStyle name="Comma 5" xfId="10"/>
    <cellStyle name="Comma 5 10" xfId="218"/>
    <cellStyle name="Comma 5 11" xfId="219"/>
    <cellStyle name="Comma 5 12" xfId="220"/>
    <cellStyle name="Comma 5 13" xfId="221"/>
    <cellStyle name="Comma 5 2" xfId="222"/>
    <cellStyle name="Comma 5 3" xfId="223"/>
    <cellStyle name="Comma 5 4" xfId="224"/>
    <cellStyle name="Comma 5 5" xfId="225"/>
    <cellStyle name="Comma 5 6" xfId="226"/>
    <cellStyle name="Comma 5 7" xfId="227"/>
    <cellStyle name="Comma 5 8" xfId="228"/>
    <cellStyle name="Comma 5 9" xfId="229"/>
    <cellStyle name="Comma 6" xfId="230"/>
    <cellStyle name="Comma 6 10" xfId="231"/>
    <cellStyle name="Comma 6 11" xfId="232"/>
    <cellStyle name="Comma 6 12" xfId="233"/>
    <cellStyle name="Comma 6 13" xfId="234"/>
    <cellStyle name="Comma 6 2" xfId="235"/>
    <cellStyle name="Comma 6 2 2" xfId="236"/>
    <cellStyle name="Comma 6 2 3" xfId="237"/>
    <cellStyle name="Comma 6 3" xfId="238"/>
    <cellStyle name="Comma 6 4" xfId="239"/>
    <cellStyle name="Comma 6 5" xfId="240"/>
    <cellStyle name="Comma 6 6" xfId="241"/>
    <cellStyle name="Comma 6 7" xfId="242"/>
    <cellStyle name="Comma 6 8" xfId="243"/>
    <cellStyle name="Comma 6 9" xfId="244"/>
    <cellStyle name="Comma 7" xfId="245"/>
    <cellStyle name="Comma 7 10" xfId="246"/>
    <cellStyle name="Comma 7 11" xfId="247"/>
    <cellStyle name="Comma 7 12" xfId="248"/>
    <cellStyle name="Comma 7 2" xfId="249"/>
    <cellStyle name="Comma 7 3" xfId="250"/>
    <cellStyle name="Comma 7 4" xfId="251"/>
    <cellStyle name="Comma 7 5" xfId="252"/>
    <cellStyle name="Comma 7 6" xfId="253"/>
    <cellStyle name="Comma 7 7" xfId="254"/>
    <cellStyle name="Comma 7 8" xfId="255"/>
    <cellStyle name="Comma 7 9" xfId="256"/>
    <cellStyle name="Comma 8" xfId="257"/>
    <cellStyle name="Comma 8 10" xfId="258"/>
    <cellStyle name="Comma 8 11" xfId="259"/>
    <cellStyle name="Comma 8 12" xfId="260"/>
    <cellStyle name="Comma 8 2" xfId="261"/>
    <cellStyle name="Comma 8 3" xfId="262"/>
    <cellStyle name="Comma 8 4" xfId="263"/>
    <cellStyle name="Comma 8 5" xfId="264"/>
    <cellStyle name="Comma 8 6" xfId="265"/>
    <cellStyle name="Comma 8 7" xfId="266"/>
    <cellStyle name="Comma 8 8" xfId="267"/>
    <cellStyle name="Comma 8 9" xfId="268"/>
    <cellStyle name="Comma 9" xfId="269"/>
    <cellStyle name="Comma 9 10" xfId="270"/>
    <cellStyle name="Comma 9 11" xfId="271"/>
    <cellStyle name="Comma 9 12" xfId="272"/>
    <cellStyle name="Comma 9 13" xfId="273"/>
    <cellStyle name="Comma 9 2" xfId="274"/>
    <cellStyle name="Comma 9 3" xfId="275"/>
    <cellStyle name="Comma 9 4" xfId="276"/>
    <cellStyle name="Comma 9 5" xfId="277"/>
    <cellStyle name="Comma 9 6" xfId="278"/>
    <cellStyle name="Comma 9 7" xfId="279"/>
    <cellStyle name="Comma 9 8" xfId="280"/>
    <cellStyle name="Comma 9 9" xfId="281"/>
    <cellStyle name="comma zerodec" xfId="282"/>
    <cellStyle name="Currency1" xfId="283"/>
    <cellStyle name="Dollar (zero dec)" xfId="284"/>
    <cellStyle name="E&amp;Y House" xfId="285"/>
    <cellStyle name="Emphasis 1" xfId="286"/>
    <cellStyle name="Emphasis 2" xfId="287"/>
    <cellStyle name="Emphasis 3" xfId="288"/>
    <cellStyle name="Excel Built-in Normal" xfId="289"/>
    <cellStyle name="Explanatory Text" xfId="290"/>
    <cellStyle name="Good" xfId="291"/>
    <cellStyle name="Grey" xfId="292"/>
    <cellStyle name="Header - Style1" xfId="293"/>
    <cellStyle name="Header1" xfId="294"/>
    <cellStyle name="Header2" xfId="295"/>
    <cellStyle name="Heading" xfId="296"/>
    <cellStyle name="Heading 1" xfId="297"/>
    <cellStyle name="Heading 2" xfId="298"/>
    <cellStyle name="Heading 3" xfId="299"/>
    <cellStyle name="Heading 4" xfId="300"/>
    <cellStyle name="Heading_leadSMT- S 31-12-2550" xfId="301"/>
    <cellStyle name="Input" xfId="302"/>
    <cellStyle name="Input [yellow]" xfId="303"/>
    <cellStyle name="Linked Cell" xfId="304"/>
    <cellStyle name="Neutral" xfId="305"/>
    <cellStyle name="no dec" xfId="306"/>
    <cellStyle name="Normal" xfId="0" builtinId="0"/>
    <cellStyle name="Normal - Style1" xfId="307"/>
    <cellStyle name="Normal 10" xfId="308"/>
    <cellStyle name="Normal 11" xfId="309"/>
    <cellStyle name="Normal 11 2" xfId="466"/>
    <cellStyle name="Normal 2" xfId="5"/>
    <cellStyle name="Normal 2 10" xfId="310"/>
    <cellStyle name="Normal 2 11" xfId="311"/>
    <cellStyle name="Normal 2 12" xfId="312"/>
    <cellStyle name="Normal 2 13" xfId="313"/>
    <cellStyle name="Normal 2 14" xfId="314"/>
    <cellStyle name="Normal 2 15" xfId="315"/>
    <cellStyle name="Normal 2 16" xfId="316"/>
    <cellStyle name="Normal 2 17" xfId="317"/>
    <cellStyle name="Normal 2 18" xfId="318"/>
    <cellStyle name="Normal 2 19" xfId="319"/>
    <cellStyle name="Normal 2 2" xfId="320"/>
    <cellStyle name="Normal 2 2 2" xfId="321"/>
    <cellStyle name="Normal 2 20" xfId="322"/>
    <cellStyle name="Normal 2 21" xfId="323"/>
    <cellStyle name="Normal 2 22" xfId="324"/>
    <cellStyle name="Normal 2 23" xfId="325"/>
    <cellStyle name="Normal 2 24" xfId="326"/>
    <cellStyle name="Normal 2 25" xfId="327"/>
    <cellStyle name="Normal 2 26" xfId="328"/>
    <cellStyle name="Normal 2 27" xfId="329"/>
    <cellStyle name="Normal 2 28" xfId="330"/>
    <cellStyle name="Normal 2 29" xfId="331"/>
    <cellStyle name="Normal 2 3" xfId="332"/>
    <cellStyle name="Normal 2 3 2" xfId="333"/>
    <cellStyle name="Normal 2 3 3" xfId="334"/>
    <cellStyle name="Normal 2 30" xfId="335"/>
    <cellStyle name="Normal 2 31" xfId="336"/>
    <cellStyle name="Normal 2 32" xfId="337"/>
    <cellStyle name="Normal 2 33" xfId="338"/>
    <cellStyle name="Normal 2 34" xfId="339"/>
    <cellStyle name="Normal 2 35" xfId="340"/>
    <cellStyle name="Normal 2 36" xfId="341"/>
    <cellStyle name="Normal 2 37" xfId="342"/>
    <cellStyle name="Normal 2 38" xfId="343"/>
    <cellStyle name="Normal 2 39" xfId="344"/>
    <cellStyle name="Normal 2 4" xfId="345"/>
    <cellStyle name="Normal 2 40" xfId="346"/>
    <cellStyle name="Normal 2 41" xfId="347"/>
    <cellStyle name="Normal 2 42" xfId="348"/>
    <cellStyle name="Normal 2 5" xfId="349"/>
    <cellStyle name="Normal 2 5 2" xfId="350"/>
    <cellStyle name="Normal 2 6" xfId="351"/>
    <cellStyle name="Normal 2 7" xfId="352"/>
    <cellStyle name="Normal 2 8" xfId="353"/>
    <cellStyle name="Normal 2 9" xfId="354"/>
    <cellStyle name="Normal 2_Leadเจิ๋นโซง09โย ดึกดื่นmorning sad" xfId="355"/>
    <cellStyle name="Normal 3" xfId="6"/>
    <cellStyle name="Normal 3 10" xfId="356"/>
    <cellStyle name="Normal 3 11" xfId="357"/>
    <cellStyle name="Normal 3 12" xfId="358"/>
    <cellStyle name="Normal 3 13" xfId="359"/>
    <cellStyle name="Normal 3 14" xfId="360"/>
    <cellStyle name="Normal 3 15" xfId="361"/>
    <cellStyle name="Normal 3 16" xfId="362"/>
    <cellStyle name="Normal 3 17" xfId="363"/>
    <cellStyle name="Normal 3 18" xfId="364"/>
    <cellStyle name="Normal 3 19" xfId="365"/>
    <cellStyle name="Normal 3 2" xfId="366"/>
    <cellStyle name="Normal 3 2 4" xfId="367"/>
    <cellStyle name="Normal 3 20" xfId="368"/>
    <cellStyle name="Normal 3 21" xfId="369"/>
    <cellStyle name="Normal 3 22" xfId="370"/>
    <cellStyle name="Normal 3 23" xfId="371"/>
    <cellStyle name="Normal 3 24" xfId="372"/>
    <cellStyle name="Normal 3 25" xfId="373"/>
    <cellStyle name="Normal 3 26" xfId="374"/>
    <cellStyle name="Normal 3 27" xfId="375"/>
    <cellStyle name="Normal 3 28" xfId="376"/>
    <cellStyle name="Normal 3 29" xfId="377"/>
    <cellStyle name="Normal 3 3" xfId="378"/>
    <cellStyle name="Normal 3 30" xfId="379"/>
    <cellStyle name="Normal 3 31" xfId="380"/>
    <cellStyle name="Normal 3 32" xfId="381"/>
    <cellStyle name="Normal 3 33" xfId="382"/>
    <cellStyle name="Normal 3 34" xfId="383"/>
    <cellStyle name="Normal 3 35" xfId="384"/>
    <cellStyle name="Normal 3 36" xfId="385"/>
    <cellStyle name="Normal 3 37" xfId="386"/>
    <cellStyle name="Normal 3 38" xfId="387"/>
    <cellStyle name="Normal 3 39" xfId="388"/>
    <cellStyle name="Normal 3 4" xfId="389"/>
    <cellStyle name="Normal 3 40" xfId="390"/>
    <cellStyle name="Normal 3 5" xfId="391"/>
    <cellStyle name="Normal 3 6" xfId="392"/>
    <cellStyle name="Normal 3 7" xfId="393"/>
    <cellStyle name="Normal 3 8" xfId="394"/>
    <cellStyle name="Normal 3 9" xfId="395"/>
    <cellStyle name="Normal 4" xfId="1"/>
    <cellStyle name="Normal 4 2" xfId="396"/>
    <cellStyle name="Normal 4 3" xfId="397"/>
    <cellStyle name="Normal 4 4" xfId="398"/>
    <cellStyle name="Normal 42" xfId="399"/>
    <cellStyle name="Normal 43" xfId="400"/>
    <cellStyle name="Normal 5" xfId="9"/>
    <cellStyle name="Normal 5 2" xfId="401"/>
    <cellStyle name="Normal 6" xfId="402"/>
    <cellStyle name="Normal 6 2" xfId="403"/>
    <cellStyle name="Normal 7" xfId="404"/>
    <cellStyle name="Normal 8" xfId="405"/>
    <cellStyle name="Normal 9" xfId="406"/>
    <cellStyle name="Normale_9639A02C" xfId="407"/>
    <cellStyle name="Note" xfId="408"/>
    <cellStyle name="oft Excel]_x000d__x000a_Comment=The open=/f lines load custom functions into the Paste Function list._x000d__x000a_Maximized=3_x000d__x000a_Basics=1_x000d__x000a_A" xfId="409"/>
    <cellStyle name="Output" xfId="410"/>
    <cellStyle name="Percent [2]" xfId="411"/>
    <cellStyle name="Percent 2" xfId="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2" xfId="43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2"/>
    <cellStyle name="เครื่องหมายจุลภาค 2" xfId="443"/>
    <cellStyle name="เครื่องหมายจุลภาค 2 2" xfId="444"/>
    <cellStyle name="เครื่องหมายจุลภาค 3" xfId="445"/>
    <cellStyle name="เครื่องหมายจุลภาค 4" xfId="446"/>
    <cellStyle name="เครื่องหมายจุลภาค 5" xfId="447"/>
    <cellStyle name="เครื่องหมายจุลภาค_Lead PAC49" xfId="448"/>
    <cellStyle name="เครื่องหมายเปอร์เซ็นต์_Sheet1" xfId="449"/>
    <cellStyle name="เชื่อมโยงหลายมิติ" xfId="450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ACAP CONSOLIDATION + CASH FLOW  Q3'2005" xfId="458"/>
    <cellStyle name="ปกติ_USCT2" xfId="7"/>
    <cellStyle name="เปอร์เซ็นต์ 2" xfId="459"/>
    <cellStyle name="ฤธถ [0]_95" xfId="460"/>
    <cellStyle name="ฤธถ_95" xfId="461"/>
    <cellStyle name="ล๋ศญ [0]_95" xfId="462"/>
    <cellStyle name="ล๋ศญ_95" xfId="463"/>
    <cellStyle name="วฅมุ_4ฟ๙ฝวภ๛" xfId="464"/>
    <cellStyle name="標準_FIXED ASSET" xfId="4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ow_DateExport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D88" t="str">
            <v>A6/6206-PJ</v>
          </cell>
        </row>
        <row r="89">
          <cell r="B89" t="str">
            <v>13-05-014</v>
          </cell>
          <cell r="D89" t="str">
            <v>A6/6269-PJ</v>
          </cell>
        </row>
        <row r="90">
          <cell r="B90" t="str">
            <v>13-06-011</v>
          </cell>
          <cell r="D90" t="str">
            <v>A6/6290-PJ</v>
          </cell>
        </row>
        <row r="91">
          <cell r="B91" t="str">
            <v>13-06-012</v>
          </cell>
          <cell r="D91" t="str">
            <v>A6/6379-PJ</v>
          </cell>
        </row>
        <row r="92">
          <cell r="B92" t="str">
            <v>13-06-013</v>
          </cell>
          <cell r="D92" t="str">
            <v>A6/6462-PJ</v>
          </cell>
        </row>
        <row r="93">
          <cell r="B93" t="str">
            <v>13-06-014</v>
          </cell>
          <cell r="D93" t="str">
            <v>A6/6544-EQ</v>
          </cell>
        </row>
        <row r="94">
          <cell r="B94" t="str">
            <v>13-07-010</v>
          </cell>
          <cell r="D94" t="str">
            <v>A6/6715-PJ</v>
          </cell>
        </row>
        <row r="95">
          <cell r="B95" t="str">
            <v>13-07-020</v>
          </cell>
          <cell r="D95" t="str">
            <v>ANC029/44</v>
          </cell>
        </row>
        <row r="96">
          <cell r="B96" t="str">
            <v>14-01-010</v>
          </cell>
          <cell r="D96" t="str">
            <v>ANC031/046</v>
          </cell>
        </row>
        <row r="97">
          <cell r="B97" t="str">
            <v>14-01-020</v>
          </cell>
          <cell r="D97" t="str">
            <v>Internal Asset Project</v>
          </cell>
        </row>
        <row r="98">
          <cell r="B98" t="str">
            <v>14-02-011</v>
          </cell>
          <cell r="D98" t="str">
            <v>J-415</v>
          </cell>
        </row>
        <row r="99">
          <cell r="B99" t="str">
            <v>14-02-012</v>
          </cell>
          <cell r="D99" t="str">
            <v>J603</v>
          </cell>
        </row>
        <row r="100">
          <cell r="B100" t="str">
            <v>14-02-013</v>
          </cell>
          <cell r="D100" t="str">
            <v>J604</v>
          </cell>
        </row>
        <row r="101">
          <cell r="B101" t="str">
            <v>14-02-014</v>
          </cell>
          <cell r="D101" t="str">
            <v>J609</v>
          </cell>
        </row>
        <row r="102">
          <cell r="B102" t="str">
            <v>14-02-015</v>
          </cell>
          <cell r="D102" t="str">
            <v>J613</v>
          </cell>
        </row>
        <row r="103">
          <cell r="B103" t="str">
            <v>14-02-016</v>
          </cell>
          <cell r="D103" t="str">
            <v>J615</v>
          </cell>
        </row>
        <row r="104">
          <cell r="B104" t="str">
            <v>14-02-017</v>
          </cell>
          <cell r="D104" t="str">
            <v>J617</v>
          </cell>
        </row>
        <row r="105">
          <cell r="B105" t="str">
            <v>14-03-010</v>
          </cell>
          <cell r="D105" t="str">
            <v>J618</v>
          </cell>
        </row>
        <row r="106">
          <cell r="B106" t="str">
            <v>14-03-020</v>
          </cell>
          <cell r="D106" t="str">
            <v>JA50-001</v>
          </cell>
        </row>
        <row r="107">
          <cell r="B107" t="str">
            <v>14-03-030</v>
          </cell>
          <cell r="D107" t="str">
            <v>JA50-002</v>
          </cell>
        </row>
        <row r="108">
          <cell r="B108" t="str">
            <v>14-03-035</v>
          </cell>
          <cell r="D108" t="str">
            <v>JA50-003</v>
          </cell>
        </row>
        <row r="109">
          <cell r="B109" t="str">
            <v>14-03-040</v>
          </cell>
          <cell r="D109" t="str">
            <v>JA50-004</v>
          </cell>
        </row>
        <row r="110">
          <cell r="B110" t="str">
            <v>14-03-050</v>
          </cell>
          <cell r="D110" t="str">
            <v>JA50-005</v>
          </cell>
        </row>
        <row r="111">
          <cell r="B111" t="str">
            <v>14-04-010</v>
          </cell>
          <cell r="D111" t="str">
            <v>JA50-006</v>
          </cell>
        </row>
        <row r="112">
          <cell r="B112" t="str">
            <v>14-04-020</v>
          </cell>
          <cell r="D112" t="str">
            <v>JA50-007</v>
          </cell>
        </row>
        <row r="113">
          <cell r="B113" t="str">
            <v>14-04-030</v>
          </cell>
          <cell r="D113" t="str">
            <v>JA50-008</v>
          </cell>
        </row>
        <row r="114">
          <cell r="B114" t="str">
            <v>15-01-010</v>
          </cell>
          <cell r="D114" t="str">
            <v>JA50-009</v>
          </cell>
        </row>
        <row r="115">
          <cell r="B115" t="str">
            <v>15-01-020</v>
          </cell>
          <cell r="D115" t="str">
            <v>JA50-011</v>
          </cell>
        </row>
        <row r="116">
          <cell r="B116" t="str">
            <v>15-01-030</v>
          </cell>
          <cell r="D116" t="str">
            <v>JA50-012</v>
          </cell>
        </row>
        <row r="117">
          <cell r="B117" t="str">
            <v>15-01-040</v>
          </cell>
          <cell r="D117" t="str">
            <v>JA50-013</v>
          </cell>
        </row>
        <row r="118">
          <cell r="B118" t="str">
            <v>15-01-050</v>
          </cell>
          <cell r="D118" t="str">
            <v>JA50-014</v>
          </cell>
        </row>
        <row r="119">
          <cell r="B119" t="str">
            <v>15-01-060</v>
          </cell>
          <cell r="D119" t="str">
            <v>JA50-015</v>
          </cell>
        </row>
        <row r="120">
          <cell r="B120" t="str">
            <v>15-01-070</v>
          </cell>
          <cell r="D120" t="str">
            <v>JA50-016</v>
          </cell>
        </row>
        <row r="121">
          <cell r="B121" t="str">
            <v>15-01-080</v>
          </cell>
          <cell r="D121" t="str">
            <v>JA50-017</v>
          </cell>
        </row>
        <row r="122">
          <cell r="B122" t="str">
            <v>15-01-090</v>
          </cell>
          <cell r="D122" t="str">
            <v>JA50-018</v>
          </cell>
        </row>
        <row r="123">
          <cell r="B123" t="str">
            <v>15-01-100</v>
          </cell>
          <cell r="D123" t="str">
            <v>JA50-019</v>
          </cell>
        </row>
        <row r="124">
          <cell r="B124" t="str">
            <v>15-02-020</v>
          </cell>
          <cell r="D124" t="str">
            <v>JA50-020</v>
          </cell>
        </row>
        <row r="125">
          <cell r="B125" t="str">
            <v>15-02-030</v>
          </cell>
          <cell r="D125" t="str">
            <v>JP49-001</v>
          </cell>
        </row>
        <row r="126">
          <cell r="B126" t="str">
            <v>15-02-040</v>
          </cell>
          <cell r="D126" t="str">
            <v>JP49-004</v>
          </cell>
        </row>
        <row r="127">
          <cell r="B127" t="str">
            <v>15-02-050</v>
          </cell>
          <cell r="D127" t="str">
            <v>JP49-005</v>
          </cell>
        </row>
        <row r="128">
          <cell r="B128" t="str">
            <v>15-02-060</v>
          </cell>
          <cell r="D128" t="str">
            <v>JP49-010</v>
          </cell>
        </row>
        <row r="129">
          <cell r="B129" t="str">
            <v>15-02-070</v>
          </cell>
          <cell r="D129" t="str">
            <v>JP49-012</v>
          </cell>
        </row>
        <row r="130">
          <cell r="B130" t="str">
            <v>15-02-080</v>
          </cell>
          <cell r="D130" t="str">
            <v>JP50-006</v>
          </cell>
        </row>
        <row r="131">
          <cell r="B131" t="str">
            <v>15-02-090</v>
          </cell>
          <cell r="D131" t="str">
            <v>JP50-007</v>
          </cell>
        </row>
        <row r="132">
          <cell r="B132" t="str">
            <v>15-02-100</v>
          </cell>
          <cell r="D132" t="str">
            <v>JP50-008</v>
          </cell>
        </row>
        <row r="133">
          <cell r="B133" t="str">
            <v>15-03-010</v>
          </cell>
          <cell r="D133" t="str">
            <v>JP50-016</v>
          </cell>
        </row>
        <row r="134">
          <cell r="B134" t="str">
            <v>15-03-020</v>
          </cell>
          <cell r="D134" t="str">
            <v>JP50-018</v>
          </cell>
        </row>
        <row r="135">
          <cell r="B135" t="str">
            <v>15-04-010</v>
          </cell>
          <cell r="D135" t="str">
            <v>JP50-027</v>
          </cell>
        </row>
        <row r="136">
          <cell r="B136" t="str">
            <v>15-05-010</v>
          </cell>
          <cell r="D136" t="str">
            <v>JP50-029</v>
          </cell>
        </row>
        <row r="137">
          <cell r="B137" t="str">
            <v>15-05-020</v>
          </cell>
          <cell r="D137" t="str">
            <v xml:space="preserve">JP50-034 </v>
          </cell>
        </row>
        <row r="138">
          <cell r="B138" t="str">
            <v>15-06-010</v>
          </cell>
          <cell r="D138" t="str">
            <v>JP50-038</v>
          </cell>
        </row>
        <row r="139">
          <cell r="B139" t="str">
            <v>15-07-010</v>
          </cell>
          <cell r="D139" t="str">
            <v>M-001</v>
          </cell>
        </row>
        <row r="140">
          <cell r="B140" t="str">
            <v>21-01-010</v>
          </cell>
          <cell r="D140" t="str">
            <v>N/A</v>
          </cell>
        </row>
        <row r="141">
          <cell r="B141" t="str">
            <v>21-01-020</v>
          </cell>
          <cell r="D141" t="str">
            <v>R05/001</v>
          </cell>
        </row>
        <row r="142">
          <cell r="B142" t="str">
            <v>21-01-040</v>
          </cell>
          <cell r="D142" t="str">
            <v>R05/002</v>
          </cell>
        </row>
        <row r="143">
          <cell r="B143" t="str">
            <v>21-02-010</v>
          </cell>
          <cell r="D143" t="str">
            <v>R06/001</v>
          </cell>
        </row>
        <row r="144">
          <cell r="B144" t="str">
            <v>21-02-020</v>
          </cell>
          <cell r="D144" t="str">
            <v>R07/001</v>
          </cell>
        </row>
        <row r="145">
          <cell r="B145" t="str">
            <v>21-02-030</v>
          </cell>
        </row>
        <row r="146">
          <cell r="B146" t="str">
            <v>21-02-040</v>
          </cell>
        </row>
        <row r="147">
          <cell r="B147" t="str">
            <v>21-03-010</v>
          </cell>
        </row>
        <row r="148">
          <cell r="B148" t="str">
            <v>21-03-020</v>
          </cell>
        </row>
        <row r="149">
          <cell r="B149" t="str">
            <v>21-03-030</v>
          </cell>
        </row>
        <row r="150">
          <cell r="B150" t="str">
            <v>21-03-040</v>
          </cell>
        </row>
        <row r="151">
          <cell r="B151" t="str">
            <v>21-04-090</v>
          </cell>
        </row>
        <row r="152">
          <cell r="B152" t="str">
            <v>22-01-011</v>
          </cell>
        </row>
        <row r="153">
          <cell r="B153" t="str">
            <v>22-01-012</v>
          </cell>
        </row>
        <row r="154">
          <cell r="B154" t="str">
            <v>22-01-021</v>
          </cell>
        </row>
        <row r="155">
          <cell r="B155" t="str">
            <v>22-01-022</v>
          </cell>
        </row>
        <row r="156">
          <cell r="B156" t="str">
            <v>22-01-023</v>
          </cell>
        </row>
        <row r="157">
          <cell r="B157" t="str">
            <v>22-01-024</v>
          </cell>
        </row>
        <row r="158">
          <cell r="B158" t="str">
            <v>22-01-025</v>
          </cell>
        </row>
        <row r="159">
          <cell r="B159" t="str">
            <v>22-01-031</v>
          </cell>
        </row>
        <row r="160">
          <cell r="B160" t="str">
            <v>22-01-032</v>
          </cell>
        </row>
        <row r="161">
          <cell r="B161" t="str">
            <v>22-01-033</v>
          </cell>
        </row>
        <row r="162">
          <cell r="B162" t="str">
            <v>22-02-010</v>
          </cell>
        </row>
        <row r="163">
          <cell r="B163" t="str">
            <v>22-02-020</v>
          </cell>
        </row>
        <row r="164">
          <cell r="B164" t="str">
            <v>22-02-030</v>
          </cell>
        </row>
        <row r="165">
          <cell r="B165" t="str">
            <v>22-02-040</v>
          </cell>
        </row>
        <row r="166">
          <cell r="B166" t="str">
            <v>22-02-050</v>
          </cell>
        </row>
        <row r="167">
          <cell r="B167" t="str">
            <v>22-02-060</v>
          </cell>
        </row>
        <row r="168">
          <cell r="B168" t="str">
            <v>22-02-070</v>
          </cell>
        </row>
        <row r="169">
          <cell r="B169" t="str">
            <v>22-03-010</v>
          </cell>
        </row>
        <row r="170">
          <cell r="B170" t="str">
            <v>22-03-020</v>
          </cell>
        </row>
        <row r="171">
          <cell r="B171" t="str">
            <v>22-03-030</v>
          </cell>
        </row>
        <row r="172">
          <cell r="B172" t="str">
            <v>22-03-040</v>
          </cell>
        </row>
        <row r="173">
          <cell r="B173" t="str">
            <v>22-03-050</v>
          </cell>
        </row>
        <row r="174">
          <cell r="B174" t="str">
            <v>23-01-010</v>
          </cell>
        </row>
        <row r="175">
          <cell r="B175" t="str">
            <v>23-02-010</v>
          </cell>
        </row>
        <row r="176">
          <cell r="B176" t="str">
            <v>23-03-010</v>
          </cell>
        </row>
        <row r="177">
          <cell r="B177" t="str">
            <v>24-01-011</v>
          </cell>
        </row>
        <row r="178">
          <cell r="B178" t="str">
            <v>24-01-012</v>
          </cell>
        </row>
        <row r="179">
          <cell r="B179" t="str">
            <v>24-01-013</v>
          </cell>
        </row>
        <row r="180">
          <cell r="B180" t="str">
            <v>24-01-014</v>
          </cell>
        </row>
        <row r="181">
          <cell r="B181" t="str">
            <v>24-01-020</v>
          </cell>
        </row>
        <row r="182">
          <cell r="B182" t="str">
            <v>24-01-030</v>
          </cell>
        </row>
        <row r="183">
          <cell r="B183" t="str">
            <v>24-01-040</v>
          </cell>
        </row>
        <row r="184">
          <cell r="B184" t="str">
            <v>24-01-041</v>
          </cell>
        </row>
        <row r="185">
          <cell r="B185" t="str">
            <v>24-01-050</v>
          </cell>
        </row>
        <row r="186">
          <cell r="B186" t="str">
            <v>24-01-061</v>
          </cell>
        </row>
        <row r="187">
          <cell r="B187" t="str">
            <v>24-01-062</v>
          </cell>
        </row>
        <row r="188">
          <cell r="B188" t="str">
            <v>24-01-063</v>
          </cell>
        </row>
        <row r="189">
          <cell r="B189" t="str">
            <v>24-01-064</v>
          </cell>
        </row>
        <row r="190">
          <cell r="B190" t="str">
            <v>24-01-071</v>
          </cell>
        </row>
        <row r="191">
          <cell r="B191" t="str">
            <v>24-01-080</v>
          </cell>
        </row>
        <row r="192">
          <cell r="B192" t="str">
            <v>24-01-090</v>
          </cell>
        </row>
        <row r="193">
          <cell r="B193" t="str">
            <v>25-01-010</v>
          </cell>
        </row>
        <row r="194">
          <cell r="B194" t="str">
            <v>25-02-010</v>
          </cell>
        </row>
        <row r="195">
          <cell r="B195" t="str">
            <v>25-03-010</v>
          </cell>
        </row>
        <row r="196">
          <cell r="B196" t="str">
            <v>25-04-010</v>
          </cell>
        </row>
        <row r="197">
          <cell r="B197" t="str">
            <v>25-04-020</v>
          </cell>
        </row>
        <row r="198">
          <cell r="B198" t="str">
            <v>25-04-030</v>
          </cell>
        </row>
        <row r="199">
          <cell r="B199" t="str">
            <v>25-04-110</v>
          </cell>
        </row>
        <row r="200">
          <cell r="B200" t="str">
            <v>25-04-120</v>
          </cell>
        </row>
        <row r="201">
          <cell r="B201" t="str">
            <v>25-04-121</v>
          </cell>
        </row>
        <row r="202">
          <cell r="B202" t="str">
            <v>25-04-130</v>
          </cell>
        </row>
        <row r="203">
          <cell r="B203" t="str">
            <v>25-04-210</v>
          </cell>
        </row>
        <row r="204">
          <cell r="B204" t="str">
            <v>25-04-220</v>
          </cell>
        </row>
        <row r="205">
          <cell r="B205" t="str">
            <v>25-05-010</v>
          </cell>
        </row>
        <row r="206">
          <cell r="B206" t="str">
            <v>26-01-010</v>
          </cell>
        </row>
        <row r="207">
          <cell r="B207" t="str">
            <v>26-02-010</v>
          </cell>
        </row>
        <row r="208">
          <cell r="B208" t="str">
            <v>26-03-010</v>
          </cell>
        </row>
        <row r="209">
          <cell r="B209" t="str">
            <v>31-01-010</v>
          </cell>
        </row>
        <row r="210">
          <cell r="B210" t="str">
            <v>31-02-010</v>
          </cell>
        </row>
        <row r="211">
          <cell r="B211" t="str">
            <v>32-01-010</v>
          </cell>
        </row>
        <row r="212">
          <cell r="B212" t="str">
            <v>32-02-010</v>
          </cell>
        </row>
        <row r="213">
          <cell r="B213" t="str">
            <v>32-02-020</v>
          </cell>
        </row>
        <row r="214">
          <cell r="B214" t="str">
            <v>41-01-010</v>
          </cell>
        </row>
        <row r="215">
          <cell r="B215" t="str">
            <v>41-01-020</v>
          </cell>
        </row>
        <row r="216">
          <cell r="B216" t="str">
            <v>41-01-030</v>
          </cell>
        </row>
        <row r="217">
          <cell r="B217" t="str">
            <v>41-01-040</v>
          </cell>
        </row>
        <row r="218">
          <cell r="B218" t="str">
            <v>41-03-010</v>
          </cell>
        </row>
        <row r="219">
          <cell r="B219" t="str">
            <v>42-01-010</v>
          </cell>
        </row>
        <row r="220">
          <cell r="B220" t="str">
            <v>42-02-010</v>
          </cell>
        </row>
        <row r="221">
          <cell r="B221" t="str">
            <v>42-02-020</v>
          </cell>
        </row>
        <row r="222">
          <cell r="B222" t="str">
            <v>43-01-010</v>
          </cell>
        </row>
        <row r="223">
          <cell r="B223" t="str">
            <v>43-01-020</v>
          </cell>
        </row>
        <row r="224">
          <cell r="B224" t="str">
            <v>43-01-030</v>
          </cell>
        </row>
        <row r="225">
          <cell r="B225" t="str">
            <v>43-02-010</v>
          </cell>
        </row>
        <row r="226">
          <cell r="B226" t="str">
            <v>43-03-010</v>
          </cell>
        </row>
        <row r="227">
          <cell r="B227" t="str">
            <v>43-03-020</v>
          </cell>
        </row>
        <row r="228">
          <cell r="B228" t="str">
            <v>43-03-030</v>
          </cell>
        </row>
        <row r="229">
          <cell r="B229" t="str">
            <v>43-04-010</v>
          </cell>
        </row>
        <row r="230">
          <cell r="B230" t="str">
            <v>43-04-020</v>
          </cell>
        </row>
        <row r="231">
          <cell r="B231" t="str">
            <v>43-04-030</v>
          </cell>
        </row>
        <row r="232">
          <cell r="B232" t="str">
            <v>51-01-010</v>
          </cell>
        </row>
        <row r="233">
          <cell r="B233" t="str">
            <v>51-02-011</v>
          </cell>
        </row>
        <row r="234">
          <cell r="B234" t="str">
            <v>51-02-012</v>
          </cell>
        </row>
        <row r="235">
          <cell r="B235" t="str">
            <v>51-02-021</v>
          </cell>
        </row>
        <row r="236">
          <cell r="B236" t="str">
            <v>51-02-022</v>
          </cell>
        </row>
        <row r="237">
          <cell r="B237" t="str">
            <v>51-02-031</v>
          </cell>
        </row>
        <row r="238">
          <cell r="B238" t="str">
            <v>51-02-032</v>
          </cell>
        </row>
        <row r="239">
          <cell r="B239" t="str">
            <v>51-02-033</v>
          </cell>
        </row>
        <row r="240">
          <cell r="B240" t="str">
            <v>51-03-011</v>
          </cell>
        </row>
        <row r="241">
          <cell r="B241" t="str">
            <v>51-03-012</v>
          </cell>
        </row>
        <row r="242">
          <cell r="B242" t="str">
            <v>51-03-013</v>
          </cell>
        </row>
        <row r="243">
          <cell r="B243" t="str">
            <v>51-03-014</v>
          </cell>
        </row>
        <row r="244">
          <cell r="B244" t="str">
            <v>51-03-015</v>
          </cell>
        </row>
        <row r="245">
          <cell r="B245" t="str">
            <v>51-03-016</v>
          </cell>
        </row>
        <row r="246">
          <cell r="B246" t="str">
            <v>51-03-017</v>
          </cell>
        </row>
        <row r="247">
          <cell r="B247" t="str">
            <v>51-04-011</v>
          </cell>
        </row>
        <row r="248">
          <cell r="B248" t="str">
            <v>51-04-021</v>
          </cell>
        </row>
        <row r="249">
          <cell r="B249" t="str">
            <v>51-04-031</v>
          </cell>
        </row>
        <row r="250">
          <cell r="B250" t="str">
            <v>51-04-032</v>
          </cell>
        </row>
        <row r="251">
          <cell r="B251" t="str">
            <v>51-04-041</v>
          </cell>
        </row>
        <row r="252">
          <cell r="B252" t="str">
            <v>51-04-051</v>
          </cell>
        </row>
        <row r="253">
          <cell r="B253" t="str">
            <v>51-04-062</v>
          </cell>
        </row>
        <row r="254">
          <cell r="B254" t="str">
            <v>51-04-063</v>
          </cell>
        </row>
        <row r="255">
          <cell r="B255" t="str">
            <v>51-04-064</v>
          </cell>
        </row>
        <row r="256">
          <cell r="B256" t="str">
            <v>52-01-010</v>
          </cell>
        </row>
        <row r="257">
          <cell r="B257" t="str">
            <v>52-02-010</v>
          </cell>
        </row>
        <row r="258">
          <cell r="B258" t="str">
            <v>52-02-020</v>
          </cell>
        </row>
        <row r="259">
          <cell r="B259" t="str">
            <v>53-01-012</v>
          </cell>
        </row>
        <row r="260">
          <cell r="B260" t="str">
            <v>53-01-013</v>
          </cell>
        </row>
        <row r="261">
          <cell r="B261" t="str">
            <v>53-01-014</v>
          </cell>
        </row>
        <row r="262">
          <cell r="B262" t="str">
            <v>53-02-011</v>
          </cell>
        </row>
        <row r="263">
          <cell r="B263" t="str">
            <v>53-02-012</v>
          </cell>
        </row>
        <row r="264">
          <cell r="B264" t="str">
            <v>53-02-013</v>
          </cell>
        </row>
        <row r="265">
          <cell r="B265" t="str">
            <v>53-02-014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2"/>
  <sheetViews>
    <sheetView view="pageBreakPreview" topLeftCell="A40" zoomScaleNormal="100" zoomScaleSheetLayoutView="100" workbookViewId="0">
      <selection activeCell="F56" sqref="F56"/>
    </sheetView>
  </sheetViews>
  <sheetFormatPr defaultRowHeight="19.5"/>
  <cols>
    <col min="1" max="1" width="41.625" style="141" customWidth="1"/>
    <col min="2" max="2" width="7.375" style="141" customWidth="1"/>
    <col min="3" max="3" width="2.5" style="141" customWidth="1"/>
    <col min="4" max="4" width="10.25" style="141" customWidth="1"/>
    <col min="5" max="5" width="4.625" style="141" customWidth="1"/>
    <col min="6" max="6" width="14.125" style="141" customWidth="1"/>
    <col min="7" max="7" width="4.625" style="141" customWidth="1"/>
    <col min="8" max="8" width="14.125" style="141" customWidth="1"/>
    <col min="9" max="9" width="10.75" style="141" bestFit="1" customWidth="1"/>
    <col min="10" max="16384" width="9" style="141"/>
  </cols>
  <sheetData>
    <row r="1" spans="1:12" ht="23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3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23.25">
      <c r="A3" s="2" t="s">
        <v>127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23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3.25">
      <c r="A5" s="5"/>
      <c r="B5" s="6"/>
      <c r="C5" s="6"/>
      <c r="E5" s="27"/>
      <c r="F5" s="26" t="s">
        <v>128</v>
      </c>
      <c r="G5" s="27"/>
      <c r="H5" s="26" t="s">
        <v>129</v>
      </c>
      <c r="I5" s="7"/>
      <c r="J5" s="7"/>
      <c r="K5" s="7"/>
      <c r="L5" s="7"/>
    </row>
    <row r="6" spans="1:12" ht="23.25">
      <c r="A6" s="5"/>
      <c r="B6" s="6"/>
      <c r="C6" s="6"/>
      <c r="E6" s="27"/>
      <c r="F6" s="27" t="s">
        <v>117</v>
      </c>
      <c r="G6" s="27"/>
      <c r="H6" s="27" t="s">
        <v>116</v>
      </c>
      <c r="I6" s="7"/>
      <c r="J6" s="7"/>
      <c r="K6" s="7"/>
      <c r="L6" s="7"/>
    </row>
    <row r="7" spans="1:12" ht="23.25">
      <c r="C7" s="1"/>
      <c r="E7" s="28"/>
      <c r="F7" s="28" t="s">
        <v>118</v>
      </c>
      <c r="G7" s="28"/>
      <c r="H7" s="138"/>
      <c r="I7" s="7"/>
      <c r="J7" s="7"/>
      <c r="K7" s="7"/>
      <c r="L7" s="7"/>
    </row>
    <row r="8" spans="1:12" ht="23.25">
      <c r="A8" s="2" t="s">
        <v>3</v>
      </c>
      <c r="C8" s="8"/>
      <c r="D8" s="137" t="s">
        <v>2</v>
      </c>
      <c r="E8" s="151"/>
      <c r="F8" s="153" t="s">
        <v>124</v>
      </c>
      <c r="G8" s="153"/>
      <c r="H8" s="153"/>
      <c r="I8" s="7"/>
      <c r="J8" s="7"/>
      <c r="K8" s="7"/>
      <c r="L8" s="7"/>
    </row>
    <row r="9" spans="1:12" ht="23.25">
      <c r="A9" s="9" t="s">
        <v>4</v>
      </c>
      <c r="C9" s="34"/>
      <c r="D9" s="34"/>
      <c r="E9" s="3"/>
      <c r="F9" s="3"/>
      <c r="G9" s="3"/>
      <c r="H9" s="3"/>
      <c r="I9" s="20"/>
      <c r="J9" s="20"/>
      <c r="K9" s="20"/>
      <c r="L9" s="20"/>
    </row>
    <row r="10" spans="1:12" ht="23.25">
      <c r="A10" s="10" t="s">
        <v>5</v>
      </c>
      <c r="C10" s="34"/>
      <c r="D10" s="34"/>
      <c r="E10" s="11"/>
      <c r="F10" s="11">
        <v>277270</v>
      </c>
      <c r="G10" s="11"/>
      <c r="H10" s="11">
        <v>137365</v>
      </c>
      <c r="I10" s="20"/>
      <c r="J10" s="20"/>
      <c r="K10" s="20"/>
      <c r="L10" s="20"/>
    </row>
    <row r="11" spans="1:12" ht="23.25">
      <c r="A11" s="10" t="s">
        <v>6</v>
      </c>
      <c r="C11" s="34"/>
      <c r="D11" s="34"/>
      <c r="E11" s="11"/>
      <c r="F11" s="11">
        <v>270000</v>
      </c>
      <c r="G11" s="11"/>
      <c r="H11" s="11">
        <v>456570</v>
      </c>
      <c r="I11" s="20"/>
      <c r="J11" s="20"/>
      <c r="K11" s="20"/>
      <c r="L11" s="20"/>
    </row>
    <row r="12" spans="1:12" ht="23.25">
      <c r="A12" s="5" t="s">
        <v>94</v>
      </c>
      <c r="C12" s="34"/>
      <c r="D12" s="34">
        <v>4</v>
      </c>
      <c r="E12" s="11"/>
      <c r="F12" s="11">
        <v>311094</v>
      </c>
      <c r="G12" s="11"/>
      <c r="H12" s="11">
        <v>338164</v>
      </c>
      <c r="I12" s="11"/>
      <c r="J12" s="20"/>
      <c r="K12" s="20"/>
      <c r="L12" s="20"/>
    </row>
    <row r="13" spans="1:12" ht="23.25">
      <c r="A13" s="10" t="s">
        <v>7</v>
      </c>
      <c r="C13" s="34"/>
      <c r="D13" s="34">
        <v>5</v>
      </c>
      <c r="E13" s="29"/>
      <c r="F13" s="11">
        <v>248956</v>
      </c>
      <c r="G13" s="29"/>
      <c r="H13" s="11">
        <v>192921</v>
      </c>
      <c r="I13" s="20"/>
      <c r="J13" s="20"/>
      <c r="K13" s="20"/>
      <c r="L13" s="20"/>
    </row>
    <row r="14" spans="1:12" ht="23.25">
      <c r="A14" s="5" t="s">
        <v>8</v>
      </c>
      <c r="C14" s="34"/>
      <c r="D14" s="34"/>
      <c r="E14" s="29"/>
      <c r="F14" s="11">
        <v>21039</v>
      </c>
      <c r="G14" s="29"/>
      <c r="H14" s="11">
        <v>23560</v>
      </c>
      <c r="I14" s="20"/>
      <c r="J14" s="20"/>
      <c r="K14" s="20"/>
      <c r="L14" s="20"/>
    </row>
    <row r="15" spans="1:12" ht="23.25">
      <c r="A15" s="2" t="s">
        <v>9</v>
      </c>
      <c r="C15" s="34"/>
      <c r="D15" s="34"/>
      <c r="E15" s="13"/>
      <c r="F15" s="12">
        <f>SUM(F10:F14)</f>
        <v>1128359</v>
      </c>
      <c r="G15" s="13"/>
      <c r="H15" s="12">
        <f>SUM(H10:H14)</f>
        <v>1148580</v>
      </c>
      <c r="I15" s="20"/>
      <c r="J15" s="20"/>
      <c r="K15" s="20"/>
      <c r="L15" s="20"/>
    </row>
    <row r="16" spans="1:12" ht="23.25">
      <c r="A16" s="10"/>
      <c r="C16" s="34"/>
      <c r="D16" s="34"/>
      <c r="E16" s="14"/>
      <c r="F16" s="14"/>
      <c r="G16" s="14"/>
      <c r="H16" s="14"/>
      <c r="I16" s="20"/>
      <c r="J16" s="20"/>
      <c r="K16" s="20"/>
      <c r="L16" s="20"/>
    </row>
    <row r="17" spans="1:12" ht="23.25">
      <c r="A17" s="9" t="s">
        <v>10</v>
      </c>
      <c r="C17" s="34"/>
      <c r="D17" s="34"/>
      <c r="E17" s="14"/>
      <c r="F17" s="14"/>
      <c r="G17" s="14"/>
      <c r="H17" s="14"/>
      <c r="I17" s="20"/>
      <c r="J17" s="20"/>
      <c r="K17" s="20"/>
      <c r="L17" s="20"/>
    </row>
    <row r="18" spans="1:12" ht="23.25">
      <c r="A18" s="10" t="s">
        <v>11</v>
      </c>
      <c r="C18" s="34"/>
      <c r="D18" s="34">
        <v>6</v>
      </c>
      <c r="E18" s="15"/>
      <c r="F18" s="15">
        <v>512478</v>
      </c>
      <c r="G18" s="15"/>
      <c r="H18" s="15">
        <v>412249</v>
      </c>
      <c r="I18" s="20"/>
      <c r="J18" s="20"/>
      <c r="K18" s="20"/>
      <c r="L18" s="20"/>
    </row>
    <row r="19" spans="1:12" ht="23.25">
      <c r="A19" s="3" t="s">
        <v>12</v>
      </c>
      <c r="C19" s="34"/>
      <c r="D19" s="34">
        <v>7</v>
      </c>
      <c r="E19" s="15"/>
      <c r="F19" s="15">
        <v>481376</v>
      </c>
      <c r="G19" s="15"/>
      <c r="H19" s="15">
        <v>459894</v>
      </c>
      <c r="I19" s="20"/>
      <c r="J19" s="20"/>
      <c r="K19" s="20"/>
      <c r="L19" s="20"/>
    </row>
    <row r="20" spans="1:12" ht="23.25">
      <c r="A20" s="10" t="s">
        <v>13</v>
      </c>
      <c r="C20" s="34"/>
      <c r="D20" s="34"/>
      <c r="E20" s="15"/>
      <c r="F20" s="15">
        <v>28654</v>
      </c>
      <c r="G20" s="15"/>
      <c r="H20" s="15">
        <v>28592</v>
      </c>
      <c r="I20" s="20"/>
      <c r="J20" s="20"/>
      <c r="K20" s="20"/>
      <c r="L20" s="20"/>
    </row>
    <row r="21" spans="1:12" ht="23.25">
      <c r="A21" s="10" t="s">
        <v>14</v>
      </c>
      <c r="C21" s="34"/>
      <c r="D21" s="34">
        <v>8</v>
      </c>
      <c r="E21" s="15"/>
      <c r="F21" s="15">
        <v>40402</v>
      </c>
      <c r="G21" s="15"/>
      <c r="H21" s="15">
        <v>32197</v>
      </c>
      <c r="I21" s="20"/>
      <c r="J21" s="20"/>
      <c r="K21" s="20"/>
      <c r="L21" s="20"/>
    </row>
    <row r="22" spans="1:12" ht="23.25">
      <c r="A22" s="2" t="s">
        <v>15</v>
      </c>
      <c r="C22" s="34"/>
      <c r="D22" s="34"/>
      <c r="E22" s="18"/>
      <c r="F22" s="16">
        <f>SUM(F18:F21)</f>
        <v>1062910</v>
      </c>
      <c r="G22" s="18"/>
      <c r="H22" s="16">
        <f>SUM(H18:H21)</f>
        <v>932932</v>
      </c>
      <c r="I22" s="20"/>
      <c r="J22" s="20"/>
      <c r="K22" s="20"/>
      <c r="L22" s="20"/>
    </row>
    <row r="23" spans="1:12" ht="23.25">
      <c r="A23" s="2"/>
      <c r="C23" s="34"/>
      <c r="D23" s="34"/>
      <c r="E23" s="17"/>
      <c r="F23" s="17"/>
      <c r="G23" s="17"/>
      <c r="H23" s="17"/>
      <c r="I23" s="20"/>
      <c r="J23" s="20"/>
      <c r="K23" s="20"/>
      <c r="L23" s="20"/>
    </row>
    <row r="24" spans="1:12" ht="24" thickBot="1">
      <c r="A24" s="2" t="s">
        <v>16</v>
      </c>
      <c r="B24" s="34"/>
      <c r="C24" s="34"/>
      <c r="E24" s="18"/>
      <c r="F24" s="19">
        <f>+F22+F15</f>
        <v>2191269</v>
      </c>
      <c r="G24" s="18"/>
      <c r="H24" s="19">
        <f>+H22+H15</f>
        <v>2081512</v>
      </c>
      <c r="I24" s="20"/>
      <c r="J24" s="20"/>
      <c r="K24" s="20"/>
      <c r="L24" s="20"/>
    </row>
    <row r="25" spans="1:12" ht="24" thickTop="1">
      <c r="A25" s="20"/>
      <c r="B25" s="20"/>
      <c r="C25" s="20"/>
      <c r="E25" s="20"/>
      <c r="F25" s="20"/>
      <c r="G25" s="20"/>
      <c r="H25" s="20"/>
      <c r="I25" s="20"/>
      <c r="J25" s="20"/>
      <c r="K25" s="20"/>
      <c r="L25" s="20"/>
    </row>
    <row r="26" spans="1:12" ht="23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</row>
    <row r="27" spans="1:12" ht="23.25">
      <c r="A27" s="149" t="s">
        <v>120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 ht="23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23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23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23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 ht="23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23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3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  <row r="35" spans="1:12" ht="23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  <row r="36" spans="1:12" ht="23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spans="1:12" ht="23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spans="1:12" ht="23.25">
      <c r="A38" s="2" t="s">
        <v>0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23.25">
      <c r="A39" s="2" t="s">
        <v>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 ht="23.25">
      <c r="A40" s="2" t="str">
        <f>+A3</f>
        <v>As at March 31, 2017</v>
      </c>
      <c r="B40" s="6"/>
      <c r="C40" s="6"/>
      <c r="I40" s="3"/>
      <c r="J40" s="3"/>
      <c r="K40" s="3"/>
      <c r="L40" s="3"/>
    </row>
    <row r="41" spans="1:12" ht="23.25">
      <c r="A41" s="2"/>
      <c r="B41" s="6"/>
      <c r="C41" s="6"/>
      <c r="I41" s="3"/>
      <c r="J41" s="3"/>
      <c r="K41" s="3"/>
      <c r="L41" s="3"/>
    </row>
    <row r="42" spans="1:12" ht="23.25">
      <c r="A42" s="2"/>
      <c r="C42" s="1"/>
      <c r="E42" s="27"/>
      <c r="F42" s="26" t="str">
        <f>+F5</f>
        <v>March 31, 2017</v>
      </c>
      <c r="G42" s="27"/>
      <c r="H42" s="26" t="str">
        <f>+H5</f>
        <v>December 31, 2016</v>
      </c>
      <c r="I42" s="20"/>
      <c r="J42" s="20"/>
      <c r="K42" s="20"/>
      <c r="L42" s="20"/>
    </row>
    <row r="43" spans="1:12" ht="23.25">
      <c r="A43" s="2"/>
      <c r="C43" s="1"/>
      <c r="E43" s="27"/>
      <c r="F43" s="27" t="str">
        <f>+F6</f>
        <v>(Unaudited/</v>
      </c>
      <c r="G43" s="27"/>
      <c r="H43" s="27" t="str">
        <f>+H6</f>
        <v>(Audited)</v>
      </c>
      <c r="I43" s="20"/>
      <c r="J43" s="20"/>
      <c r="K43" s="20"/>
      <c r="L43" s="20"/>
    </row>
    <row r="44" spans="1:12" ht="23.25">
      <c r="A44" s="2"/>
      <c r="C44" s="1"/>
      <c r="E44" s="28"/>
      <c r="F44" s="27" t="str">
        <f>+F7</f>
        <v>Reviewed only)</v>
      </c>
      <c r="G44" s="28"/>
      <c r="H44" s="138"/>
      <c r="I44" s="20"/>
      <c r="J44" s="20"/>
      <c r="K44" s="20"/>
      <c r="L44" s="20"/>
    </row>
    <row r="45" spans="1:12" ht="23.25">
      <c r="A45" s="2" t="s">
        <v>17</v>
      </c>
      <c r="C45" s="8"/>
      <c r="D45" s="137" t="str">
        <f>+D8</f>
        <v>Note</v>
      </c>
      <c r="E45" s="151"/>
      <c r="F45" s="153" t="str">
        <f>+F8</f>
        <v>(in thousand Baht)</v>
      </c>
      <c r="G45" s="153"/>
      <c r="H45" s="153"/>
      <c r="I45" s="7"/>
      <c r="J45" s="7"/>
      <c r="K45" s="7"/>
      <c r="L45" s="7"/>
    </row>
    <row r="46" spans="1:12" ht="23.25">
      <c r="A46" s="9" t="s">
        <v>18</v>
      </c>
      <c r="C46" s="1"/>
      <c r="D46" s="1"/>
      <c r="E46" s="14"/>
      <c r="F46" s="14"/>
      <c r="G46" s="14"/>
      <c r="H46" s="14"/>
      <c r="I46" s="20"/>
      <c r="J46" s="20"/>
      <c r="K46" s="20"/>
      <c r="L46" s="20"/>
    </row>
    <row r="47" spans="1:12" ht="23.25">
      <c r="A47" s="10" t="s">
        <v>95</v>
      </c>
      <c r="C47" s="1"/>
      <c r="D47" s="34">
        <v>9</v>
      </c>
      <c r="E47" s="21"/>
      <c r="F47" s="7">
        <v>316756</v>
      </c>
      <c r="G47" s="21"/>
      <c r="H47" s="7">
        <v>244003</v>
      </c>
    </row>
    <row r="48" spans="1:12" ht="23.25">
      <c r="A48" s="20" t="s">
        <v>19</v>
      </c>
      <c r="C48" s="34"/>
      <c r="D48" s="34">
        <v>10</v>
      </c>
      <c r="E48" s="21"/>
      <c r="F48" s="7">
        <v>18811</v>
      </c>
      <c r="G48" s="21"/>
      <c r="H48" s="7">
        <v>14532</v>
      </c>
    </row>
    <row r="49" spans="1:12" ht="23.25">
      <c r="A49" s="10" t="s">
        <v>20</v>
      </c>
      <c r="C49" s="34"/>
      <c r="D49" s="34"/>
      <c r="E49" s="21"/>
      <c r="F49" s="7">
        <v>43537</v>
      </c>
      <c r="G49" s="21"/>
      <c r="H49" s="7">
        <v>32056</v>
      </c>
    </row>
    <row r="50" spans="1:12" ht="23.25">
      <c r="A50" s="2" t="s">
        <v>21</v>
      </c>
      <c r="C50" s="34"/>
      <c r="D50" s="34"/>
      <c r="E50" s="18"/>
      <c r="F50" s="16">
        <f>SUM(F47:F49)</f>
        <v>379104</v>
      </c>
      <c r="G50" s="18"/>
      <c r="H50" s="16">
        <f>SUM(H47:H49)</f>
        <v>290591</v>
      </c>
    </row>
    <row r="51" spans="1:12" ht="23.25">
      <c r="A51" s="10"/>
      <c r="C51" s="34"/>
      <c r="D51" s="34"/>
      <c r="E51" s="15"/>
      <c r="F51" s="15"/>
      <c r="G51" s="15"/>
      <c r="H51" s="15"/>
    </row>
    <row r="52" spans="1:12" ht="23.25">
      <c r="A52" s="9" t="s">
        <v>22</v>
      </c>
      <c r="C52" s="34"/>
      <c r="D52" s="34"/>
      <c r="E52" s="15"/>
      <c r="F52" s="15"/>
      <c r="G52" s="15"/>
      <c r="H52" s="15"/>
    </row>
    <row r="53" spans="1:12" ht="23.25">
      <c r="A53" s="23" t="s">
        <v>23</v>
      </c>
      <c r="C53" s="34"/>
      <c r="D53" s="34">
        <v>10</v>
      </c>
      <c r="E53" s="15"/>
      <c r="F53" s="15">
        <v>17777</v>
      </c>
      <c r="G53" s="15"/>
      <c r="H53" s="15">
        <v>25951</v>
      </c>
    </row>
    <row r="54" spans="1:12" ht="23.25">
      <c r="A54" s="10" t="s">
        <v>24</v>
      </c>
      <c r="C54" s="34"/>
      <c r="D54" s="34">
        <v>11</v>
      </c>
      <c r="E54" s="15"/>
      <c r="F54" s="15">
        <v>181</v>
      </c>
      <c r="G54" s="15"/>
      <c r="H54" s="15">
        <v>6474</v>
      </c>
    </row>
    <row r="55" spans="1:12" ht="23.25">
      <c r="A55" s="10" t="s">
        <v>25</v>
      </c>
      <c r="C55" s="34"/>
      <c r="D55" s="34">
        <v>12</v>
      </c>
      <c r="E55" s="15"/>
      <c r="F55" s="15">
        <v>52080</v>
      </c>
      <c r="G55" s="15"/>
      <c r="H55" s="15">
        <v>50623</v>
      </c>
    </row>
    <row r="56" spans="1:12" ht="23.25">
      <c r="A56" s="2" t="s">
        <v>26</v>
      </c>
      <c r="C56" s="34"/>
      <c r="D56" s="34"/>
      <c r="E56" s="18"/>
      <c r="F56" s="16">
        <f>SUM(F53:F55)</f>
        <v>70038</v>
      </c>
      <c r="G56" s="18"/>
      <c r="H56" s="16">
        <f>SUM(H53:H55)</f>
        <v>83048</v>
      </c>
    </row>
    <row r="57" spans="1:12" ht="23.25">
      <c r="A57" s="2" t="s">
        <v>27</v>
      </c>
      <c r="B57" s="34"/>
      <c r="C57" s="34"/>
      <c r="E57" s="18"/>
      <c r="F57" s="16">
        <f>+F56+F50</f>
        <v>449142</v>
      </c>
      <c r="G57" s="18"/>
      <c r="H57" s="16">
        <f>+H56+H50</f>
        <v>373639</v>
      </c>
    </row>
    <row r="58" spans="1:12" ht="23.25">
      <c r="A58" s="9" t="s">
        <v>28</v>
      </c>
      <c r="B58" s="34"/>
      <c r="C58" s="34"/>
      <c r="E58" s="14"/>
      <c r="F58" s="14"/>
      <c r="G58" s="14"/>
      <c r="H58" s="14"/>
      <c r="I58" s="20"/>
      <c r="J58" s="20"/>
      <c r="K58" s="20"/>
      <c r="L58" s="20"/>
    </row>
    <row r="59" spans="1:12" ht="23.25">
      <c r="A59" s="10" t="s">
        <v>29</v>
      </c>
      <c r="B59" s="34"/>
      <c r="C59" s="34"/>
      <c r="E59" s="14"/>
      <c r="F59" s="14"/>
      <c r="G59" s="14"/>
      <c r="H59" s="14"/>
      <c r="I59" s="20"/>
      <c r="J59" s="20"/>
      <c r="K59" s="20"/>
      <c r="L59" s="20"/>
    </row>
    <row r="60" spans="1:12" ht="24" thickBot="1">
      <c r="A60" s="20" t="s">
        <v>30</v>
      </c>
      <c r="B60" s="34"/>
      <c r="C60" s="34"/>
      <c r="E60" s="14"/>
      <c r="F60" s="24">
        <v>300000</v>
      </c>
      <c r="G60" s="22"/>
      <c r="H60" s="24">
        <v>300000</v>
      </c>
      <c r="I60" s="20"/>
      <c r="J60" s="20"/>
      <c r="K60" s="20"/>
      <c r="L60" s="20"/>
    </row>
    <row r="61" spans="1:12" ht="24" thickTop="1">
      <c r="A61" s="20" t="s">
        <v>31</v>
      </c>
      <c r="B61" s="34"/>
      <c r="C61" s="34"/>
      <c r="E61" s="15"/>
      <c r="F61" s="15">
        <v>300000</v>
      </c>
      <c r="G61" s="22"/>
      <c r="H61" s="15">
        <v>300000</v>
      </c>
      <c r="I61" s="20"/>
      <c r="J61" s="20"/>
      <c r="K61" s="20"/>
      <c r="L61" s="20"/>
    </row>
    <row r="62" spans="1:12" ht="23.25">
      <c r="A62" s="10" t="s">
        <v>32</v>
      </c>
      <c r="B62" s="34"/>
      <c r="C62" s="34"/>
      <c r="E62" s="15"/>
      <c r="F62" s="15"/>
      <c r="G62" s="15"/>
      <c r="H62" s="15"/>
      <c r="I62" s="20"/>
      <c r="J62" s="20"/>
      <c r="K62" s="20"/>
      <c r="L62" s="20"/>
    </row>
    <row r="63" spans="1:12" ht="23.25">
      <c r="A63" s="10" t="s">
        <v>33</v>
      </c>
      <c r="B63" s="34"/>
      <c r="C63" s="34"/>
      <c r="E63" s="15"/>
      <c r="F63" s="15"/>
      <c r="G63" s="15"/>
      <c r="H63" s="15"/>
      <c r="I63" s="20"/>
      <c r="J63" s="20"/>
      <c r="K63" s="20"/>
      <c r="L63" s="20"/>
    </row>
    <row r="64" spans="1:12" ht="23.25">
      <c r="A64" s="10" t="s">
        <v>34</v>
      </c>
      <c r="B64" s="34"/>
      <c r="C64" s="34"/>
      <c r="E64" s="15"/>
      <c r="F64" s="15">
        <v>30000</v>
      </c>
      <c r="G64" s="15"/>
      <c r="H64" s="15">
        <v>30000</v>
      </c>
      <c r="I64" s="20"/>
      <c r="J64" s="20"/>
      <c r="K64" s="20"/>
      <c r="L64" s="20"/>
    </row>
    <row r="65" spans="1:12" ht="23.25">
      <c r="A65" s="10" t="s">
        <v>35</v>
      </c>
      <c r="B65" s="34"/>
      <c r="C65" s="34"/>
      <c r="E65" s="15"/>
      <c r="F65" s="15">
        <f>+'CH-equit'!K39</f>
        <v>1353629</v>
      </c>
      <c r="G65" s="15"/>
      <c r="H65" s="15">
        <f>+'CH-equit'!K34</f>
        <v>1305443</v>
      </c>
      <c r="I65" s="20"/>
      <c r="J65" s="20"/>
      <c r="K65" s="20"/>
      <c r="L65" s="20"/>
    </row>
    <row r="66" spans="1:12" ht="23.25">
      <c r="A66" s="10" t="s">
        <v>36</v>
      </c>
      <c r="B66" s="34"/>
      <c r="C66" s="34"/>
      <c r="E66" s="15"/>
      <c r="F66" s="15">
        <f>+'CH-equit'!Q39</f>
        <v>58498</v>
      </c>
      <c r="G66" s="15"/>
      <c r="H66" s="15">
        <f>+'CH-equit'!Q34</f>
        <v>72430</v>
      </c>
      <c r="I66" s="20"/>
      <c r="J66" s="20"/>
      <c r="K66" s="20"/>
      <c r="L66" s="20"/>
    </row>
    <row r="67" spans="1:12" ht="23.25">
      <c r="A67" s="2" t="s">
        <v>37</v>
      </c>
      <c r="B67" s="34"/>
      <c r="C67" s="34"/>
      <c r="E67" s="18"/>
      <c r="F67" s="16">
        <f>SUM(F61:F66)</f>
        <v>1742127</v>
      </c>
      <c r="G67" s="18"/>
      <c r="H67" s="16">
        <f>SUM(H61:H66)</f>
        <v>1707873</v>
      </c>
      <c r="I67" s="20"/>
      <c r="J67" s="20"/>
      <c r="K67" s="20"/>
    </row>
    <row r="68" spans="1:12" ht="23.25">
      <c r="A68" s="2"/>
      <c r="B68" s="34"/>
      <c r="C68" s="34"/>
      <c r="E68" s="17"/>
      <c r="F68" s="18"/>
      <c r="G68" s="18"/>
      <c r="H68" s="18"/>
      <c r="I68" s="20"/>
      <c r="J68" s="20"/>
      <c r="K68" s="20"/>
    </row>
    <row r="69" spans="1:12" ht="24" thickBot="1">
      <c r="A69" s="2" t="s">
        <v>38</v>
      </c>
      <c r="B69" s="34"/>
      <c r="C69" s="34"/>
      <c r="E69" s="18"/>
      <c r="F69" s="19">
        <f>+F67+F57</f>
        <v>2191269</v>
      </c>
      <c r="G69" s="18"/>
      <c r="H69" s="19">
        <f>+H67+H57</f>
        <v>2081512</v>
      </c>
      <c r="I69" s="15"/>
      <c r="J69" s="15"/>
      <c r="K69" s="15"/>
    </row>
    <row r="70" spans="1:12" ht="24" thickTop="1">
      <c r="A70" s="2"/>
      <c r="B70" s="34"/>
      <c r="C70" s="34"/>
      <c r="D70" s="25"/>
      <c r="E70" s="25"/>
      <c r="F70" s="25"/>
      <c r="G70" s="25"/>
      <c r="H70" s="25"/>
      <c r="I70" s="20"/>
      <c r="J70" s="20"/>
      <c r="K70" s="20"/>
    </row>
    <row r="71" spans="1:12" ht="24" customHeight="1">
      <c r="A71" s="149" t="s">
        <v>120</v>
      </c>
    </row>
    <row r="72" spans="1:12" ht="24" customHeight="1"/>
  </sheetData>
  <mergeCells count="2">
    <mergeCell ref="F45:H45"/>
    <mergeCell ref="F8:H8"/>
  </mergeCells>
  <pageMargins left="0.78740157480314965" right="0.39370078740157483" top="0.59055118110236227" bottom="0.39370078740157483" header="0.31496062992125984" footer="0.31496062992125984"/>
  <pageSetup paperSize="9" scale="85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view="pageBreakPreview" topLeftCell="A19" zoomScaleNormal="100" zoomScaleSheetLayoutView="100" workbookViewId="0">
      <selection activeCell="A11" sqref="A11"/>
    </sheetView>
  </sheetViews>
  <sheetFormatPr defaultRowHeight="19.5"/>
  <cols>
    <col min="1" max="1" width="50.5" style="141" bestFit="1" customWidth="1"/>
    <col min="2" max="2" width="6" style="141" customWidth="1"/>
    <col min="3" max="3" width="10.5" style="141" customWidth="1"/>
    <col min="4" max="4" width="14.125" style="141" bestFit="1" customWidth="1"/>
    <col min="5" max="5" width="6" style="141" customWidth="1"/>
    <col min="6" max="6" width="14" style="144" bestFit="1" customWidth="1"/>
    <col min="7" max="16384" width="9" style="141"/>
  </cols>
  <sheetData>
    <row r="1" spans="1:6" s="142" customFormat="1" ht="23.25">
      <c r="A1" s="2" t="s">
        <v>0</v>
      </c>
      <c r="B1" s="4"/>
      <c r="C1" s="4"/>
      <c r="D1" s="4"/>
      <c r="E1" s="4"/>
      <c r="F1" s="30"/>
    </row>
    <row r="2" spans="1:6" s="142" customFormat="1" ht="23.25">
      <c r="A2" s="2" t="s">
        <v>39</v>
      </c>
      <c r="B2" s="4"/>
      <c r="C2" s="4"/>
      <c r="D2" s="4"/>
      <c r="E2" s="4"/>
      <c r="F2" s="30"/>
    </row>
    <row r="3" spans="1:6" s="142" customFormat="1" ht="23.25">
      <c r="A3" s="2"/>
      <c r="B3" s="4"/>
      <c r="C3" s="4"/>
      <c r="D3" s="154" t="s">
        <v>40</v>
      </c>
      <c r="E3" s="154"/>
      <c r="F3" s="154"/>
    </row>
    <row r="4" spans="1:6" s="142" customFormat="1" ht="23.25">
      <c r="A4" s="2"/>
      <c r="B4" s="4"/>
      <c r="C4" s="4"/>
      <c r="D4" s="154" t="s">
        <v>41</v>
      </c>
      <c r="E4" s="154"/>
      <c r="F4" s="154"/>
    </row>
    <row r="5" spans="1:6" s="142" customFormat="1" ht="23.25">
      <c r="A5" s="2"/>
      <c r="B5" s="4"/>
      <c r="C5" s="4"/>
      <c r="D5" s="154" t="s">
        <v>122</v>
      </c>
      <c r="E5" s="154"/>
      <c r="F5" s="154"/>
    </row>
    <row r="6" spans="1:6" s="142" customFormat="1" ht="23.25">
      <c r="A6" s="2"/>
      <c r="B6" s="137"/>
      <c r="C6" s="137"/>
      <c r="D6" s="138">
        <v>2017</v>
      </c>
      <c r="E6" s="138"/>
      <c r="F6" s="110">
        <v>2016</v>
      </c>
    </row>
    <row r="7" spans="1:6" s="142" customFormat="1" ht="23.25">
      <c r="A7" s="2"/>
      <c r="B7" s="137"/>
      <c r="C7" s="137"/>
      <c r="D7" s="153" t="s">
        <v>124</v>
      </c>
      <c r="E7" s="153"/>
      <c r="F7" s="153"/>
    </row>
    <row r="8" spans="1:6" ht="23.25">
      <c r="A8" s="9" t="s">
        <v>42</v>
      </c>
      <c r="B8" s="34"/>
      <c r="C8" s="34"/>
      <c r="D8" s="3"/>
      <c r="E8" s="3"/>
      <c r="F8" s="111"/>
    </row>
    <row r="9" spans="1:6" ht="23.25">
      <c r="A9" s="10" t="s">
        <v>43</v>
      </c>
      <c r="B9" s="34"/>
      <c r="C9" s="34"/>
      <c r="D9" s="112">
        <v>276376</v>
      </c>
      <c r="E9" s="112"/>
      <c r="F9" s="113">
        <v>298712.92830999999</v>
      </c>
    </row>
    <row r="10" spans="1:6" ht="23.25">
      <c r="A10" s="10" t="s">
        <v>123</v>
      </c>
      <c r="B10" s="34"/>
      <c r="C10" s="34"/>
      <c r="D10" s="114">
        <v>79579</v>
      </c>
      <c r="E10" s="112"/>
      <c r="F10" s="115">
        <v>107431.06273000001</v>
      </c>
    </row>
    <row r="11" spans="1:6" ht="23.25">
      <c r="A11" s="10" t="s">
        <v>44</v>
      </c>
      <c r="B11" s="34"/>
      <c r="C11" s="34"/>
      <c r="D11" s="112">
        <f>SUM(D9:D10)</f>
        <v>355955</v>
      </c>
      <c r="E11" s="112"/>
      <c r="F11" s="113">
        <f>SUM(F9:F10)</f>
        <v>406143.99103999999</v>
      </c>
    </row>
    <row r="12" spans="1:6" ht="23.25">
      <c r="A12" s="10" t="s">
        <v>45</v>
      </c>
      <c r="B12" s="34"/>
      <c r="C12" s="34"/>
      <c r="D12" s="112">
        <v>3316</v>
      </c>
      <c r="E12" s="112"/>
      <c r="F12" s="113">
        <v>7204.9177599999994</v>
      </c>
    </row>
    <row r="13" spans="1:6" ht="23.25">
      <c r="A13" s="2" t="s">
        <v>46</v>
      </c>
      <c r="B13" s="34"/>
      <c r="C13" s="34"/>
      <c r="D13" s="116">
        <f>SUM(D11:D12)</f>
        <v>359271</v>
      </c>
      <c r="E13" s="117"/>
      <c r="F13" s="118">
        <f>SUM(F11:F12)</f>
        <v>413348.90879999998</v>
      </c>
    </row>
    <row r="14" spans="1:6" ht="10.5" customHeight="1">
      <c r="A14" s="10"/>
      <c r="B14" s="34"/>
      <c r="C14" s="34"/>
      <c r="D14" s="112"/>
      <c r="E14" s="112"/>
      <c r="F14" s="113"/>
    </row>
    <row r="15" spans="1:6" ht="23.25">
      <c r="A15" s="9" t="s">
        <v>47</v>
      </c>
      <c r="B15" s="34"/>
      <c r="C15" s="34"/>
      <c r="D15" s="112"/>
      <c r="E15" s="112"/>
      <c r="F15" s="113"/>
    </row>
    <row r="16" spans="1:6" ht="23.25">
      <c r="A16" s="10" t="s">
        <v>48</v>
      </c>
      <c r="B16" s="34"/>
      <c r="C16" s="34"/>
      <c r="D16" s="112">
        <v>183429</v>
      </c>
      <c r="E16" s="112"/>
      <c r="F16" s="113">
        <v>197688.52755</v>
      </c>
    </row>
    <row r="17" spans="1:11" ht="23.25">
      <c r="A17" s="10" t="s">
        <v>49</v>
      </c>
      <c r="B17" s="34"/>
      <c r="C17" s="34"/>
      <c r="D17" s="114">
        <v>65934</v>
      </c>
      <c r="E17" s="112"/>
      <c r="F17" s="115">
        <v>74100.183669999999</v>
      </c>
    </row>
    <row r="18" spans="1:11" ht="23.25">
      <c r="A18" s="10" t="s">
        <v>50</v>
      </c>
      <c r="B18" s="34"/>
      <c r="C18" s="34"/>
      <c r="D18" s="112">
        <f>SUM(D16:D17)</f>
        <v>249363</v>
      </c>
      <c r="E18" s="112"/>
      <c r="F18" s="113">
        <f>SUM(F16:F17)</f>
        <v>271788.71122</v>
      </c>
      <c r="G18" s="20"/>
      <c r="I18" s="20"/>
      <c r="J18" s="20"/>
      <c r="K18" s="20"/>
    </row>
    <row r="19" spans="1:11" ht="23.25">
      <c r="A19" s="10" t="s">
        <v>51</v>
      </c>
      <c r="B19" s="34"/>
      <c r="C19" s="34"/>
      <c r="D19" s="112">
        <v>6976</v>
      </c>
      <c r="E19" s="112"/>
      <c r="F19" s="113">
        <v>5859</v>
      </c>
      <c r="G19" s="119"/>
      <c r="I19" s="20"/>
      <c r="J19" s="20"/>
      <c r="K19" s="119"/>
    </row>
    <row r="20" spans="1:11" ht="23.25">
      <c r="A20" s="10" t="s">
        <v>52</v>
      </c>
      <c r="B20" s="34"/>
      <c r="C20" s="34"/>
      <c r="D20" s="112">
        <v>43788</v>
      </c>
      <c r="E20" s="112"/>
      <c r="F20" s="113">
        <v>39331</v>
      </c>
      <c r="G20" s="20"/>
      <c r="I20" s="20"/>
      <c r="J20" s="20"/>
      <c r="K20" s="20"/>
    </row>
    <row r="21" spans="1:11" ht="23.25">
      <c r="A21" s="10" t="s">
        <v>53</v>
      </c>
      <c r="B21" s="34"/>
      <c r="C21" s="34"/>
      <c r="D21" s="112">
        <v>1093</v>
      </c>
      <c r="E21" s="112"/>
      <c r="F21" s="113">
        <v>844</v>
      </c>
      <c r="G21" s="20"/>
      <c r="I21" s="20"/>
      <c r="J21" s="20"/>
      <c r="K21" s="20"/>
    </row>
    <row r="22" spans="1:11" ht="23.25">
      <c r="A22" s="2" t="s">
        <v>54</v>
      </c>
      <c r="B22" s="34"/>
      <c r="C22" s="34"/>
      <c r="D22" s="116">
        <f>SUM(D18:D21)</f>
        <v>301220</v>
      </c>
      <c r="E22" s="117"/>
      <c r="F22" s="120">
        <f>SUM(F18:F21)</f>
        <v>317822.71122</v>
      </c>
      <c r="G22" s="20"/>
      <c r="I22" s="20"/>
      <c r="J22" s="20"/>
      <c r="K22" s="20"/>
    </row>
    <row r="23" spans="1:11" ht="12.75" customHeight="1">
      <c r="A23" s="2"/>
      <c r="B23" s="34"/>
      <c r="C23" s="34"/>
      <c r="D23" s="121"/>
      <c r="E23" s="117"/>
      <c r="F23" s="122"/>
      <c r="G23" s="20"/>
      <c r="I23" s="20"/>
      <c r="J23" s="20"/>
      <c r="K23" s="20"/>
    </row>
    <row r="24" spans="1:11" ht="23.25">
      <c r="A24" s="2" t="s">
        <v>55</v>
      </c>
      <c r="B24" s="34"/>
      <c r="C24" s="34"/>
      <c r="D24" s="123">
        <f t="shared" ref="D24" si="0">+D13-D22</f>
        <v>58051</v>
      </c>
      <c r="E24" s="123"/>
      <c r="F24" s="123">
        <f>+F13-F22</f>
        <v>95526.197579999978</v>
      </c>
      <c r="G24" s="20"/>
      <c r="I24" s="20"/>
      <c r="J24" s="20"/>
      <c r="K24" s="20"/>
    </row>
    <row r="25" spans="1:11" ht="23.25">
      <c r="A25" s="10" t="s">
        <v>56</v>
      </c>
      <c r="B25" s="34"/>
      <c r="C25" s="34"/>
      <c r="D25" s="124">
        <v>9865</v>
      </c>
      <c r="E25" s="124"/>
      <c r="F25" s="125">
        <v>18028</v>
      </c>
      <c r="G25" s="20"/>
      <c r="I25" s="20"/>
      <c r="J25" s="20"/>
      <c r="K25" s="20"/>
    </row>
    <row r="26" spans="1:11" ht="24" thickBot="1">
      <c r="A26" s="2" t="s">
        <v>115</v>
      </c>
      <c r="B26" s="1"/>
      <c r="C26" s="20"/>
      <c r="D26" s="126">
        <f>+D24-D25</f>
        <v>48186</v>
      </c>
      <c r="E26" s="117"/>
      <c r="F26" s="127">
        <f>+F24-F25</f>
        <v>77498.197579999978</v>
      </c>
      <c r="G26" s="20"/>
      <c r="I26" s="20"/>
      <c r="J26" s="20"/>
      <c r="K26" s="20"/>
    </row>
    <row r="27" spans="1:11" ht="15.75" customHeight="1" thickTop="1">
      <c r="A27" s="2"/>
      <c r="B27" s="1"/>
      <c r="C27" s="20"/>
      <c r="D27" s="128"/>
      <c r="E27" s="117"/>
      <c r="F27" s="123"/>
      <c r="G27" s="20"/>
      <c r="I27" s="20"/>
      <c r="J27" s="20"/>
      <c r="K27" s="20"/>
    </row>
    <row r="28" spans="1:11" ht="23.25">
      <c r="A28" s="2" t="s">
        <v>57</v>
      </c>
      <c r="B28" s="34"/>
      <c r="C28" s="34"/>
      <c r="D28" s="124"/>
      <c r="E28" s="112"/>
      <c r="F28" s="125"/>
      <c r="G28" s="20"/>
      <c r="I28" s="20"/>
      <c r="J28" s="20"/>
      <c r="K28" s="20"/>
    </row>
    <row r="29" spans="1:11" ht="23.25">
      <c r="A29" s="2" t="s">
        <v>58</v>
      </c>
      <c r="B29" s="34"/>
      <c r="C29" s="34"/>
      <c r="D29" s="124"/>
      <c r="E29" s="124"/>
      <c r="F29" s="125"/>
    </row>
    <row r="30" spans="1:11" ht="23.25">
      <c r="A30" s="10" t="s">
        <v>59</v>
      </c>
      <c r="B30" s="34"/>
      <c r="C30" s="34"/>
      <c r="D30" s="124">
        <v>-17415</v>
      </c>
      <c r="E30" s="124"/>
      <c r="F30" s="125">
        <v>22283</v>
      </c>
    </row>
    <row r="31" spans="1:11" ht="23.25">
      <c r="A31" s="10" t="s">
        <v>60</v>
      </c>
      <c r="B31" s="34"/>
      <c r="C31" s="34"/>
      <c r="D31" s="114">
        <v>3483</v>
      </c>
      <c r="E31" s="124"/>
      <c r="F31" s="115">
        <v>-4456</v>
      </c>
    </row>
    <row r="32" spans="1:11" ht="23.25">
      <c r="A32" s="2" t="s">
        <v>125</v>
      </c>
      <c r="B32" s="137"/>
      <c r="C32" s="137"/>
      <c r="D32" s="129">
        <f>SUM(D30:D31)</f>
        <v>-13932</v>
      </c>
      <c r="E32" s="128"/>
      <c r="F32" s="129">
        <f>SUM(F30:F31)</f>
        <v>17827</v>
      </c>
    </row>
    <row r="33" spans="1:6" ht="24" thickBot="1">
      <c r="A33" s="2" t="s">
        <v>79</v>
      </c>
      <c r="B33" s="34"/>
      <c r="C33" s="34"/>
      <c r="D33" s="126">
        <f>+D26+D32</f>
        <v>34254</v>
      </c>
      <c r="E33" s="124"/>
      <c r="F33" s="127">
        <f>+F26+F32</f>
        <v>95325.197579999978</v>
      </c>
    </row>
    <row r="34" spans="1:6" ht="12" customHeight="1" thickTop="1">
      <c r="B34" s="34"/>
      <c r="C34" s="34"/>
      <c r="D34" s="130"/>
      <c r="E34" s="131"/>
      <c r="F34" s="132"/>
    </row>
    <row r="35" spans="1:6" ht="23.25">
      <c r="A35" s="2" t="s">
        <v>121</v>
      </c>
      <c r="B35" s="1"/>
      <c r="C35" s="20"/>
      <c r="D35" s="130"/>
      <c r="E35" s="133"/>
      <c r="F35" s="132"/>
    </row>
    <row r="36" spans="1:6" ht="24" thickBot="1">
      <c r="A36" s="10" t="s">
        <v>126</v>
      </c>
      <c r="B36" s="34"/>
      <c r="C36" s="20"/>
      <c r="D36" s="134">
        <f>+D26/300000</f>
        <v>0.16062000000000001</v>
      </c>
      <c r="E36" s="135"/>
      <c r="F36" s="134">
        <f>+F26/300000</f>
        <v>0.25832732526666657</v>
      </c>
    </row>
    <row r="37" spans="1:6" ht="24" thickTop="1">
      <c r="A37" s="20"/>
      <c r="B37" s="20"/>
      <c r="C37" s="20"/>
      <c r="D37" s="20"/>
      <c r="E37" s="20"/>
      <c r="F37" s="143"/>
    </row>
    <row r="38" spans="1:6" ht="24" customHeight="1">
      <c r="A38" s="149" t="s">
        <v>120</v>
      </c>
    </row>
    <row r="39" spans="1:6" ht="24" customHeight="1"/>
    <row r="40" spans="1:6" ht="24" customHeight="1"/>
  </sheetData>
  <mergeCells count="4">
    <mergeCell ref="D7:F7"/>
    <mergeCell ref="D3:F3"/>
    <mergeCell ref="D4:F4"/>
    <mergeCell ref="D5:F5"/>
  </mergeCells>
  <pageMargins left="0.59055118110236227" right="0.39370078740157483" top="0.59055118110236227" bottom="0.39370078740157483" header="0.31496062992125984" footer="0.31496062992125984"/>
  <pageSetup paperSize="9" scale="85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Y46"/>
  <sheetViews>
    <sheetView view="pageBreakPreview" zoomScale="80" zoomScaleNormal="100" zoomScaleSheetLayoutView="80" workbookViewId="0">
      <selection activeCell="G31" sqref="G31:S31"/>
    </sheetView>
  </sheetViews>
  <sheetFormatPr defaultRowHeight="23.25"/>
  <cols>
    <col min="1" max="1" width="7.75" style="45" customWidth="1"/>
    <col min="2" max="2" width="25" style="45" customWidth="1"/>
    <col min="3" max="3" width="4.25" style="45" customWidth="1"/>
    <col min="4" max="4" width="4.375" style="45" customWidth="1"/>
    <col min="5" max="5" width="11.625" style="45" customWidth="1"/>
    <col min="6" max="6" width="4.375" style="45" customWidth="1"/>
    <col min="7" max="7" width="11.625" style="45" customWidth="1"/>
    <col min="8" max="8" width="4.375" style="45" customWidth="1"/>
    <col min="9" max="9" width="11.625" style="45" customWidth="1"/>
    <col min="10" max="10" width="4.375" style="45" customWidth="1"/>
    <col min="11" max="11" width="11.625" style="45" customWidth="1"/>
    <col min="12" max="12" width="4.375" style="45" customWidth="1"/>
    <col min="13" max="13" width="11.625" style="45" customWidth="1"/>
    <col min="14" max="14" width="4.375" style="45" customWidth="1"/>
    <col min="15" max="15" width="11.625" style="45" customWidth="1"/>
    <col min="16" max="16" width="4.375" style="45" customWidth="1"/>
    <col min="17" max="17" width="11.625" style="45" customWidth="1"/>
    <col min="18" max="18" width="3.5" style="45" customWidth="1"/>
    <col min="19" max="19" width="11.625" style="45" customWidth="1"/>
    <col min="20" max="20" width="9" style="45"/>
    <col min="21" max="21" width="14.875" style="45" bestFit="1" customWidth="1"/>
    <col min="22" max="16384" width="9" style="45"/>
  </cols>
  <sheetData>
    <row r="1" spans="1:25" s="35" customFormat="1">
      <c r="A1" s="31" t="s">
        <v>0</v>
      </c>
      <c r="B1" s="32"/>
      <c r="C1" s="33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</row>
    <row r="2" spans="1:25" s="35" customFormat="1">
      <c r="A2" s="31" t="s">
        <v>61</v>
      </c>
      <c r="B2" s="32"/>
      <c r="C2" s="33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</row>
    <row r="3" spans="1:25" s="35" customFormat="1">
      <c r="A3" s="32"/>
      <c r="B3" s="31"/>
      <c r="C3" s="33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pans="1:25" s="35" customFormat="1">
      <c r="A4" s="36"/>
      <c r="B4" s="31"/>
      <c r="C4" s="32"/>
      <c r="D4" s="37"/>
      <c r="E4" s="38"/>
      <c r="F4" s="38"/>
      <c r="K4" s="155" t="s">
        <v>32</v>
      </c>
      <c r="L4" s="155"/>
      <c r="M4" s="155"/>
      <c r="O4" s="156" t="s">
        <v>36</v>
      </c>
      <c r="P4" s="156"/>
      <c r="Q4" s="156"/>
      <c r="R4" s="38"/>
      <c r="S4" s="38"/>
      <c r="T4" s="36"/>
      <c r="U4" s="36"/>
      <c r="V4" s="36"/>
      <c r="W4" s="36"/>
      <c r="X4" s="36"/>
      <c r="Y4" s="36"/>
    </row>
    <row r="5" spans="1:25" s="35" customFormat="1">
      <c r="A5" s="36"/>
      <c r="B5" s="31"/>
      <c r="C5" s="32"/>
      <c r="D5" s="37"/>
      <c r="F5" s="38"/>
      <c r="H5" s="139"/>
      <c r="I5" s="38" t="s">
        <v>62</v>
      </c>
      <c r="J5" s="38"/>
      <c r="L5" s="32"/>
      <c r="M5" s="38"/>
      <c r="N5" s="32"/>
      <c r="O5" s="38" t="s">
        <v>63</v>
      </c>
      <c r="P5" s="32"/>
      <c r="Q5" s="40" t="s">
        <v>64</v>
      </c>
      <c r="R5" s="38"/>
      <c r="S5" s="38"/>
      <c r="T5" s="36"/>
      <c r="U5" s="36"/>
      <c r="V5" s="36"/>
      <c r="W5" s="36"/>
      <c r="X5" s="36"/>
      <c r="Y5" s="36"/>
    </row>
    <row r="6" spans="1:25" s="35" customFormat="1">
      <c r="A6" s="36"/>
      <c r="B6" s="31"/>
      <c r="C6" s="37"/>
      <c r="D6" s="37"/>
      <c r="F6" s="38"/>
      <c r="H6" s="38"/>
      <c r="I6" s="38" t="s">
        <v>65</v>
      </c>
      <c r="J6" s="38"/>
      <c r="L6" s="32"/>
      <c r="M6" s="40"/>
      <c r="N6" s="32"/>
      <c r="O6" s="38" t="s">
        <v>66</v>
      </c>
      <c r="P6" s="32"/>
      <c r="Q6" s="40" t="s">
        <v>68</v>
      </c>
      <c r="R6" s="38"/>
      <c r="S6" s="38" t="s">
        <v>64</v>
      </c>
      <c r="T6" s="36"/>
      <c r="U6" s="36"/>
      <c r="V6" s="36"/>
      <c r="W6" s="36"/>
      <c r="X6" s="36"/>
      <c r="Y6" s="36"/>
    </row>
    <row r="7" spans="1:25" s="35" customFormat="1">
      <c r="A7" s="36"/>
      <c r="B7" s="31"/>
      <c r="C7" s="37"/>
      <c r="D7" s="37"/>
      <c r="F7" s="38"/>
      <c r="H7" s="38"/>
      <c r="I7" s="38" t="s">
        <v>69</v>
      </c>
      <c r="J7" s="38"/>
      <c r="K7" s="39" t="s">
        <v>70</v>
      </c>
      <c r="L7" s="32"/>
      <c r="M7" s="38" t="s">
        <v>71</v>
      </c>
      <c r="N7" s="32"/>
      <c r="O7" s="38" t="s">
        <v>72</v>
      </c>
      <c r="P7" s="32"/>
      <c r="Q7" s="40" t="s">
        <v>74</v>
      </c>
      <c r="R7" s="38"/>
      <c r="S7" s="38" t="s">
        <v>75</v>
      </c>
      <c r="T7" s="36"/>
      <c r="U7" s="36"/>
      <c r="V7" s="36"/>
      <c r="W7" s="36"/>
      <c r="X7" s="36"/>
      <c r="Y7" s="36"/>
    </row>
    <row r="8" spans="1:25" s="35" customFormat="1">
      <c r="A8" s="36"/>
      <c r="B8" s="31"/>
      <c r="C8" s="32"/>
      <c r="D8" s="32"/>
      <c r="F8" s="152"/>
      <c r="H8" s="152"/>
      <c r="I8" s="157" t="s">
        <v>124</v>
      </c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36"/>
      <c r="U8" s="36"/>
      <c r="V8" s="36"/>
      <c r="W8" s="36"/>
      <c r="X8" s="36"/>
      <c r="Y8" s="36"/>
    </row>
    <row r="9" spans="1:25">
      <c r="A9" s="31" t="s">
        <v>80</v>
      </c>
      <c r="B9" s="41"/>
      <c r="C9" s="42"/>
      <c r="D9" s="42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4"/>
      <c r="T9" s="41"/>
      <c r="U9" s="41"/>
      <c r="V9" s="41"/>
      <c r="W9" s="41"/>
      <c r="X9" s="41"/>
      <c r="Y9" s="41"/>
    </row>
    <row r="10" spans="1:25">
      <c r="A10" s="31" t="str">
        <f>+PL!D5</f>
        <v>(Unaudited/Reviewed only)</v>
      </c>
      <c r="B10" s="41"/>
      <c r="C10" s="42"/>
      <c r="D10" s="42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4"/>
      <c r="T10" s="41"/>
      <c r="U10" s="41"/>
      <c r="V10" s="41"/>
      <c r="W10" s="41"/>
      <c r="X10" s="41"/>
      <c r="Y10" s="41"/>
    </row>
    <row r="11" spans="1:25">
      <c r="A11" s="136" t="s">
        <v>136</v>
      </c>
      <c r="B11" s="32"/>
      <c r="C11" s="55"/>
      <c r="D11" s="38"/>
      <c r="F11" s="46"/>
      <c r="H11" s="46"/>
      <c r="I11" s="46">
        <v>300000</v>
      </c>
      <c r="J11" s="46"/>
      <c r="K11" s="46">
        <v>30000</v>
      </c>
      <c r="L11" s="46"/>
      <c r="M11" s="46">
        <v>1158697</v>
      </c>
      <c r="N11" s="46"/>
      <c r="O11" s="46">
        <v>34593</v>
      </c>
      <c r="P11" s="46"/>
      <c r="Q11" s="46">
        <f>SUM(O11:P11)</f>
        <v>34593</v>
      </c>
      <c r="R11" s="46"/>
      <c r="S11" s="46">
        <f>SUM(I11+K11+M11+Q11)</f>
        <v>1523290</v>
      </c>
      <c r="T11" s="50"/>
      <c r="U11" s="56"/>
      <c r="V11" s="50"/>
      <c r="W11" s="51"/>
      <c r="X11" s="50"/>
      <c r="Y11" s="51"/>
    </row>
    <row r="12" spans="1:25">
      <c r="A12" s="57" t="s">
        <v>76</v>
      </c>
      <c r="B12" s="32"/>
      <c r="C12" s="37"/>
      <c r="D12" s="38"/>
      <c r="F12" s="47"/>
      <c r="H12" s="47"/>
      <c r="I12" s="46"/>
      <c r="J12" s="47"/>
      <c r="K12" s="46"/>
      <c r="L12" s="47"/>
      <c r="M12" s="46"/>
      <c r="N12" s="47"/>
      <c r="O12" s="46"/>
      <c r="P12" s="47"/>
      <c r="Q12" s="46"/>
      <c r="R12" s="48"/>
      <c r="S12" s="49"/>
      <c r="T12" s="50"/>
      <c r="U12" s="51"/>
      <c r="V12" s="50"/>
      <c r="W12" s="51"/>
      <c r="X12" s="50"/>
      <c r="Y12" s="51"/>
    </row>
    <row r="13" spans="1:25">
      <c r="A13" s="148"/>
      <c r="B13" s="42" t="s">
        <v>77</v>
      </c>
      <c r="C13" s="43"/>
      <c r="D13" s="8"/>
      <c r="F13" s="53"/>
      <c r="H13" s="53"/>
      <c r="I13" s="58">
        <v>0</v>
      </c>
      <c r="J13" s="53"/>
      <c r="K13" s="58">
        <v>0</v>
      </c>
      <c r="L13" s="53"/>
      <c r="M13" s="58">
        <f>+PL!F26</f>
        <v>77498.197579999978</v>
      </c>
      <c r="N13" s="53"/>
      <c r="O13" s="58">
        <v>0</v>
      </c>
      <c r="P13" s="53"/>
      <c r="Q13" s="58">
        <v>0</v>
      </c>
      <c r="R13" s="60"/>
      <c r="S13" s="65">
        <f>+I13+K13+M13+Q13</f>
        <v>77498.197579999978</v>
      </c>
      <c r="T13" s="146"/>
      <c r="U13" s="147"/>
      <c r="V13" s="146"/>
      <c r="W13" s="147"/>
      <c r="X13" s="146"/>
      <c r="Y13" s="147"/>
    </row>
    <row r="14" spans="1:25">
      <c r="A14" s="41"/>
      <c r="B14" s="59" t="s">
        <v>78</v>
      </c>
      <c r="C14" s="43"/>
      <c r="D14" s="8"/>
      <c r="F14" s="53"/>
      <c r="H14" s="53"/>
      <c r="I14" s="52">
        <v>0</v>
      </c>
      <c r="J14" s="53"/>
      <c r="K14" s="52">
        <v>0</v>
      </c>
      <c r="L14" s="53"/>
      <c r="M14" s="52">
        <v>0</v>
      </c>
      <c r="N14" s="53"/>
      <c r="O14" s="52">
        <f>+PL!F32</f>
        <v>17827</v>
      </c>
      <c r="P14" s="53"/>
      <c r="Q14" s="52">
        <f>SUM(L14:O14)</f>
        <v>17827</v>
      </c>
      <c r="R14" s="60"/>
      <c r="S14" s="145">
        <f>+I14+K14+M14+Q14</f>
        <v>17827</v>
      </c>
      <c r="T14" s="146"/>
      <c r="U14" s="147"/>
      <c r="V14" s="146"/>
      <c r="W14" s="147"/>
      <c r="X14" s="146"/>
      <c r="Y14" s="147"/>
    </row>
    <row r="15" spans="1:25">
      <c r="A15" s="57" t="s">
        <v>79</v>
      </c>
      <c r="B15" s="41"/>
      <c r="C15" s="41"/>
      <c r="D15" s="41"/>
      <c r="F15" s="62"/>
      <c r="H15" s="62"/>
      <c r="I15" s="61">
        <v>0</v>
      </c>
      <c r="J15" s="62"/>
      <c r="K15" s="61">
        <v>0</v>
      </c>
      <c r="L15" s="62"/>
      <c r="M15" s="61">
        <f>SUM(M13:M14)</f>
        <v>77498.197579999978</v>
      </c>
      <c r="N15" s="62"/>
      <c r="O15" s="61">
        <f>SUM(O13:O14)</f>
        <v>17827</v>
      </c>
      <c r="P15" s="62"/>
      <c r="Q15" s="61">
        <f>SUM(Q14:Q14)</f>
        <v>17827</v>
      </c>
      <c r="R15" s="62"/>
      <c r="S15" s="61">
        <f>SUM(S13:S14)</f>
        <v>95325.197579999978</v>
      </c>
      <c r="T15" s="41"/>
      <c r="U15" s="41"/>
      <c r="V15" s="41"/>
      <c r="W15" s="41"/>
      <c r="X15" s="41"/>
      <c r="Y15" s="41"/>
    </row>
    <row r="16" spans="1:25" ht="24" thickBot="1">
      <c r="A16" s="31" t="s">
        <v>81</v>
      </c>
      <c r="B16" s="42"/>
      <c r="C16" s="37"/>
      <c r="D16" s="38"/>
      <c r="F16" s="46"/>
      <c r="H16" s="46"/>
      <c r="I16" s="63">
        <f>+I11+I15</f>
        <v>300000</v>
      </c>
      <c r="J16" s="46"/>
      <c r="K16" s="63">
        <f>+K11+K15</f>
        <v>30000</v>
      </c>
      <c r="L16" s="46"/>
      <c r="M16" s="63">
        <f>+M11+M15</f>
        <v>1236195.1975799999</v>
      </c>
      <c r="N16" s="46"/>
      <c r="O16" s="63">
        <f>+O11+O15</f>
        <v>52420</v>
      </c>
      <c r="P16" s="46"/>
      <c r="Q16" s="63">
        <f t="shared" ref="Q16" si="0">+Q11+Q15</f>
        <v>52420</v>
      </c>
      <c r="R16" s="46"/>
      <c r="S16" s="63">
        <f>+S11+S15</f>
        <v>1618615.1975799999</v>
      </c>
      <c r="T16" s="41"/>
      <c r="U16" s="41"/>
      <c r="V16" s="41"/>
      <c r="W16" s="41"/>
      <c r="X16" s="41"/>
      <c r="Y16" s="41"/>
    </row>
    <row r="17" spans="1:25" ht="24" thickTop="1">
      <c r="A17" s="59"/>
      <c r="B17" s="42"/>
      <c r="C17" s="42"/>
      <c r="D17" s="42"/>
      <c r="E17" s="43"/>
      <c r="F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4"/>
      <c r="T17" s="41"/>
      <c r="U17" s="41"/>
      <c r="V17" s="41"/>
      <c r="W17" s="41"/>
      <c r="X17" s="41"/>
      <c r="Y17" s="41"/>
    </row>
    <row r="18" spans="1:25">
      <c r="A18" s="59"/>
      <c r="B18" s="42"/>
      <c r="C18" s="42"/>
      <c r="D18" s="42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4"/>
      <c r="T18" s="41"/>
      <c r="U18" s="41"/>
      <c r="V18" s="41"/>
      <c r="W18" s="41"/>
      <c r="X18" s="41"/>
      <c r="Y18" s="41"/>
    </row>
    <row r="19" spans="1:25">
      <c r="A19" s="149" t="s">
        <v>120</v>
      </c>
      <c r="B19" s="42"/>
      <c r="C19" s="42"/>
      <c r="D19" s="42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4"/>
      <c r="T19" s="41"/>
      <c r="U19" s="41"/>
      <c r="V19" s="41"/>
      <c r="W19" s="41"/>
      <c r="X19" s="41"/>
      <c r="Y19" s="41"/>
    </row>
    <row r="20" spans="1:25">
      <c r="A20" s="59"/>
      <c r="B20" s="42"/>
      <c r="C20" s="42"/>
      <c r="D20" s="42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4"/>
      <c r="T20" s="41"/>
      <c r="U20" s="41"/>
      <c r="V20" s="41"/>
      <c r="W20" s="41"/>
      <c r="X20" s="41"/>
      <c r="Y20" s="41"/>
    </row>
    <row r="21" spans="1:25">
      <c r="A21" s="59"/>
      <c r="B21" s="42"/>
      <c r="C21" s="42"/>
      <c r="D21" s="42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4"/>
      <c r="T21" s="41"/>
      <c r="U21" s="41"/>
      <c r="V21" s="41"/>
      <c r="W21" s="41"/>
      <c r="X21" s="41"/>
      <c r="Y21" s="41"/>
    </row>
    <row r="22" spans="1:25">
      <c r="A22" s="59"/>
      <c r="B22" s="42"/>
      <c r="C22" s="42"/>
      <c r="D22" s="42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4"/>
      <c r="T22" s="41"/>
      <c r="U22" s="41"/>
      <c r="V22" s="41"/>
      <c r="W22" s="41"/>
      <c r="X22" s="41"/>
      <c r="Y22" s="41"/>
    </row>
    <row r="23" spans="1:25">
      <c r="A23" s="59"/>
      <c r="B23" s="42"/>
      <c r="C23" s="42"/>
      <c r="D23" s="42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4"/>
      <c r="T23" s="41"/>
      <c r="U23" s="41"/>
      <c r="V23" s="41"/>
      <c r="W23" s="41"/>
      <c r="X23" s="41"/>
      <c r="Y23" s="41"/>
    </row>
    <row r="24" spans="1:25" s="35" customFormat="1">
      <c r="A24" s="31" t="s">
        <v>0</v>
      </c>
      <c r="B24" s="32"/>
      <c r="C24" s="33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</row>
    <row r="25" spans="1:25" s="35" customFormat="1">
      <c r="A25" s="31" t="s">
        <v>61</v>
      </c>
      <c r="B25" s="32"/>
      <c r="C25" s="33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</row>
    <row r="26" spans="1:25" s="35" customFormat="1">
      <c r="A26" s="32"/>
      <c r="B26" s="31"/>
      <c r="C26" s="33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</row>
    <row r="27" spans="1:25" s="35" customFormat="1">
      <c r="A27" s="36"/>
      <c r="B27" s="31"/>
      <c r="C27" s="32"/>
      <c r="D27" s="37"/>
      <c r="G27" s="38"/>
      <c r="H27" s="38"/>
      <c r="I27" s="155" t="s">
        <v>32</v>
      </c>
      <c r="J27" s="155"/>
      <c r="K27" s="155"/>
      <c r="L27" s="38"/>
      <c r="M27" s="156" t="s">
        <v>36</v>
      </c>
      <c r="N27" s="156"/>
      <c r="O27" s="156"/>
      <c r="P27" s="156"/>
      <c r="Q27" s="156"/>
      <c r="R27" s="64"/>
      <c r="S27" s="64"/>
      <c r="T27" s="36"/>
      <c r="U27" s="36"/>
      <c r="V27" s="36"/>
      <c r="W27" s="36"/>
      <c r="X27" s="36"/>
      <c r="Y27" s="36"/>
    </row>
    <row r="28" spans="1:25" s="35" customFormat="1">
      <c r="A28" s="36"/>
      <c r="B28" s="31"/>
      <c r="C28" s="32"/>
      <c r="D28" s="37"/>
      <c r="G28" s="38" t="s">
        <v>62</v>
      </c>
      <c r="H28" s="38"/>
      <c r="I28" s="39"/>
      <c r="J28" s="139"/>
      <c r="K28" s="139"/>
      <c r="L28" s="38"/>
      <c r="M28" s="38" t="s">
        <v>63</v>
      </c>
      <c r="N28" s="32"/>
      <c r="O28" s="38" t="s">
        <v>67</v>
      </c>
      <c r="P28" s="32"/>
      <c r="Q28" s="40" t="s">
        <v>64</v>
      </c>
      <c r="R28" s="38"/>
      <c r="S28" s="38"/>
      <c r="T28" s="36"/>
      <c r="U28" s="36"/>
      <c r="V28" s="36"/>
      <c r="W28" s="36"/>
    </row>
    <row r="29" spans="1:25" s="35" customFormat="1">
      <c r="A29" s="36"/>
      <c r="B29" s="31"/>
      <c r="C29" s="37"/>
      <c r="D29" s="37"/>
      <c r="G29" s="38" t="s">
        <v>65</v>
      </c>
      <c r="H29" s="38"/>
      <c r="I29" s="39"/>
      <c r="J29" s="38"/>
      <c r="K29" s="38"/>
      <c r="L29" s="38"/>
      <c r="M29" s="38" t="s">
        <v>66</v>
      </c>
      <c r="N29" s="32"/>
      <c r="O29" s="40" t="s">
        <v>73</v>
      </c>
      <c r="P29" s="32"/>
      <c r="Q29" s="40" t="s">
        <v>68</v>
      </c>
      <c r="R29" s="38"/>
      <c r="S29" s="38" t="s">
        <v>64</v>
      </c>
      <c r="T29" s="36"/>
      <c r="U29" s="36"/>
      <c r="V29" s="36"/>
      <c r="W29" s="36"/>
    </row>
    <row r="30" spans="1:25" s="35" customFormat="1">
      <c r="A30" s="36"/>
      <c r="B30" s="31"/>
      <c r="C30" s="37"/>
      <c r="D30" s="37"/>
      <c r="G30" s="38" t="s">
        <v>69</v>
      </c>
      <c r="H30" s="38"/>
      <c r="I30" s="39" t="s">
        <v>70</v>
      </c>
      <c r="J30" s="38"/>
      <c r="K30" s="38" t="s">
        <v>71</v>
      </c>
      <c r="L30" s="38"/>
      <c r="M30" s="38" t="s">
        <v>72</v>
      </c>
      <c r="N30" s="32"/>
      <c r="O30" s="38"/>
      <c r="P30" s="32"/>
      <c r="Q30" s="40" t="s">
        <v>74</v>
      </c>
      <c r="R30" s="38"/>
      <c r="S30" s="38" t="s">
        <v>75</v>
      </c>
      <c r="T30" s="36"/>
      <c r="U30" s="36"/>
      <c r="V30" s="36"/>
      <c r="W30" s="36"/>
    </row>
    <row r="31" spans="1:25" s="35" customFormat="1">
      <c r="A31" s="36"/>
      <c r="B31" s="31"/>
      <c r="C31" s="32"/>
      <c r="D31" s="32"/>
      <c r="G31" s="157" t="str">
        <f>+I8</f>
        <v>(in thousand Baht)</v>
      </c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36"/>
      <c r="U31" s="36"/>
      <c r="V31" s="36"/>
      <c r="W31" s="36"/>
    </row>
    <row r="32" spans="1:25">
      <c r="A32" s="31" t="s">
        <v>130</v>
      </c>
      <c r="B32" s="41"/>
      <c r="C32" s="42"/>
      <c r="D32" s="42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4"/>
      <c r="T32" s="41"/>
      <c r="U32" s="41"/>
      <c r="V32" s="41"/>
      <c r="W32" s="41"/>
    </row>
    <row r="33" spans="1:25">
      <c r="A33" s="2" t="str">
        <f>+A10</f>
        <v>(Unaudited/Reviewed only)</v>
      </c>
      <c r="B33" s="20"/>
      <c r="C33" s="42"/>
      <c r="D33" s="42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4"/>
      <c r="T33" s="41"/>
      <c r="U33" s="41"/>
      <c r="V33" s="41"/>
      <c r="W33" s="41"/>
    </row>
    <row r="34" spans="1:25">
      <c r="A34" s="31" t="s">
        <v>131</v>
      </c>
      <c r="B34" s="32"/>
      <c r="C34" s="37"/>
      <c r="D34" s="38"/>
      <c r="G34" s="46">
        <v>300000</v>
      </c>
      <c r="H34" s="47"/>
      <c r="I34" s="46">
        <v>30000</v>
      </c>
      <c r="J34" s="47"/>
      <c r="K34" s="46">
        <v>1305443</v>
      </c>
      <c r="L34" s="47"/>
      <c r="M34" s="46">
        <v>73403</v>
      </c>
      <c r="N34" s="47"/>
      <c r="O34" s="46">
        <v>-973</v>
      </c>
      <c r="P34" s="47"/>
      <c r="Q34" s="46">
        <f>SUM(M34:O34)</f>
        <v>72430</v>
      </c>
      <c r="R34" s="48"/>
      <c r="S34" s="49">
        <f>+G34+I34+K34+Q34</f>
        <v>1707873</v>
      </c>
      <c r="T34" s="50"/>
      <c r="U34" s="51"/>
      <c r="V34" s="50"/>
      <c r="W34" s="51"/>
    </row>
    <row r="35" spans="1:25">
      <c r="A35" s="57" t="s">
        <v>76</v>
      </c>
      <c r="B35" s="32"/>
      <c r="C35" s="37"/>
      <c r="D35" s="38"/>
      <c r="G35" s="46"/>
      <c r="H35" s="47"/>
      <c r="I35" s="46"/>
      <c r="J35" s="47"/>
      <c r="K35" s="46"/>
      <c r="L35" s="47"/>
      <c r="M35" s="46"/>
      <c r="N35" s="47"/>
      <c r="O35" s="46"/>
      <c r="P35" s="47"/>
      <c r="Q35" s="46"/>
      <c r="R35" s="48"/>
      <c r="S35" s="49"/>
      <c r="T35" s="50"/>
      <c r="U35" s="51"/>
      <c r="V35" s="50"/>
      <c r="W35" s="51"/>
    </row>
    <row r="36" spans="1:25">
      <c r="A36" s="148"/>
      <c r="B36" s="42" t="s">
        <v>77</v>
      </c>
      <c r="C36" s="43"/>
      <c r="D36" s="8"/>
      <c r="G36" s="58">
        <v>0</v>
      </c>
      <c r="H36" s="53"/>
      <c r="I36" s="58">
        <v>0</v>
      </c>
      <c r="J36" s="53"/>
      <c r="K36" s="58">
        <f>+PL!D26</f>
        <v>48186</v>
      </c>
      <c r="L36" s="53"/>
      <c r="M36" s="58">
        <v>0</v>
      </c>
      <c r="N36" s="53"/>
      <c r="O36" s="58">
        <v>0</v>
      </c>
      <c r="P36" s="53"/>
      <c r="Q36" s="58">
        <f>SUM(M36:O36)</f>
        <v>0</v>
      </c>
      <c r="R36" s="60"/>
      <c r="S36" s="65">
        <f>+G36+I36+K36+Q36</f>
        <v>48186</v>
      </c>
      <c r="T36" s="146"/>
      <c r="U36" s="147"/>
      <c r="V36" s="146"/>
      <c r="W36" s="147"/>
    </row>
    <row r="37" spans="1:25">
      <c r="A37" s="41"/>
      <c r="B37" s="59" t="s">
        <v>78</v>
      </c>
      <c r="C37" s="43"/>
      <c r="D37" s="8"/>
      <c r="G37" s="52">
        <v>0</v>
      </c>
      <c r="H37" s="65"/>
      <c r="I37" s="52">
        <v>0</v>
      </c>
      <c r="J37" s="65"/>
      <c r="K37" s="52">
        <v>0</v>
      </c>
      <c r="L37" s="65"/>
      <c r="M37" s="52">
        <f>+PL!D32</f>
        <v>-13932</v>
      </c>
      <c r="N37" s="65"/>
      <c r="O37" s="52">
        <v>0</v>
      </c>
      <c r="P37" s="65"/>
      <c r="Q37" s="52">
        <f>SUM(M37:O37)</f>
        <v>-13932</v>
      </c>
      <c r="R37" s="58"/>
      <c r="S37" s="145">
        <f>+G37+I37+K37+Q37</f>
        <v>-13932</v>
      </c>
      <c r="T37" s="146"/>
      <c r="U37" s="147"/>
      <c r="V37" s="146"/>
      <c r="W37" s="147"/>
    </row>
    <row r="38" spans="1:25">
      <c r="A38" s="57" t="s">
        <v>79</v>
      </c>
      <c r="B38" s="41"/>
      <c r="C38" s="41"/>
      <c r="D38" s="41"/>
      <c r="G38" s="54">
        <f>SUM(G36:G37)</f>
        <v>0</v>
      </c>
      <c r="H38" s="46"/>
      <c r="I38" s="54">
        <f>SUM(I36:I37)</f>
        <v>0</v>
      </c>
      <c r="J38" s="46"/>
      <c r="K38" s="54">
        <f>SUM(K36:K37)</f>
        <v>48186</v>
      </c>
      <c r="L38" s="46"/>
      <c r="M38" s="54">
        <f>SUM(M36:M37)</f>
        <v>-13932</v>
      </c>
      <c r="N38" s="46"/>
      <c r="O38" s="54">
        <f>SUM(O36:O37)</f>
        <v>0</v>
      </c>
      <c r="P38" s="46"/>
      <c r="Q38" s="54">
        <f>SUM(Q36:Q37)</f>
        <v>-13932</v>
      </c>
      <c r="R38" s="46"/>
      <c r="S38" s="54">
        <f>SUM(S36:S37)</f>
        <v>34254</v>
      </c>
      <c r="T38" s="41"/>
      <c r="U38" s="41"/>
      <c r="V38" s="41"/>
      <c r="W38" s="41"/>
    </row>
    <row r="39" spans="1:25" ht="24" thickBot="1">
      <c r="A39" s="31" t="s">
        <v>132</v>
      </c>
      <c r="B39" s="42"/>
      <c r="C39" s="37"/>
      <c r="D39" s="38"/>
      <c r="G39" s="63">
        <f>+G38+G34</f>
        <v>300000</v>
      </c>
      <c r="H39" s="46"/>
      <c r="I39" s="63">
        <f>+I38+I34</f>
        <v>30000</v>
      </c>
      <c r="J39" s="46"/>
      <c r="K39" s="63">
        <f>+K38+K34</f>
        <v>1353629</v>
      </c>
      <c r="L39" s="46"/>
      <c r="M39" s="63">
        <f>+M38+M34</f>
        <v>59471</v>
      </c>
      <c r="N39" s="46"/>
      <c r="O39" s="63">
        <f>+O38+O34</f>
        <v>-973</v>
      </c>
      <c r="P39" s="46"/>
      <c r="Q39" s="63">
        <f>+Q38+Q34</f>
        <v>58498</v>
      </c>
      <c r="R39" s="46"/>
      <c r="S39" s="63">
        <f>+S38+S34</f>
        <v>1742127</v>
      </c>
      <c r="T39" s="41"/>
      <c r="U39" s="41"/>
      <c r="V39" s="41"/>
      <c r="W39" s="41"/>
    </row>
    <row r="40" spans="1:25" ht="24" thickTop="1">
      <c r="A40" s="59"/>
      <c r="B40" s="42"/>
      <c r="C40" s="42"/>
      <c r="D40" s="42"/>
      <c r="E40" s="43"/>
      <c r="F40" s="43"/>
      <c r="G40" s="43"/>
      <c r="H40" s="43"/>
      <c r="I40" s="43"/>
      <c r="J40" s="66"/>
      <c r="K40" s="43"/>
      <c r="L40" s="43"/>
      <c r="M40" s="43"/>
      <c r="N40" s="43"/>
      <c r="O40" s="67"/>
      <c r="P40" s="43"/>
      <c r="Q40" s="67"/>
      <c r="R40" s="43"/>
      <c r="S40" s="44"/>
      <c r="T40" s="41"/>
      <c r="U40" s="68"/>
      <c r="V40" s="41"/>
      <c r="W40" s="41"/>
      <c r="X40" s="41"/>
      <c r="Y40" s="41"/>
    </row>
    <row r="41" spans="1:25" ht="24" customHeight="1">
      <c r="A41" s="41"/>
      <c r="B41" s="41"/>
      <c r="C41" s="41"/>
      <c r="D41" s="41"/>
      <c r="E41" s="41"/>
      <c r="F41" s="41"/>
      <c r="G41" s="41"/>
      <c r="H41" s="41"/>
      <c r="I41" s="69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</row>
    <row r="42" spans="1:25" ht="24" customHeight="1">
      <c r="A42" s="149" t="s">
        <v>120</v>
      </c>
      <c r="I42" s="69"/>
    </row>
    <row r="43" spans="1:25" ht="24" customHeight="1"/>
    <row r="44" spans="1:25" ht="24" customHeight="1"/>
    <row r="45" spans="1:25">
      <c r="B45" s="20"/>
      <c r="F45" s="20"/>
      <c r="G45" s="20"/>
      <c r="H45" s="20"/>
      <c r="I45" s="20"/>
      <c r="J45" s="20"/>
      <c r="L45" s="20"/>
    </row>
    <row r="46" spans="1:25">
      <c r="B46" s="20"/>
      <c r="D46" s="20"/>
      <c r="E46" s="20"/>
      <c r="F46" s="20"/>
      <c r="G46" s="20"/>
      <c r="H46" s="20"/>
      <c r="I46" s="20"/>
      <c r="J46" s="20"/>
      <c r="L46" s="20"/>
    </row>
  </sheetData>
  <mergeCells count="6">
    <mergeCell ref="G31:S31"/>
    <mergeCell ref="I27:K27"/>
    <mergeCell ref="M27:Q27"/>
    <mergeCell ref="O4:Q4"/>
    <mergeCell ref="K4:M4"/>
    <mergeCell ref="I8:S8"/>
  </mergeCells>
  <pageMargins left="0.47244094488188981" right="0.19685039370078741" top="0.74803149606299213" bottom="0.74803149606299213" header="0.31496062992125984" footer="0.31496062992125984"/>
  <pageSetup paperSize="9" scale="80" firstPageNumber="4" orientation="landscape" useFirstPageNumber="1" r:id="rId1"/>
  <headerFooter>
    <oddFooter>&amp;R&amp;"+,Regular" &amp;P</oddFooter>
  </headerFooter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M75"/>
  <sheetViews>
    <sheetView tabSelected="1" view="pageBreakPreview" topLeftCell="A61" zoomScale="110" zoomScaleNormal="110" zoomScaleSheetLayoutView="110" workbookViewId="0">
      <selection activeCell="D59" sqref="D59"/>
    </sheetView>
  </sheetViews>
  <sheetFormatPr defaultColWidth="30.625" defaultRowHeight="23.25"/>
  <cols>
    <col min="1" max="1" width="33.25" style="71" customWidth="1"/>
    <col min="2" max="2" width="9.125" style="71" customWidth="1"/>
    <col min="3" max="3" width="2.125" style="71" customWidth="1"/>
    <col min="4" max="4" width="5" style="71" customWidth="1"/>
    <col min="5" max="5" width="1.25" style="71" customWidth="1"/>
    <col min="6" max="6" width="13.75" style="71" customWidth="1"/>
    <col min="7" max="7" width="1.25" style="71" customWidth="1"/>
    <col min="8" max="8" width="13.75" style="72" customWidth="1"/>
    <col min="9" max="9" width="1.25" style="71" customWidth="1"/>
    <col min="10" max="10" width="13.375" style="71" customWidth="1"/>
    <col min="11" max="11" width="3.25" style="71" customWidth="1"/>
    <col min="12" max="12" width="3.25" style="71" bestFit="1" customWidth="1"/>
    <col min="13" max="258" width="30.625" style="71"/>
    <col min="259" max="259" width="33.25" style="71" customWidth="1"/>
    <col min="260" max="260" width="6" style="71" customWidth="1"/>
    <col min="261" max="261" width="1.25" style="71" customWidth="1"/>
    <col min="262" max="262" width="13.75" style="71" customWidth="1"/>
    <col min="263" max="263" width="1.25" style="71" customWidth="1"/>
    <col min="264" max="264" width="13.75" style="71" customWidth="1"/>
    <col min="265" max="265" width="1.25" style="71" customWidth="1"/>
    <col min="266" max="266" width="13.375" style="71" customWidth="1"/>
    <col min="267" max="267" width="3.25" style="71" customWidth="1"/>
    <col min="268" max="268" width="3.25" style="71" bestFit="1" customWidth="1"/>
    <col min="269" max="514" width="30.625" style="71"/>
    <col min="515" max="515" width="33.25" style="71" customWidth="1"/>
    <col min="516" max="516" width="6" style="71" customWidth="1"/>
    <col min="517" max="517" width="1.25" style="71" customWidth="1"/>
    <col min="518" max="518" width="13.75" style="71" customWidth="1"/>
    <col min="519" max="519" width="1.25" style="71" customWidth="1"/>
    <col min="520" max="520" width="13.75" style="71" customWidth="1"/>
    <col min="521" max="521" width="1.25" style="71" customWidth="1"/>
    <col min="522" max="522" width="13.375" style="71" customWidth="1"/>
    <col min="523" max="523" width="3.25" style="71" customWidth="1"/>
    <col min="524" max="524" width="3.25" style="71" bestFit="1" customWidth="1"/>
    <col min="525" max="770" width="30.625" style="71"/>
    <col min="771" max="771" width="33.25" style="71" customWidth="1"/>
    <col min="772" max="772" width="6" style="71" customWidth="1"/>
    <col min="773" max="773" width="1.25" style="71" customWidth="1"/>
    <col min="774" max="774" width="13.75" style="71" customWidth="1"/>
    <col min="775" max="775" width="1.25" style="71" customWidth="1"/>
    <col min="776" max="776" width="13.75" style="71" customWidth="1"/>
    <col min="777" max="777" width="1.25" style="71" customWidth="1"/>
    <col min="778" max="778" width="13.375" style="71" customWidth="1"/>
    <col min="779" max="779" width="3.25" style="71" customWidth="1"/>
    <col min="780" max="780" width="3.25" style="71" bestFit="1" customWidth="1"/>
    <col min="781" max="1026" width="30.625" style="71"/>
    <col min="1027" max="1027" width="33.25" style="71" customWidth="1"/>
    <col min="1028" max="1028" width="6" style="71" customWidth="1"/>
    <col min="1029" max="1029" width="1.25" style="71" customWidth="1"/>
    <col min="1030" max="1030" width="13.75" style="71" customWidth="1"/>
    <col min="1031" max="1031" width="1.25" style="71" customWidth="1"/>
    <col min="1032" max="1032" width="13.75" style="71" customWidth="1"/>
    <col min="1033" max="1033" width="1.25" style="71" customWidth="1"/>
    <col min="1034" max="1034" width="13.375" style="71" customWidth="1"/>
    <col min="1035" max="1035" width="3.25" style="71" customWidth="1"/>
    <col min="1036" max="1036" width="3.25" style="71" bestFit="1" customWidth="1"/>
    <col min="1037" max="1282" width="30.625" style="71"/>
    <col min="1283" max="1283" width="33.25" style="71" customWidth="1"/>
    <col min="1284" max="1284" width="6" style="71" customWidth="1"/>
    <col min="1285" max="1285" width="1.25" style="71" customWidth="1"/>
    <col min="1286" max="1286" width="13.75" style="71" customWidth="1"/>
    <col min="1287" max="1287" width="1.25" style="71" customWidth="1"/>
    <col min="1288" max="1288" width="13.75" style="71" customWidth="1"/>
    <col min="1289" max="1289" width="1.25" style="71" customWidth="1"/>
    <col min="1290" max="1290" width="13.375" style="71" customWidth="1"/>
    <col min="1291" max="1291" width="3.25" style="71" customWidth="1"/>
    <col min="1292" max="1292" width="3.25" style="71" bestFit="1" customWidth="1"/>
    <col min="1293" max="1538" width="30.625" style="71"/>
    <col min="1539" max="1539" width="33.25" style="71" customWidth="1"/>
    <col min="1540" max="1540" width="6" style="71" customWidth="1"/>
    <col min="1541" max="1541" width="1.25" style="71" customWidth="1"/>
    <col min="1542" max="1542" width="13.75" style="71" customWidth="1"/>
    <col min="1543" max="1543" width="1.25" style="71" customWidth="1"/>
    <col min="1544" max="1544" width="13.75" style="71" customWidth="1"/>
    <col min="1545" max="1545" width="1.25" style="71" customWidth="1"/>
    <col min="1546" max="1546" width="13.375" style="71" customWidth="1"/>
    <col min="1547" max="1547" width="3.25" style="71" customWidth="1"/>
    <col min="1548" max="1548" width="3.25" style="71" bestFit="1" customWidth="1"/>
    <col min="1549" max="1794" width="30.625" style="71"/>
    <col min="1795" max="1795" width="33.25" style="71" customWidth="1"/>
    <col min="1796" max="1796" width="6" style="71" customWidth="1"/>
    <col min="1797" max="1797" width="1.25" style="71" customWidth="1"/>
    <col min="1798" max="1798" width="13.75" style="71" customWidth="1"/>
    <col min="1799" max="1799" width="1.25" style="71" customWidth="1"/>
    <col min="1800" max="1800" width="13.75" style="71" customWidth="1"/>
    <col min="1801" max="1801" width="1.25" style="71" customWidth="1"/>
    <col min="1802" max="1802" width="13.375" style="71" customWidth="1"/>
    <col min="1803" max="1803" width="3.25" style="71" customWidth="1"/>
    <col min="1804" max="1804" width="3.25" style="71" bestFit="1" customWidth="1"/>
    <col min="1805" max="2050" width="30.625" style="71"/>
    <col min="2051" max="2051" width="33.25" style="71" customWidth="1"/>
    <col min="2052" max="2052" width="6" style="71" customWidth="1"/>
    <col min="2053" max="2053" width="1.25" style="71" customWidth="1"/>
    <col min="2054" max="2054" width="13.75" style="71" customWidth="1"/>
    <col min="2055" max="2055" width="1.25" style="71" customWidth="1"/>
    <col min="2056" max="2056" width="13.75" style="71" customWidth="1"/>
    <col min="2057" max="2057" width="1.25" style="71" customWidth="1"/>
    <col min="2058" max="2058" width="13.375" style="71" customWidth="1"/>
    <col min="2059" max="2059" width="3.25" style="71" customWidth="1"/>
    <col min="2060" max="2060" width="3.25" style="71" bestFit="1" customWidth="1"/>
    <col min="2061" max="2306" width="30.625" style="71"/>
    <col min="2307" max="2307" width="33.25" style="71" customWidth="1"/>
    <col min="2308" max="2308" width="6" style="71" customWidth="1"/>
    <col min="2309" max="2309" width="1.25" style="71" customWidth="1"/>
    <col min="2310" max="2310" width="13.75" style="71" customWidth="1"/>
    <col min="2311" max="2311" width="1.25" style="71" customWidth="1"/>
    <col min="2312" max="2312" width="13.75" style="71" customWidth="1"/>
    <col min="2313" max="2313" width="1.25" style="71" customWidth="1"/>
    <col min="2314" max="2314" width="13.375" style="71" customWidth="1"/>
    <col min="2315" max="2315" width="3.25" style="71" customWidth="1"/>
    <col min="2316" max="2316" width="3.25" style="71" bestFit="1" customWidth="1"/>
    <col min="2317" max="2562" width="30.625" style="71"/>
    <col min="2563" max="2563" width="33.25" style="71" customWidth="1"/>
    <col min="2564" max="2564" width="6" style="71" customWidth="1"/>
    <col min="2565" max="2565" width="1.25" style="71" customWidth="1"/>
    <col min="2566" max="2566" width="13.75" style="71" customWidth="1"/>
    <col min="2567" max="2567" width="1.25" style="71" customWidth="1"/>
    <col min="2568" max="2568" width="13.75" style="71" customWidth="1"/>
    <col min="2569" max="2569" width="1.25" style="71" customWidth="1"/>
    <col min="2570" max="2570" width="13.375" style="71" customWidth="1"/>
    <col min="2571" max="2571" width="3.25" style="71" customWidth="1"/>
    <col min="2572" max="2572" width="3.25" style="71" bestFit="1" customWidth="1"/>
    <col min="2573" max="2818" width="30.625" style="71"/>
    <col min="2819" max="2819" width="33.25" style="71" customWidth="1"/>
    <col min="2820" max="2820" width="6" style="71" customWidth="1"/>
    <col min="2821" max="2821" width="1.25" style="71" customWidth="1"/>
    <col min="2822" max="2822" width="13.75" style="71" customWidth="1"/>
    <col min="2823" max="2823" width="1.25" style="71" customWidth="1"/>
    <col min="2824" max="2824" width="13.75" style="71" customWidth="1"/>
    <col min="2825" max="2825" width="1.25" style="71" customWidth="1"/>
    <col min="2826" max="2826" width="13.375" style="71" customWidth="1"/>
    <col min="2827" max="2827" width="3.25" style="71" customWidth="1"/>
    <col min="2828" max="2828" width="3.25" style="71" bestFit="1" customWidth="1"/>
    <col min="2829" max="3074" width="30.625" style="71"/>
    <col min="3075" max="3075" width="33.25" style="71" customWidth="1"/>
    <col min="3076" max="3076" width="6" style="71" customWidth="1"/>
    <col min="3077" max="3077" width="1.25" style="71" customWidth="1"/>
    <col min="3078" max="3078" width="13.75" style="71" customWidth="1"/>
    <col min="3079" max="3079" width="1.25" style="71" customWidth="1"/>
    <col min="3080" max="3080" width="13.75" style="71" customWidth="1"/>
    <col min="3081" max="3081" width="1.25" style="71" customWidth="1"/>
    <col min="3082" max="3082" width="13.375" style="71" customWidth="1"/>
    <col min="3083" max="3083" width="3.25" style="71" customWidth="1"/>
    <col min="3084" max="3084" width="3.25" style="71" bestFit="1" customWidth="1"/>
    <col min="3085" max="3330" width="30.625" style="71"/>
    <col min="3331" max="3331" width="33.25" style="71" customWidth="1"/>
    <col min="3332" max="3332" width="6" style="71" customWidth="1"/>
    <col min="3333" max="3333" width="1.25" style="71" customWidth="1"/>
    <col min="3334" max="3334" width="13.75" style="71" customWidth="1"/>
    <col min="3335" max="3335" width="1.25" style="71" customWidth="1"/>
    <col min="3336" max="3336" width="13.75" style="71" customWidth="1"/>
    <col min="3337" max="3337" width="1.25" style="71" customWidth="1"/>
    <col min="3338" max="3338" width="13.375" style="71" customWidth="1"/>
    <col min="3339" max="3339" width="3.25" style="71" customWidth="1"/>
    <col min="3340" max="3340" width="3.25" style="71" bestFit="1" customWidth="1"/>
    <col min="3341" max="3586" width="30.625" style="71"/>
    <col min="3587" max="3587" width="33.25" style="71" customWidth="1"/>
    <col min="3588" max="3588" width="6" style="71" customWidth="1"/>
    <col min="3589" max="3589" width="1.25" style="71" customWidth="1"/>
    <col min="3590" max="3590" width="13.75" style="71" customWidth="1"/>
    <col min="3591" max="3591" width="1.25" style="71" customWidth="1"/>
    <col min="3592" max="3592" width="13.75" style="71" customWidth="1"/>
    <col min="3593" max="3593" width="1.25" style="71" customWidth="1"/>
    <col min="3594" max="3594" width="13.375" style="71" customWidth="1"/>
    <col min="3595" max="3595" width="3.25" style="71" customWidth="1"/>
    <col min="3596" max="3596" width="3.25" style="71" bestFit="1" customWidth="1"/>
    <col min="3597" max="3842" width="30.625" style="71"/>
    <col min="3843" max="3843" width="33.25" style="71" customWidth="1"/>
    <col min="3844" max="3844" width="6" style="71" customWidth="1"/>
    <col min="3845" max="3845" width="1.25" style="71" customWidth="1"/>
    <col min="3846" max="3846" width="13.75" style="71" customWidth="1"/>
    <col min="3847" max="3847" width="1.25" style="71" customWidth="1"/>
    <col min="3848" max="3848" width="13.75" style="71" customWidth="1"/>
    <col min="3849" max="3849" width="1.25" style="71" customWidth="1"/>
    <col min="3850" max="3850" width="13.375" style="71" customWidth="1"/>
    <col min="3851" max="3851" width="3.25" style="71" customWidth="1"/>
    <col min="3852" max="3852" width="3.25" style="71" bestFit="1" customWidth="1"/>
    <col min="3853" max="4098" width="30.625" style="71"/>
    <col min="4099" max="4099" width="33.25" style="71" customWidth="1"/>
    <col min="4100" max="4100" width="6" style="71" customWidth="1"/>
    <col min="4101" max="4101" width="1.25" style="71" customWidth="1"/>
    <col min="4102" max="4102" width="13.75" style="71" customWidth="1"/>
    <col min="4103" max="4103" width="1.25" style="71" customWidth="1"/>
    <col min="4104" max="4104" width="13.75" style="71" customWidth="1"/>
    <col min="4105" max="4105" width="1.25" style="71" customWidth="1"/>
    <col min="4106" max="4106" width="13.375" style="71" customWidth="1"/>
    <col min="4107" max="4107" width="3.25" style="71" customWidth="1"/>
    <col min="4108" max="4108" width="3.25" style="71" bestFit="1" customWidth="1"/>
    <col min="4109" max="4354" width="30.625" style="71"/>
    <col min="4355" max="4355" width="33.25" style="71" customWidth="1"/>
    <col min="4356" max="4356" width="6" style="71" customWidth="1"/>
    <col min="4357" max="4357" width="1.25" style="71" customWidth="1"/>
    <col min="4358" max="4358" width="13.75" style="71" customWidth="1"/>
    <col min="4359" max="4359" width="1.25" style="71" customWidth="1"/>
    <col min="4360" max="4360" width="13.75" style="71" customWidth="1"/>
    <col min="4361" max="4361" width="1.25" style="71" customWidth="1"/>
    <col min="4362" max="4362" width="13.375" style="71" customWidth="1"/>
    <col min="4363" max="4363" width="3.25" style="71" customWidth="1"/>
    <col min="4364" max="4364" width="3.25" style="71" bestFit="1" customWidth="1"/>
    <col min="4365" max="4610" width="30.625" style="71"/>
    <col min="4611" max="4611" width="33.25" style="71" customWidth="1"/>
    <col min="4612" max="4612" width="6" style="71" customWidth="1"/>
    <col min="4613" max="4613" width="1.25" style="71" customWidth="1"/>
    <col min="4614" max="4614" width="13.75" style="71" customWidth="1"/>
    <col min="4615" max="4615" width="1.25" style="71" customWidth="1"/>
    <col min="4616" max="4616" width="13.75" style="71" customWidth="1"/>
    <col min="4617" max="4617" width="1.25" style="71" customWidth="1"/>
    <col min="4618" max="4618" width="13.375" style="71" customWidth="1"/>
    <col min="4619" max="4619" width="3.25" style="71" customWidth="1"/>
    <col min="4620" max="4620" width="3.25" style="71" bestFit="1" customWidth="1"/>
    <col min="4621" max="4866" width="30.625" style="71"/>
    <col min="4867" max="4867" width="33.25" style="71" customWidth="1"/>
    <col min="4868" max="4868" width="6" style="71" customWidth="1"/>
    <col min="4869" max="4869" width="1.25" style="71" customWidth="1"/>
    <col min="4870" max="4870" width="13.75" style="71" customWidth="1"/>
    <col min="4871" max="4871" width="1.25" style="71" customWidth="1"/>
    <col min="4872" max="4872" width="13.75" style="71" customWidth="1"/>
    <col min="4873" max="4873" width="1.25" style="71" customWidth="1"/>
    <col min="4874" max="4874" width="13.375" style="71" customWidth="1"/>
    <col min="4875" max="4875" width="3.25" style="71" customWidth="1"/>
    <col min="4876" max="4876" width="3.25" style="71" bestFit="1" customWidth="1"/>
    <col min="4877" max="5122" width="30.625" style="71"/>
    <col min="5123" max="5123" width="33.25" style="71" customWidth="1"/>
    <col min="5124" max="5124" width="6" style="71" customWidth="1"/>
    <col min="5125" max="5125" width="1.25" style="71" customWidth="1"/>
    <col min="5126" max="5126" width="13.75" style="71" customWidth="1"/>
    <col min="5127" max="5127" width="1.25" style="71" customWidth="1"/>
    <col min="5128" max="5128" width="13.75" style="71" customWidth="1"/>
    <col min="5129" max="5129" width="1.25" style="71" customWidth="1"/>
    <col min="5130" max="5130" width="13.375" style="71" customWidth="1"/>
    <col min="5131" max="5131" width="3.25" style="71" customWidth="1"/>
    <col min="5132" max="5132" width="3.25" style="71" bestFit="1" customWidth="1"/>
    <col min="5133" max="5378" width="30.625" style="71"/>
    <col min="5379" max="5379" width="33.25" style="71" customWidth="1"/>
    <col min="5380" max="5380" width="6" style="71" customWidth="1"/>
    <col min="5381" max="5381" width="1.25" style="71" customWidth="1"/>
    <col min="5382" max="5382" width="13.75" style="71" customWidth="1"/>
    <col min="5383" max="5383" width="1.25" style="71" customWidth="1"/>
    <col min="5384" max="5384" width="13.75" style="71" customWidth="1"/>
    <col min="5385" max="5385" width="1.25" style="71" customWidth="1"/>
    <col min="5386" max="5386" width="13.375" style="71" customWidth="1"/>
    <col min="5387" max="5387" width="3.25" style="71" customWidth="1"/>
    <col min="5388" max="5388" width="3.25" style="71" bestFit="1" customWidth="1"/>
    <col min="5389" max="5634" width="30.625" style="71"/>
    <col min="5635" max="5635" width="33.25" style="71" customWidth="1"/>
    <col min="5636" max="5636" width="6" style="71" customWidth="1"/>
    <col min="5637" max="5637" width="1.25" style="71" customWidth="1"/>
    <col min="5638" max="5638" width="13.75" style="71" customWidth="1"/>
    <col min="5639" max="5639" width="1.25" style="71" customWidth="1"/>
    <col min="5640" max="5640" width="13.75" style="71" customWidth="1"/>
    <col min="5641" max="5641" width="1.25" style="71" customWidth="1"/>
    <col min="5642" max="5642" width="13.375" style="71" customWidth="1"/>
    <col min="5643" max="5643" width="3.25" style="71" customWidth="1"/>
    <col min="5644" max="5644" width="3.25" style="71" bestFit="1" customWidth="1"/>
    <col min="5645" max="5890" width="30.625" style="71"/>
    <col min="5891" max="5891" width="33.25" style="71" customWidth="1"/>
    <col min="5892" max="5892" width="6" style="71" customWidth="1"/>
    <col min="5893" max="5893" width="1.25" style="71" customWidth="1"/>
    <col min="5894" max="5894" width="13.75" style="71" customWidth="1"/>
    <col min="5895" max="5895" width="1.25" style="71" customWidth="1"/>
    <col min="5896" max="5896" width="13.75" style="71" customWidth="1"/>
    <col min="5897" max="5897" width="1.25" style="71" customWidth="1"/>
    <col min="5898" max="5898" width="13.375" style="71" customWidth="1"/>
    <col min="5899" max="5899" width="3.25" style="71" customWidth="1"/>
    <col min="5900" max="5900" width="3.25" style="71" bestFit="1" customWidth="1"/>
    <col min="5901" max="6146" width="30.625" style="71"/>
    <col min="6147" max="6147" width="33.25" style="71" customWidth="1"/>
    <col min="6148" max="6148" width="6" style="71" customWidth="1"/>
    <col min="6149" max="6149" width="1.25" style="71" customWidth="1"/>
    <col min="6150" max="6150" width="13.75" style="71" customWidth="1"/>
    <col min="6151" max="6151" width="1.25" style="71" customWidth="1"/>
    <col min="6152" max="6152" width="13.75" style="71" customWidth="1"/>
    <col min="6153" max="6153" width="1.25" style="71" customWidth="1"/>
    <col min="6154" max="6154" width="13.375" style="71" customWidth="1"/>
    <col min="6155" max="6155" width="3.25" style="71" customWidth="1"/>
    <col min="6156" max="6156" width="3.25" style="71" bestFit="1" customWidth="1"/>
    <col min="6157" max="6402" width="30.625" style="71"/>
    <col min="6403" max="6403" width="33.25" style="71" customWidth="1"/>
    <col min="6404" max="6404" width="6" style="71" customWidth="1"/>
    <col min="6405" max="6405" width="1.25" style="71" customWidth="1"/>
    <col min="6406" max="6406" width="13.75" style="71" customWidth="1"/>
    <col min="6407" max="6407" width="1.25" style="71" customWidth="1"/>
    <col min="6408" max="6408" width="13.75" style="71" customWidth="1"/>
    <col min="6409" max="6409" width="1.25" style="71" customWidth="1"/>
    <col min="6410" max="6410" width="13.375" style="71" customWidth="1"/>
    <col min="6411" max="6411" width="3.25" style="71" customWidth="1"/>
    <col min="6412" max="6412" width="3.25" style="71" bestFit="1" customWidth="1"/>
    <col min="6413" max="6658" width="30.625" style="71"/>
    <col min="6659" max="6659" width="33.25" style="71" customWidth="1"/>
    <col min="6660" max="6660" width="6" style="71" customWidth="1"/>
    <col min="6661" max="6661" width="1.25" style="71" customWidth="1"/>
    <col min="6662" max="6662" width="13.75" style="71" customWidth="1"/>
    <col min="6663" max="6663" width="1.25" style="71" customWidth="1"/>
    <col min="6664" max="6664" width="13.75" style="71" customWidth="1"/>
    <col min="6665" max="6665" width="1.25" style="71" customWidth="1"/>
    <col min="6666" max="6666" width="13.375" style="71" customWidth="1"/>
    <col min="6667" max="6667" width="3.25" style="71" customWidth="1"/>
    <col min="6668" max="6668" width="3.25" style="71" bestFit="1" customWidth="1"/>
    <col min="6669" max="6914" width="30.625" style="71"/>
    <col min="6915" max="6915" width="33.25" style="71" customWidth="1"/>
    <col min="6916" max="6916" width="6" style="71" customWidth="1"/>
    <col min="6917" max="6917" width="1.25" style="71" customWidth="1"/>
    <col min="6918" max="6918" width="13.75" style="71" customWidth="1"/>
    <col min="6919" max="6919" width="1.25" style="71" customWidth="1"/>
    <col min="6920" max="6920" width="13.75" style="71" customWidth="1"/>
    <col min="6921" max="6921" width="1.25" style="71" customWidth="1"/>
    <col min="6922" max="6922" width="13.375" style="71" customWidth="1"/>
    <col min="6923" max="6923" width="3.25" style="71" customWidth="1"/>
    <col min="6924" max="6924" width="3.25" style="71" bestFit="1" customWidth="1"/>
    <col min="6925" max="7170" width="30.625" style="71"/>
    <col min="7171" max="7171" width="33.25" style="71" customWidth="1"/>
    <col min="7172" max="7172" width="6" style="71" customWidth="1"/>
    <col min="7173" max="7173" width="1.25" style="71" customWidth="1"/>
    <col min="7174" max="7174" width="13.75" style="71" customWidth="1"/>
    <col min="7175" max="7175" width="1.25" style="71" customWidth="1"/>
    <col min="7176" max="7176" width="13.75" style="71" customWidth="1"/>
    <col min="7177" max="7177" width="1.25" style="71" customWidth="1"/>
    <col min="7178" max="7178" width="13.375" style="71" customWidth="1"/>
    <col min="7179" max="7179" width="3.25" style="71" customWidth="1"/>
    <col min="7180" max="7180" width="3.25" style="71" bestFit="1" customWidth="1"/>
    <col min="7181" max="7426" width="30.625" style="71"/>
    <col min="7427" max="7427" width="33.25" style="71" customWidth="1"/>
    <col min="7428" max="7428" width="6" style="71" customWidth="1"/>
    <col min="7429" max="7429" width="1.25" style="71" customWidth="1"/>
    <col min="7430" max="7430" width="13.75" style="71" customWidth="1"/>
    <col min="7431" max="7431" width="1.25" style="71" customWidth="1"/>
    <col min="7432" max="7432" width="13.75" style="71" customWidth="1"/>
    <col min="7433" max="7433" width="1.25" style="71" customWidth="1"/>
    <col min="7434" max="7434" width="13.375" style="71" customWidth="1"/>
    <col min="7435" max="7435" width="3.25" style="71" customWidth="1"/>
    <col min="7436" max="7436" width="3.25" style="71" bestFit="1" customWidth="1"/>
    <col min="7437" max="7682" width="30.625" style="71"/>
    <col min="7683" max="7683" width="33.25" style="71" customWidth="1"/>
    <col min="7684" max="7684" width="6" style="71" customWidth="1"/>
    <col min="7685" max="7685" width="1.25" style="71" customWidth="1"/>
    <col min="7686" max="7686" width="13.75" style="71" customWidth="1"/>
    <col min="7687" max="7687" width="1.25" style="71" customWidth="1"/>
    <col min="7688" max="7688" width="13.75" style="71" customWidth="1"/>
    <col min="7689" max="7689" width="1.25" style="71" customWidth="1"/>
    <col min="7690" max="7690" width="13.375" style="71" customWidth="1"/>
    <col min="7691" max="7691" width="3.25" style="71" customWidth="1"/>
    <col min="7692" max="7692" width="3.25" style="71" bestFit="1" customWidth="1"/>
    <col min="7693" max="7938" width="30.625" style="71"/>
    <col min="7939" max="7939" width="33.25" style="71" customWidth="1"/>
    <col min="7940" max="7940" width="6" style="71" customWidth="1"/>
    <col min="7941" max="7941" width="1.25" style="71" customWidth="1"/>
    <col min="7942" max="7942" width="13.75" style="71" customWidth="1"/>
    <col min="7943" max="7943" width="1.25" style="71" customWidth="1"/>
    <col min="7944" max="7944" width="13.75" style="71" customWidth="1"/>
    <col min="7945" max="7945" width="1.25" style="71" customWidth="1"/>
    <col min="7946" max="7946" width="13.375" style="71" customWidth="1"/>
    <col min="7947" max="7947" width="3.25" style="71" customWidth="1"/>
    <col min="7948" max="7948" width="3.25" style="71" bestFit="1" customWidth="1"/>
    <col min="7949" max="8194" width="30.625" style="71"/>
    <col min="8195" max="8195" width="33.25" style="71" customWidth="1"/>
    <col min="8196" max="8196" width="6" style="71" customWidth="1"/>
    <col min="8197" max="8197" width="1.25" style="71" customWidth="1"/>
    <col min="8198" max="8198" width="13.75" style="71" customWidth="1"/>
    <col min="8199" max="8199" width="1.25" style="71" customWidth="1"/>
    <col min="8200" max="8200" width="13.75" style="71" customWidth="1"/>
    <col min="8201" max="8201" width="1.25" style="71" customWidth="1"/>
    <col min="8202" max="8202" width="13.375" style="71" customWidth="1"/>
    <col min="8203" max="8203" width="3.25" style="71" customWidth="1"/>
    <col min="8204" max="8204" width="3.25" style="71" bestFit="1" customWidth="1"/>
    <col min="8205" max="8450" width="30.625" style="71"/>
    <col min="8451" max="8451" width="33.25" style="71" customWidth="1"/>
    <col min="8452" max="8452" width="6" style="71" customWidth="1"/>
    <col min="8453" max="8453" width="1.25" style="71" customWidth="1"/>
    <col min="8454" max="8454" width="13.75" style="71" customWidth="1"/>
    <col min="8455" max="8455" width="1.25" style="71" customWidth="1"/>
    <col min="8456" max="8456" width="13.75" style="71" customWidth="1"/>
    <col min="8457" max="8457" width="1.25" style="71" customWidth="1"/>
    <col min="8458" max="8458" width="13.375" style="71" customWidth="1"/>
    <col min="8459" max="8459" width="3.25" style="71" customWidth="1"/>
    <col min="8460" max="8460" width="3.25" style="71" bestFit="1" customWidth="1"/>
    <col min="8461" max="8706" width="30.625" style="71"/>
    <col min="8707" max="8707" width="33.25" style="71" customWidth="1"/>
    <col min="8708" max="8708" width="6" style="71" customWidth="1"/>
    <col min="8709" max="8709" width="1.25" style="71" customWidth="1"/>
    <col min="8710" max="8710" width="13.75" style="71" customWidth="1"/>
    <col min="8711" max="8711" width="1.25" style="71" customWidth="1"/>
    <col min="8712" max="8712" width="13.75" style="71" customWidth="1"/>
    <col min="8713" max="8713" width="1.25" style="71" customWidth="1"/>
    <col min="8714" max="8714" width="13.375" style="71" customWidth="1"/>
    <col min="8715" max="8715" width="3.25" style="71" customWidth="1"/>
    <col min="8716" max="8716" width="3.25" style="71" bestFit="1" customWidth="1"/>
    <col min="8717" max="8962" width="30.625" style="71"/>
    <col min="8963" max="8963" width="33.25" style="71" customWidth="1"/>
    <col min="8964" max="8964" width="6" style="71" customWidth="1"/>
    <col min="8965" max="8965" width="1.25" style="71" customWidth="1"/>
    <col min="8966" max="8966" width="13.75" style="71" customWidth="1"/>
    <col min="8967" max="8967" width="1.25" style="71" customWidth="1"/>
    <col min="8968" max="8968" width="13.75" style="71" customWidth="1"/>
    <col min="8969" max="8969" width="1.25" style="71" customWidth="1"/>
    <col min="8970" max="8970" width="13.375" style="71" customWidth="1"/>
    <col min="8971" max="8971" width="3.25" style="71" customWidth="1"/>
    <col min="8972" max="8972" width="3.25" style="71" bestFit="1" customWidth="1"/>
    <col min="8973" max="9218" width="30.625" style="71"/>
    <col min="9219" max="9219" width="33.25" style="71" customWidth="1"/>
    <col min="9220" max="9220" width="6" style="71" customWidth="1"/>
    <col min="9221" max="9221" width="1.25" style="71" customWidth="1"/>
    <col min="9222" max="9222" width="13.75" style="71" customWidth="1"/>
    <col min="9223" max="9223" width="1.25" style="71" customWidth="1"/>
    <col min="9224" max="9224" width="13.75" style="71" customWidth="1"/>
    <col min="9225" max="9225" width="1.25" style="71" customWidth="1"/>
    <col min="9226" max="9226" width="13.375" style="71" customWidth="1"/>
    <col min="9227" max="9227" width="3.25" style="71" customWidth="1"/>
    <col min="9228" max="9228" width="3.25" style="71" bestFit="1" customWidth="1"/>
    <col min="9229" max="9474" width="30.625" style="71"/>
    <col min="9475" max="9475" width="33.25" style="71" customWidth="1"/>
    <col min="9476" max="9476" width="6" style="71" customWidth="1"/>
    <col min="9477" max="9477" width="1.25" style="71" customWidth="1"/>
    <col min="9478" max="9478" width="13.75" style="71" customWidth="1"/>
    <col min="9479" max="9479" width="1.25" style="71" customWidth="1"/>
    <col min="9480" max="9480" width="13.75" style="71" customWidth="1"/>
    <col min="9481" max="9481" width="1.25" style="71" customWidth="1"/>
    <col min="9482" max="9482" width="13.375" style="71" customWidth="1"/>
    <col min="9483" max="9483" width="3.25" style="71" customWidth="1"/>
    <col min="9484" max="9484" width="3.25" style="71" bestFit="1" customWidth="1"/>
    <col min="9485" max="9730" width="30.625" style="71"/>
    <col min="9731" max="9731" width="33.25" style="71" customWidth="1"/>
    <col min="9732" max="9732" width="6" style="71" customWidth="1"/>
    <col min="9733" max="9733" width="1.25" style="71" customWidth="1"/>
    <col min="9734" max="9734" width="13.75" style="71" customWidth="1"/>
    <col min="9735" max="9735" width="1.25" style="71" customWidth="1"/>
    <col min="9736" max="9736" width="13.75" style="71" customWidth="1"/>
    <col min="9737" max="9737" width="1.25" style="71" customWidth="1"/>
    <col min="9738" max="9738" width="13.375" style="71" customWidth="1"/>
    <col min="9739" max="9739" width="3.25" style="71" customWidth="1"/>
    <col min="9740" max="9740" width="3.25" style="71" bestFit="1" customWidth="1"/>
    <col min="9741" max="9986" width="30.625" style="71"/>
    <col min="9987" max="9987" width="33.25" style="71" customWidth="1"/>
    <col min="9988" max="9988" width="6" style="71" customWidth="1"/>
    <col min="9989" max="9989" width="1.25" style="71" customWidth="1"/>
    <col min="9990" max="9990" width="13.75" style="71" customWidth="1"/>
    <col min="9991" max="9991" width="1.25" style="71" customWidth="1"/>
    <col min="9992" max="9992" width="13.75" style="71" customWidth="1"/>
    <col min="9993" max="9993" width="1.25" style="71" customWidth="1"/>
    <col min="9994" max="9994" width="13.375" style="71" customWidth="1"/>
    <col min="9995" max="9995" width="3.25" style="71" customWidth="1"/>
    <col min="9996" max="9996" width="3.25" style="71" bestFit="1" customWidth="1"/>
    <col min="9997" max="10242" width="30.625" style="71"/>
    <col min="10243" max="10243" width="33.25" style="71" customWidth="1"/>
    <col min="10244" max="10244" width="6" style="71" customWidth="1"/>
    <col min="10245" max="10245" width="1.25" style="71" customWidth="1"/>
    <col min="10246" max="10246" width="13.75" style="71" customWidth="1"/>
    <col min="10247" max="10247" width="1.25" style="71" customWidth="1"/>
    <col min="10248" max="10248" width="13.75" style="71" customWidth="1"/>
    <col min="10249" max="10249" width="1.25" style="71" customWidth="1"/>
    <col min="10250" max="10250" width="13.375" style="71" customWidth="1"/>
    <col min="10251" max="10251" width="3.25" style="71" customWidth="1"/>
    <col min="10252" max="10252" width="3.25" style="71" bestFit="1" customWidth="1"/>
    <col min="10253" max="10498" width="30.625" style="71"/>
    <col min="10499" max="10499" width="33.25" style="71" customWidth="1"/>
    <col min="10500" max="10500" width="6" style="71" customWidth="1"/>
    <col min="10501" max="10501" width="1.25" style="71" customWidth="1"/>
    <col min="10502" max="10502" width="13.75" style="71" customWidth="1"/>
    <col min="10503" max="10503" width="1.25" style="71" customWidth="1"/>
    <col min="10504" max="10504" width="13.75" style="71" customWidth="1"/>
    <col min="10505" max="10505" width="1.25" style="71" customWidth="1"/>
    <col min="10506" max="10506" width="13.375" style="71" customWidth="1"/>
    <col min="10507" max="10507" width="3.25" style="71" customWidth="1"/>
    <col min="10508" max="10508" width="3.25" style="71" bestFit="1" customWidth="1"/>
    <col min="10509" max="10754" width="30.625" style="71"/>
    <col min="10755" max="10755" width="33.25" style="71" customWidth="1"/>
    <col min="10756" max="10756" width="6" style="71" customWidth="1"/>
    <col min="10757" max="10757" width="1.25" style="71" customWidth="1"/>
    <col min="10758" max="10758" width="13.75" style="71" customWidth="1"/>
    <col min="10759" max="10759" width="1.25" style="71" customWidth="1"/>
    <col min="10760" max="10760" width="13.75" style="71" customWidth="1"/>
    <col min="10761" max="10761" width="1.25" style="71" customWidth="1"/>
    <col min="10762" max="10762" width="13.375" style="71" customWidth="1"/>
    <col min="10763" max="10763" width="3.25" style="71" customWidth="1"/>
    <col min="10764" max="10764" width="3.25" style="71" bestFit="1" customWidth="1"/>
    <col min="10765" max="11010" width="30.625" style="71"/>
    <col min="11011" max="11011" width="33.25" style="71" customWidth="1"/>
    <col min="11012" max="11012" width="6" style="71" customWidth="1"/>
    <col min="11013" max="11013" width="1.25" style="71" customWidth="1"/>
    <col min="11014" max="11014" width="13.75" style="71" customWidth="1"/>
    <col min="11015" max="11015" width="1.25" style="71" customWidth="1"/>
    <col min="11016" max="11016" width="13.75" style="71" customWidth="1"/>
    <col min="11017" max="11017" width="1.25" style="71" customWidth="1"/>
    <col min="11018" max="11018" width="13.375" style="71" customWidth="1"/>
    <col min="11019" max="11019" width="3.25" style="71" customWidth="1"/>
    <col min="11020" max="11020" width="3.25" style="71" bestFit="1" customWidth="1"/>
    <col min="11021" max="11266" width="30.625" style="71"/>
    <col min="11267" max="11267" width="33.25" style="71" customWidth="1"/>
    <col min="11268" max="11268" width="6" style="71" customWidth="1"/>
    <col min="11269" max="11269" width="1.25" style="71" customWidth="1"/>
    <col min="11270" max="11270" width="13.75" style="71" customWidth="1"/>
    <col min="11271" max="11271" width="1.25" style="71" customWidth="1"/>
    <col min="11272" max="11272" width="13.75" style="71" customWidth="1"/>
    <col min="11273" max="11273" width="1.25" style="71" customWidth="1"/>
    <col min="11274" max="11274" width="13.375" style="71" customWidth="1"/>
    <col min="11275" max="11275" width="3.25" style="71" customWidth="1"/>
    <col min="11276" max="11276" width="3.25" style="71" bestFit="1" customWidth="1"/>
    <col min="11277" max="11522" width="30.625" style="71"/>
    <col min="11523" max="11523" width="33.25" style="71" customWidth="1"/>
    <col min="11524" max="11524" width="6" style="71" customWidth="1"/>
    <col min="11525" max="11525" width="1.25" style="71" customWidth="1"/>
    <col min="11526" max="11526" width="13.75" style="71" customWidth="1"/>
    <col min="11527" max="11527" width="1.25" style="71" customWidth="1"/>
    <col min="11528" max="11528" width="13.75" style="71" customWidth="1"/>
    <col min="11529" max="11529" width="1.25" style="71" customWidth="1"/>
    <col min="11530" max="11530" width="13.375" style="71" customWidth="1"/>
    <col min="11531" max="11531" width="3.25" style="71" customWidth="1"/>
    <col min="11532" max="11532" width="3.25" style="71" bestFit="1" customWidth="1"/>
    <col min="11533" max="11778" width="30.625" style="71"/>
    <col min="11779" max="11779" width="33.25" style="71" customWidth="1"/>
    <col min="11780" max="11780" width="6" style="71" customWidth="1"/>
    <col min="11781" max="11781" width="1.25" style="71" customWidth="1"/>
    <col min="11782" max="11782" width="13.75" style="71" customWidth="1"/>
    <col min="11783" max="11783" width="1.25" style="71" customWidth="1"/>
    <col min="11784" max="11784" width="13.75" style="71" customWidth="1"/>
    <col min="11785" max="11785" width="1.25" style="71" customWidth="1"/>
    <col min="11786" max="11786" width="13.375" style="71" customWidth="1"/>
    <col min="11787" max="11787" width="3.25" style="71" customWidth="1"/>
    <col min="11788" max="11788" width="3.25" style="71" bestFit="1" customWidth="1"/>
    <col min="11789" max="12034" width="30.625" style="71"/>
    <col min="12035" max="12035" width="33.25" style="71" customWidth="1"/>
    <col min="12036" max="12036" width="6" style="71" customWidth="1"/>
    <col min="12037" max="12037" width="1.25" style="71" customWidth="1"/>
    <col min="12038" max="12038" width="13.75" style="71" customWidth="1"/>
    <col min="12039" max="12039" width="1.25" style="71" customWidth="1"/>
    <col min="12040" max="12040" width="13.75" style="71" customWidth="1"/>
    <col min="12041" max="12041" width="1.25" style="71" customWidth="1"/>
    <col min="12042" max="12042" width="13.375" style="71" customWidth="1"/>
    <col min="12043" max="12043" width="3.25" style="71" customWidth="1"/>
    <col min="12044" max="12044" width="3.25" style="71" bestFit="1" customWidth="1"/>
    <col min="12045" max="12290" width="30.625" style="71"/>
    <col min="12291" max="12291" width="33.25" style="71" customWidth="1"/>
    <col min="12292" max="12292" width="6" style="71" customWidth="1"/>
    <col min="12293" max="12293" width="1.25" style="71" customWidth="1"/>
    <col min="12294" max="12294" width="13.75" style="71" customWidth="1"/>
    <col min="12295" max="12295" width="1.25" style="71" customWidth="1"/>
    <col min="12296" max="12296" width="13.75" style="71" customWidth="1"/>
    <col min="12297" max="12297" width="1.25" style="71" customWidth="1"/>
    <col min="12298" max="12298" width="13.375" style="71" customWidth="1"/>
    <col min="12299" max="12299" width="3.25" style="71" customWidth="1"/>
    <col min="12300" max="12300" width="3.25" style="71" bestFit="1" customWidth="1"/>
    <col min="12301" max="12546" width="30.625" style="71"/>
    <col min="12547" max="12547" width="33.25" style="71" customWidth="1"/>
    <col min="12548" max="12548" width="6" style="71" customWidth="1"/>
    <col min="12549" max="12549" width="1.25" style="71" customWidth="1"/>
    <col min="12550" max="12550" width="13.75" style="71" customWidth="1"/>
    <col min="12551" max="12551" width="1.25" style="71" customWidth="1"/>
    <col min="12552" max="12552" width="13.75" style="71" customWidth="1"/>
    <col min="12553" max="12553" width="1.25" style="71" customWidth="1"/>
    <col min="12554" max="12554" width="13.375" style="71" customWidth="1"/>
    <col min="12555" max="12555" width="3.25" style="71" customWidth="1"/>
    <col min="12556" max="12556" width="3.25" style="71" bestFit="1" customWidth="1"/>
    <col min="12557" max="12802" width="30.625" style="71"/>
    <col min="12803" max="12803" width="33.25" style="71" customWidth="1"/>
    <col min="12804" max="12804" width="6" style="71" customWidth="1"/>
    <col min="12805" max="12805" width="1.25" style="71" customWidth="1"/>
    <col min="12806" max="12806" width="13.75" style="71" customWidth="1"/>
    <col min="12807" max="12807" width="1.25" style="71" customWidth="1"/>
    <col min="12808" max="12808" width="13.75" style="71" customWidth="1"/>
    <col min="12809" max="12809" width="1.25" style="71" customWidth="1"/>
    <col min="12810" max="12810" width="13.375" style="71" customWidth="1"/>
    <col min="12811" max="12811" width="3.25" style="71" customWidth="1"/>
    <col min="12812" max="12812" width="3.25" style="71" bestFit="1" customWidth="1"/>
    <col min="12813" max="13058" width="30.625" style="71"/>
    <col min="13059" max="13059" width="33.25" style="71" customWidth="1"/>
    <col min="13060" max="13060" width="6" style="71" customWidth="1"/>
    <col min="13061" max="13061" width="1.25" style="71" customWidth="1"/>
    <col min="13062" max="13062" width="13.75" style="71" customWidth="1"/>
    <col min="13063" max="13063" width="1.25" style="71" customWidth="1"/>
    <col min="13064" max="13064" width="13.75" style="71" customWidth="1"/>
    <col min="13065" max="13065" width="1.25" style="71" customWidth="1"/>
    <col min="13066" max="13066" width="13.375" style="71" customWidth="1"/>
    <col min="13067" max="13067" width="3.25" style="71" customWidth="1"/>
    <col min="13068" max="13068" width="3.25" style="71" bestFit="1" customWidth="1"/>
    <col min="13069" max="13314" width="30.625" style="71"/>
    <col min="13315" max="13315" width="33.25" style="71" customWidth="1"/>
    <col min="13316" max="13316" width="6" style="71" customWidth="1"/>
    <col min="13317" max="13317" width="1.25" style="71" customWidth="1"/>
    <col min="13318" max="13318" width="13.75" style="71" customWidth="1"/>
    <col min="13319" max="13319" width="1.25" style="71" customWidth="1"/>
    <col min="13320" max="13320" width="13.75" style="71" customWidth="1"/>
    <col min="13321" max="13321" width="1.25" style="71" customWidth="1"/>
    <col min="13322" max="13322" width="13.375" style="71" customWidth="1"/>
    <col min="13323" max="13323" width="3.25" style="71" customWidth="1"/>
    <col min="13324" max="13324" width="3.25" style="71" bestFit="1" customWidth="1"/>
    <col min="13325" max="13570" width="30.625" style="71"/>
    <col min="13571" max="13571" width="33.25" style="71" customWidth="1"/>
    <col min="13572" max="13572" width="6" style="71" customWidth="1"/>
    <col min="13573" max="13573" width="1.25" style="71" customWidth="1"/>
    <col min="13574" max="13574" width="13.75" style="71" customWidth="1"/>
    <col min="13575" max="13575" width="1.25" style="71" customWidth="1"/>
    <col min="13576" max="13576" width="13.75" style="71" customWidth="1"/>
    <col min="13577" max="13577" width="1.25" style="71" customWidth="1"/>
    <col min="13578" max="13578" width="13.375" style="71" customWidth="1"/>
    <col min="13579" max="13579" width="3.25" style="71" customWidth="1"/>
    <col min="13580" max="13580" width="3.25" style="71" bestFit="1" customWidth="1"/>
    <col min="13581" max="13826" width="30.625" style="71"/>
    <col min="13827" max="13827" width="33.25" style="71" customWidth="1"/>
    <col min="13828" max="13828" width="6" style="71" customWidth="1"/>
    <col min="13829" max="13829" width="1.25" style="71" customWidth="1"/>
    <col min="13830" max="13830" width="13.75" style="71" customWidth="1"/>
    <col min="13831" max="13831" width="1.25" style="71" customWidth="1"/>
    <col min="13832" max="13832" width="13.75" style="71" customWidth="1"/>
    <col min="13833" max="13833" width="1.25" style="71" customWidth="1"/>
    <col min="13834" max="13834" width="13.375" style="71" customWidth="1"/>
    <col min="13835" max="13835" width="3.25" style="71" customWidth="1"/>
    <col min="13836" max="13836" width="3.25" style="71" bestFit="1" customWidth="1"/>
    <col min="13837" max="14082" width="30.625" style="71"/>
    <col min="14083" max="14083" width="33.25" style="71" customWidth="1"/>
    <col min="14084" max="14084" width="6" style="71" customWidth="1"/>
    <col min="14085" max="14085" width="1.25" style="71" customWidth="1"/>
    <col min="14086" max="14086" width="13.75" style="71" customWidth="1"/>
    <col min="14087" max="14087" width="1.25" style="71" customWidth="1"/>
    <col min="14088" max="14088" width="13.75" style="71" customWidth="1"/>
    <col min="14089" max="14089" width="1.25" style="71" customWidth="1"/>
    <col min="14090" max="14090" width="13.375" style="71" customWidth="1"/>
    <col min="14091" max="14091" width="3.25" style="71" customWidth="1"/>
    <col min="14092" max="14092" width="3.25" style="71" bestFit="1" customWidth="1"/>
    <col min="14093" max="14338" width="30.625" style="71"/>
    <col min="14339" max="14339" width="33.25" style="71" customWidth="1"/>
    <col min="14340" max="14340" width="6" style="71" customWidth="1"/>
    <col min="14341" max="14341" width="1.25" style="71" customWidth="1"/>
    <col min="14342" max="14342" width="13.75" style="71" customWidth="1"/>
    <col min="14343" max="14343" width="1.25" style="71" customWidth="1"/>
    <col min="14344" max="14344" width="13.75" style="71" customWidth="1"/>
    <col min="14345" max="14345" width="1.25" style="71" customWidth="1"/>
    <col min="14346" max="14346" width="13.375" style="71" customWidth="1"/>
    <col min="14347" max="14347" width="3.25" style="71" customWidth="1"/>
    <col min="14348" max="14348" width="3.25" style="71" bestFit="1" customWidth="1"/>
    <col min="14349" max="14594" width="30.625" style="71"/>
    <col min="14595" max="14595" width="33.25" style="71" customWidth="1"/>
    <col min="14596" max="14596" width="6" style="71" customWidth="1"/>
    <col min="14597" max="14597" width="1.25" style="71" customWidth="1"/>
    <col min="14598" max="14598" width="13.75" style="71" customWidth="1"/>
    <col min="14599" max="14599" width="1.25" style="71" customWidth="1"/>
    <col min="14600" max="14600" width="13.75" style="71" customWidth="1"/>
    <col min="14601" max="14601" width="1.25" style="71" customWidth="1"/>
    <col min="14602" max="14602" width="13.375" style="71" customWidth="1"/>
    <col min="14603" max="14603" width="3.25" style="71" customWidth="1"/>
    <col min="14604" max="14604" width="3.25" style="71" bestFit="1" customWidth="1"/>
    <col min="14605" max="14850" width="30.625" style="71"/>
    <col min="14851" max="14851" width="33.25" style="71" customWidth="1"/>
    <col min="14852" max="14852" width="6" style="71" customWidth="1"/>
    <col min="14853" max="14853" width="1.25" style="71" customWidth="1"/>
    <col min="14854" max="14854" width="13.75" style="71" customWidth="1"/>
    <col min="14855" max="14855" width="1.25" style="71" customWidth="1"/>
    <col min="14856" max="14856" width="13.75" style="71" customWidth="1"/>
    <col min="14857" max="14857" width="1.25" style="71" customWidth="1"/>
    <col min="14858" max="14858" width="13.375" style="71" customWidth="1"/>
    <col min="14859" max="14859" width="3.25" style="71" customWidth="1"/>
    <col min="14860" max="14860" width="3.25" style="71" bestFit="1" customWidth="1"/>
    <col min="14861" max="15106" width="30.625" style="71"/>
    <col min="15107" max="15107" width="33.25" style="71" customWidth="1"/>
    <col min="15108" max="15108" width="6" style="71" customWidth="1"/>
    <col min="15109" max="15109" width="1.25" style="71" customWidth="1"/>
    <col min="15110" max="15110" width="13.75" style="71" customWidth="1"/>
    <col min="15111" max="15111" width="1.25" style="71" customWidth="1"/>
    <col min="15112" max="15112" width="13.75" style="71" customWidth="1"/>
    <col min="15113" max="15113" width="1.25" style="71" customWidth="1"/>
    <col min="15114" max="15114" width="13.375" style="71" customWidth="1"/>
    <col min="15115" max="15115" width="3.25" style="71" customWidth="1"/>
    <col min="15116" max="15116" width="3.25" style="71" bestFit="1" customWidth="1"/>
    <col min="15117" max="15362" width="30.625" style="71"/>
    <col min="15363" max="15363" width="33.25" style="71" customWidth="1"/>
    <col min="15364" max="15364" width="6" style="71" customWidth="1"/>
    <col min="15365" max="15365" width="1.25" style="71" customWidth="1"/>
    <col min="15366" max="15366" width="13.75" style="71" customWidth="1"/>
    <col min="15367" max="15367" width="1.25" style="71" customWidth="1"/>
    <col min="15368" max="15368" width="13.75" style="71" customWidth="1"/>
    <col min="15369" max="15369" width="1.25" style="71" customWidth="1"/>
    <col min="15370" max="15370" width="13.375" style="71" customWidth="1"/>
    <col min="15371" max="15371" width="3.25" style="71" customWidth="1"/>
    <col min="15372" max="15372" width="3.25" style="71" bestFit="1" customWidth="1"/>
    <col min="15373" max="15618" width="30.625" style="71"/>
    <col min="15619" max="15619" width="33.25" style="71" customWidth="1"/>
    <col min="15620" max="15620" width="6" style="71" customWidth="1"/>
    <col min="15621" max="15621" width="1.25" style="71" customWidth="1"/>
    <col min="15622" max="15622" width="13.75" style="71" customWidth="1"/>
    <col min="15623" max="15623" width="1.25" style="71" customWidth="1"/>
    <col min="15624" max="15624" width="13.75" style="71" customWidth="1"/>
    <col min="15625" max="15625" width="1.25" style="71" customWidth="1"/>
    <col min="15626" max="15626" width="13.375" style="71" customWidth="1"/>
    <col min="15627" max="15627" width="3.25" style="71" customWidth="1"/>
    <col min="15628" max="15628" width="3.25" style="71" bestFit="1" customWidth="1"/>
    <col min="15629" max="15874" width="30.625" style="71"/>
    <col min="15875" max="15875" width="33.25" style="71" customWidth="1"/>
    <col min="15876" max="15876" width="6" style="71" customWidth="1"/>
    <col min="15877" max="15877" width="1.25" style="71" customWidth="1"/>
    <col min="15878" max="15878" width="13.75" style="71" customWidth="1"/>
    <col min="15879" max="15879" width="1.25" style="71" customWidth="1"/>
    <col min="15880" max="15880" width="13.75" style="71" customWidth="1"/>
    <col min="15881" max="15881" width="1.25" style="71" customWidth="1"/>
    <col min="15882" max="15882" width="13.375" style="71" customWidth="1"/>
    <col min="15883" max="15883" width="3.25" style="71" customWidth="1"/>
    <col min="15884" max="15884" width="3.25" style="71" bestFit="1" customWidth="1"/>
    <col min="15885" max="16130" width="30.625" style="71"/>
    <col min="16131" max="16131" width="33.25" style="71" customWidth="1"/>
    <col min="16132" max="16132" width="6" style="71" customWidth="1"/>
    <col min="16133" max="16133" width="1.25" style="71" customWidth="1"/>
    <col min="16134" max="16134" width="13.75" style="71" customWidth="1"/>
    <col min="16135" max="16135" width="1.25" style="71" customWidth="1"/>
    <col min="16136" max="16136" width="13.75" style="71" customWidth="1"/>
    <col min="16137" max="16137" width="1.25" style="71" customWidth="1"/>
    <col min="16138" max="16138" width="13.375" style="71" customWidth="1"/>
    <col min="16139" max="16139" width="3.25" style="71" customWidth="1"/>
    <col min="16140" max="16140" width="3.25" style="71" bestFit="1" customWidth="1"/>
    <col min="16141" max="16384" width="30.625" style="71"/>
  </cols>
  <sheetData>
    <row r="1" spans="1:13" ht="23.25" customHeight="1">
      <c r="A1" s="70" t="s">
        <v>0</v>
      </c>
      <c r="J1" s="72"/>
    </row>
    <row r="2" spans="1:13" ht="23.25" customHeight="1">
      <c r="A2" s="73" t="s">
        <v>82</v>
      </c>
      <c r="H2" s="71"/>
    </row>
    <row r="3" spans="1:13" ht="23.25" customHeight="1">
      <c r="A3" s="73"/>
      <c r="H3" s="71"/>
    </row>
    <row r="4" spans="1:13" ht="23.25" customHeight="1">
      <c r="A4" s="73"/>
      <c r="H4" s="159" t="s">
        <v>40</v>
      </c>
      <c r="I4" s="159"/>
      <c r="J4" s="159"/>
    </row>
    <row r="5" spans="1:13" ht="23.25" customHeight="1">
      <c r="A5" s="73"/>
      <c r="H5" s="159" t="s">
        <v>41</v>
      </c>
      <c r="I5" s="159"/>
      <c r="J5" s="159"/>
    </row>
    <row r="6" spans="1:13" ht="23.25" customHeight="1">
      <c r="A6" s="73"/>
      <c r="H6" s="159" t="str">
        <f>+PL!D5</f>
        <v>(Unaudited/Reviewed only)</v>
      </c>
      <c r="I6" s="159"/>
      <c r="J6" s="159"/>
    </row>
    <row r="7" spans="1:13" ht="23.25" customHeight="1">
      <c r="B7" s="74"/>
      <c r="C7" s="74"/>
      <c r="D7" s="74"/>
      <c r="E7" s="74"/>
      <c r="F7" s="75"/>
      <c r="G7" s="76"/>
      <c r="H7" s="140">
        <v>2017</v>
      </c>
      <c r="I7" s="140"/>
      <c r="J7" s="140">
        <v>2016</v>
      </c>
    </row>
    <row r="8" spans="1:13" ht="6.75" customHeight="1">
      <c r="B8" s="74"/>
      <c r="C8" s="74"/>
      <c r="D8" s="74"/>
      <c r="E8" s="74"/>
      <c r="F8" s="75"/>
      <c r="G8" s="76"/>
      <c r="H8" s="140"/>
      <c r="I8" s="140"/>
      <c r="J8" s="140"/>
    </row>
    <row r="9" spans="1:13" ht="23.25" customHeight="1">
      <c r="B9" s="74"/>
      <c r="C9" s="74"/>
      <c r="D9" s="74"/>
      <c r="E9" s="74"/>
      <c r="F9" s="76"/>
      <c r="G9" s="76"/>
      <c r="H9" s="158" t="s">
        <v>124</v>
      </c>
      <c r="I9" s="158"/>
      <c r="J9" s="158"/>
    </row>
    <row r="10" spans="1:13" ht="23.25" customHeight="1">
      <c r="A10" s="77" t="s">
        <v>83</v>
      </c>
      <c r="B10" s="74"/>
      <c r="C10" s="74"/>
      <c r="D10" s="74"/>
      <c r="E10" s="74"/>
      <c r="F10" s="78"/>
      <c r="G10" s="78"/>
      <c r="H10" s="71"/>
    </row>
    <row r="11" spans="1:13" ht="23.25" customHeight="1">
      <c r="A11" s="71" t="s">
        <v>115</v>
      </c>
      <c r="B11" s="74"/>
      <c r="C11" s="74"/>
      <c r="D11" s="74"/>
      <c r="E11" s="74"/>
      <c r="F11" s="79"/>
      <c r="G11" s="80"/>
      <c r="H11" s="80">
        <f>+PL!D26</f>
        <v>48186</v>
      </c>
      <c r="I11" s="80"/>
      <c r="J11" s="80">
        <f>+PL!F26</f>
        <v>77498.197579999978</v>
      </c>
      <c r="M11" s="81"/>
    </row>
    <row r="12" spans="1:13" ht="23.25" customHeight="1">
      <c r="A12" s="76" t="s">
        <v>84</v>
      </c>
      <c r="B12" s="74"/>
      <c r="C12" s="74"/>
      <c r="D12" s="74"/>
      <c r="E12" s="74"/>
      <c r="F12" s="79"/>
      <c r="G12" s="80"/>
      <c r="H12" s="79"/>
      <c r="I12" s="80"/>
      <c r="J12" s="79"/>
      <c r="M12" s="81"/>
    </row>
    <row r="13" spans="1:13" ht="23.25" customHeight="1">
      <c r="A13" s="71" t="s">
        <v>85</v>
      </c>
      <c r="B13" s="74"/>
      <c r="C13" s="74"/>
      <c r="D13" s="74"/>
      <c r="E13" s="74"/>
      <c r="F13" s="82"/>
      <c r="G13" s="80"/>
      <c r="H13" s="82">
        <v>10118</v>
      </c>
      <c r="I13" s="80"/>
      <c r="J13" s="82">
        <v>11665</v>
      </c>
      <c r="M13" s="81"/>
    </row>
    <row r="14" spans="1:13" ht="23.25" customHeight="1">
      <c r="A14" s="71" t="s">
        <v>86</v>
      </c>
      <c r="B14" s="74"/>
      <c r="C14" s="74"/>
      <c r="D14" s="74"/>
      <c r="E14" s="74"/>
      <c r="F14" s="80"/>
      <c r="G14" s="80"/>
      <c r="H14" s="80">
        <v>2692</v>
      </c>
      <c r="I14" s="80"/>
      <c r="J14" s="80">
        <v>128</v>
      </c>
      <c r="M14" s="81"/>
    </row>
    <row r="15" spans="1:13" ht="23.25" customHeight="1">
      <c r="A15" s="71" t="s">
        <v>87</v>
      </c>
      <c r="B15" s="74"/>
      <c r="C15" s="74"/>
      <c r="D15" s="74"/>
      <c r="E15" s="74"/>
      <c r="F15" s="80"/>
      <c r="G15" s="80"/>
      <c r="H15" s="80">
        <v>-318</v>
      </c>
      <c r="I15" s="80"/>
      <c r="J15" s="80">
        <v>-3477</v>
      </c>
      <c r="M15" s="81"/>
    </row>
    <row r="16" spans="1:13" ht="23.25" customHeight="1">
      <c r="A16" s="71" t="s">
        <v>88</v>
      </c>
      <c r="B16" s="74"/>
      <c r="C16" s="74"/>
      <c r="D16" s="74"/>
      <c r="E16" s="74"/>
      <c r="F16" s="80"/>
      <c r="G16" s="80"/>
      <c r="H16" s="80">
        <v>-73</v>
      </c>
      <c r="I16" s="80"/>
      <c r="J16" s="80">
        <v>0</v>
      </c>
      <c r="M16" s="81"/>
    </row>
    <row r="17" spans="1:13" ht="23.25" customHeight="1">
      <c r="A17" s="83" t="s">
        <v>89</v>
      </c>
      <c r="B17" s="74"/>
      <c r="C17" s="74"/>
      <c r="D17" s="74"/>
      <c r="E17" s="74"/>
      <c r="F17" s="80"/>
      <c r="G17" s="74"/>
      <c r="H17" s="80">
        <v>0</v>
      </c>
      <c r="I17" s="74"/>
      <c r="J17" s="80">
        <v>-1159</v>
      </c>
      <c r="M17" s="81"/>
    </row>
    <row r="18" spans="1:13" ht="23.25" customHeight="1">
      <c r="A18" s="83" t="s">
        <v>133</v>
      </c>
      <c r="B18" s="74"/>
      <c r="C18" s="74"/>
      <c r="D18" s="74"/>
      <c r="E18" s="74"/>
      <c r="F18" s="80"/>
      <c r="G18" s="74"/>
      <c r="H18" s="80">
        <v>-664</v>
      </c>
      <c r="I18" s="74"/>
      <c r="J18" s="80">
        <v>0</v>
      </c>
      <c r="M18" s="81"/>
    </row>
    <row r="19" spans="1:13" ht="23.25" customHeight="1">
      <c r="A19" s="84" t="s">
        <v>90</v>
      </c>
      <c r="B19" s="74"/>
      <c r="C19" s="74"/>
      <c r="D19" s="74"/>
      <c r="E19" s="74"/>
      <c r="F19" s="80"/>
      <c r="G19" s="80"/>
      <c r="H19" s="80">
        <v>1581</v>
      </c>
      <c r="I19" s="80"/>
      <c r="J19" s="80">
        <v>1395</v>
      </c>
      <c r="M19" s="81"/>
    </row>
    <row r="20" spans="1:13" ht="23.25" customHeight="1">
      <c r="A20" s="83" t="s">
        <v>91</v>
      </c>
      <c r="B20" s="74"/>
      <c r="C20" s="74"/>
      <c r="D20" s="74"/>
      <c r="E20" s="74"/>
      <c r="F20" s="80"/>
      <c r="G20" s="80"/>
      <c r="H20" s="80">
        <v>-2086</v>
      </c>
      <c r="I20" s="80"/>
      <c r="J20" s="80">
        <v>-2504</v>
      </c>
      <c r="M20" s="81"/>
    </row>
    <row r="21" spans="1:13" ht="23.25" customHeight="1">
      <c r="A21" s="83" t="s">
        <v>92</v>
      </c>
      <c r="B21" s="74"/>
      <c r="C21" s="74"/>
      <c r="D21" s="74"/>
      <c r="E21" s="74"/>
      <c r="F21" s="80"/>
      <c r="G21" s="80"/>
      <c r="H21" s="80">
        <v>488</v>
      </c>
      <c r="I21" s="80"/>
      <c r="J21" s="80">
        <v>700</v>
      </c>
      <c r="M21" s="81"/>
    </row>
    <row r="22" spans="1:13" ht="23.25" customHeight="1">
      <c r="A22" s="84" t="s">
        <v>56</v>
      </c>
      <c r="B22" s="74"/>
      <c r="C22" s="74"/>
      <c r="D22" s="74"/>
      <c r="E22" s="74"/>
      <c r="F22" s="82"/>
      <c r="G22" s="80"/>
      <c r="H22" s="80">
        <v>9865</v>
      </c>
      <c r="I22" s="80"/>
      <c r="J22" s="80">
        <v>18028</v>
      </c>
      <c r="M22" s="81"/>
    </row>
    <row r="23" spans="1:13" ht="23.25" customHeight="1">
      <c r="B23" s="74"/>
      <c r="C23" s="74"/>
      <c r="D23" s="74"/>
      <c r="E23" s="74"/>
      <c r="F23" s="82"/>
      <c r="G23" s="82">
        <f>SUM(G11:G22)</f>
        <v>0</v>
      </c>
      <c r="H23" s="85">
        <f>SUM(H11:H22)</f>
        <v>69789</v>
      </c>
      <c r="I23" s="80"/>
      <c r="J23" s="85">
        <f>SUM(J11:J22)</f>
        <v>102274.19757999998</v>
      </c>
      <c r="K23" s="86"/>
      <c r="M23" s="81"/>
    </row>
    <row r="24" spans="1:13" ht="23.25" customHeight="1">
      <c r="A24" s="76" t="s">
        <v>93</v>
      </c>
      <c r="B24" s="74"/>
      <c r="C24" s="74"/>
      <c r="D24" s="74"/>
      <c r="E24" s="74"/>
      <c r="F24" s="87"/>
      <c r="G24" s="80"/>
      <c r="H24" s="79"/>
      <c r="I24" s="80"/>
      <c r="J24" s="79"/>
      <c r="M24" s="81"/>
    </row>
    <row r="25" spans="1:13" ht="23.25" customHeight="1">
      <c r="A25" s="71" t="s">
        <v>94</v>
      </c>
      <c r="B25" s="74"/>
      <c r="C25" s="74"/>
      <c r="D25" s="74"/>
      <c r="E25" s="74"/>
      <c r="F25" s="82"/>
      <c r="G25" s="80"/>
      <c r="H25" s="80">
        <v>25041</v>
      </c>
      <c r="I25" s="80"/>
      <c r="J25" s="80">
        <v>-1654</v>
      </c>
      <c r="M25" s="81"/>
    </row>
    <row r="26" spans="1:13" ht="23.25" customHeight="1">
      <c r="A26" s="71" t="s">
        <v>8</v>
      </c>
      <c r="B26" s="74"/>
      <c r="C26" s="74"/>
      <c r="D26" s="74"/>
      <c r="E26" s="74"/>
      <c r="F26" s="82"/>
      <c r="G26" s="80"/>
      <c r="H26" s="80">
        <v>2521</v>
      </c>
      <c r="I26" s="80"/>
      <c r="J26" s="80">
        <v>2377</v>
      </c>
      <c r="M26" s="81"/>
    </row>
    <row r="27" spans="1:13" ht="23.25" customHeight="1">
      <c r="A27" s="71" t="s">
        <v>7</v>
      </c>
      <c r="B27" s="74"/>
      <c r="C27" s="74"/>
      <c r="D27" s="74"/>
      <c r="E27" s="74"/>
      <c r="F27" s="82"/>
      <c r="G27" s="80"/>
      <c r="H27" s="79">
        <v>-55962</v>
      </c>
      <c r="I27" s="80"/>
      <c r="J27" s="80">
        <v>-248</v>
      </c>
      <c r="M27" s="81"/>
    </row>
    <row r="28" spans="1:13" ht="23.25" customHeight="1">
      <c r="A28" s="71" t="s">
        <v>14</v>
      </c>
      <c r="B28" s="74"/>
      <c r="C28" s="74"/>
      <c r="D28" s="74"/>
      <c r="E28" s="74"/>
      <c r="F28" s="87"/>
      <c r="G28" s="80"/>
      <c r="H28" s="80">
        <v>-8205</v>
      </c>
      <c r="I28" s="80"/>
      <c r="J28" s="79">
        <v>-17533</v>
      </c>
      <c r="M28" s="81"/>
    </row>
    <row r="29" spans="1:13" ht="23.25" customHeight="1">
      <c r="A29" s="71" t="s">
        <v>134</v>
      </c>
      <c r="B29" s="74"/>
      <c r="C29" s="74"/>
      <c r="D29" s="74"/>
      <c r="E29" s="74"/>
      <c r="F29" s="87"/>
      <c r="G29" s="80"/>
      <c r="H29" s="80">
        <v>-124</v>
      </c>
      <c r="I29" s="80"/>
      <c r="J29" s="79">
        <v>0</v>
      </c>
      <c r="M29" s="81"/>
    </row>
    <row r="30" spans="1:13" ht="23.25" customHeight="1">
      <c r="A30" s="71" t="s">
        <v>95</v>
      </c>
      <c r="B30" s="74"/>
      <c r="C30" s="74"/>
      <c r="D30" s="74"/>
      <c r="E30" s="74"/>
      <c r="F30" s="87"/>
      <c r="G30" s="80"/>
      <c r="H30" s="79">
        <v>72753</v>
      </c>
      <c r="I30" s="80"/>
      <c r="J30" s="79">
        <v>57016</v>
      </c>
      <c r="M30" s="81"/>
    </row>
    <row r="31" spans="1:13" ht="23.25" customHeight="1">
      <c r="A31" s="84" t="s">
        <v>138</v>
      </c>
      <c r="B31" s="74"/>
      <c r="C31" s="74"/>
      <c r="D31" s="74"/>
      <c r="E31" s="74"/>
      <c r="F31" s="87"/>
      <c r="G31" s="82"/>
      <c r="H31" s="88">
        <f>SUM(H23:H30)</f>
        <v>105813</v>
      </c>
      <c r="I31" s="80"/>
      <c r="J31" s="88">
        <f>SUM(J23:J30)</f>
        <v>142232.19757999998</v>
      </c>
      <c r="M31" s="81"/>
    </row>
    <row r="32" spans="1:13" ht="23.25" customHeight="1">
      <c r="A32" s="84" t="s">
        <v>96</v>
      </c>
      <c r="B32" s="74"/>
      <c r="C32" s="74"/>
      <c r="D32" s="74"/>
      <c r="E32" s="74"/>
      <c r="F32" s="87"/>
      <c r="G32" s="80"/>
      <c r="H32" s="79">
        <v>-1194</v>
      </c>
      <c r="I32" s="80"/>
      <c r="J32" s="79">
        <v>-643</v>
      </c>
      <c r="M32" s="81"/>
    </row>
    <row r="33" spans="1:13" ht="23.25" customHeight="1">
      <c r="A33" s="89" t="s">
        <v>119</v>
      </c>
      <c r="B33" s="74"/>
      <c r="C33" s="74"/>
      <c r="D33" s="74"/>
      <c r="E33" s="74"/>
      <c r="F33" s="90"/>
      <c r="G33" s="90"/>
      <c r="H33" s="91">
        <f>SUM(H31:H32)</f>
        <v>104619</v>
      </c>
      <c r="I33" s="90"/>
      <c r="J33" s="91">
        <f>SUM(J31:J32)</f>
        <v>141589.19757999998</v>
      </c>
      <c r="M33" s="81"/>
    </row>
    <row r="34" spans="1:13" ht="23.25" customHeight="1">
      <c r="A34" s="84"/>
      <c r="B34" s="74"/>
      <c r="C34" s="74"/>
      <c r="D34" s="74"/>
      <c r="E34" s="74"/>
      <c r="F34" s="87"/>
      <c r="G34" s="82"/>
      <c r="H34" s="87"/>
      <c r="I34" s="80"/>
      <c r="J34" s="87"/>
      <c r="M34" s="81"/>
    </row>
    <row r="35" spans="1:13" ht="23.25" customHeight="1">
      <c r="A35" s="149" t="s">
        <v>120</v>
      </c>
      <c r="B35" s="74"/>
      <c r="C35" s="74"/>
      <c r="D35" s="74"/>
      <c r="E35" s="74"/>
      <c r="F35" s="87"/>
      <c r="G35" s="82"/>
      <c r="H35" s="87"/>
      <c r="I35" s="80"/>
      <c r="J35" s="87"/>
      <c r="M35" s="81"/>
    </row>
    <row r="36" spans="1:13" ht="23.25" customHeight="1">
      <c r="A36" s="84"/>
      <c r="B36" s="74"/>
      <c r="C36" s="74"/>
      <c r="D36" s="74"/>
      <c r="E36" s="74"/>
      <c r="F36" s="87"/>
      <c r="G36" s="82"/>
      <c r="H36" s="87"/>
      <c r="I36" s="80"/>
      <c r="J36" s="87"/>
      <c r="M36" s="81"/>
    </row>
    <row r="37" spans="1:13" ht="23.25" customHeight="1">
      <c r="A37" s="20"/>
      <c r="B37" s="20"/>
      <c r="C37" s="20"/>
      <c r="D37" s="20"/>
      <c r="E37" s="20"/>
      <c r="F37" s="141"/>
      <c r="G37" s="20"/>
      <c r="H37" s="20"/>
      <c r="I37" s="20"/>
      <c r="J37" s="87"/>
      <c r="M37" s="81"/>
    </row>
    <row r="38" spans="1:13" ht="23.25" customHeight="1">
      <c r="A38" s="70" t="s">
        <v>0</v>
      </c>
      <c r="J38" s="72"/>
      <c r="M38" s="81"/>
    </row>
    <row r="39" spans="1:13" ht="23.25" customHeight="1">
      <c r="A39" s="73" t="s">
        <v>82</v>
      </c>
      <c r="J39" s="72"/>
      <c r="M39" s="81"/>
    </row>
    <row r="40" spans="1:13" ht="23.25" customHeight="1">
      <c r="A40" s="73"/>
      <c r="J40" s="72"/>
      <c r="M40" s="81"/>
    </row>
    <row r="41" spans="1:13" ht="23.25" customHeight="1">
      <c r="A41" s="73"/>
      <c r="H41" s="159" t="s">
        <v>40</v>
      </c>
      <c r="I41" s="159"/>
      <c r="J41" s="159"/>
      <c r="M41" s="81"/>
    </row>
    <row r="42" spans="1:13" ht="23.25" customHeight="1">
      <c r="A42" s="73"/>
      <c r="B42" s="75"/>
      <c r="C42" s="75"/>
      <c r="D42" s="75"/>
      <c r="H42" s="159" t="s">
        <v>41</v>
      </c>
      <c r="I42" s="159"/>
      <c r="J42" s="159"/>
      <c r="M42" s="81"/>
    </row>
    <row r="43" spans="1:13" ht="23.25" customHeight="1">
      <c r="A43" s="73"/>
      <c r="H43" s="159" t="str">
        <f>+H6</f>
        <v>(Unaudited/Reviewed only)</v>
      </c>
      <c r="I43" s="159"/>
      <c r="J43" s="159"/>
    </row>
    <row r="44" spans="1:13" ht="23.25" customHeight="1">
      <c r="F44" s="75"/>
      <c r="G44" s="92"/>
      <c r="H44" s="140">
        <f>+H7</f>
        <v>2017</v>
      </c>
      <c r="I44" s="140"/>
      <c r="J44" s="150">
        <f>+J7</f>
        <v>2016</v>
      </c>
      <c r="M44" s="81"/>
    </row>
    <row r="45" spans="1:13" ht="23.25" customHeight="1">
      <c r="E45" s="75"/>
      <c r="F45" s="74"/>
      <c r="G45" s="74"/>
      <c r="H45" s="158" t="s">
        <v>124</v>
      </c>
      <c r="I45" s="158"/>
      <c r="J45" s="158"/>
      <c r="M45" s="81"/>
    </row>
    <row r="46" spans="1:13" ht="6.75" customHeight="1">
      <c r="A46" s="89"/>
      <c r="B46" s="74"/>
      <c r="C46" s="74"/>
      <c r="D46" s="74"/>
      <c r="E46" s="74"/>
      <c r="F46" s="90"/>
      <c r="G46" s="93"/>
      <c r="H46" s="90"/>
      <c r="I46" s="93"/>
      <c r="J46" s="90"/>
      <c r="M46" s="81"/>
    </row>
    <row r="47" spans="1:13" ht="23.25" customHeight="1">
      <c r="A47" s="77" t="s">
        <v>97</v>
      </c>
      <c r="B47" s="74"/>
      <c r="C47" s="74"/>
      <c r="D47" s="74"/>
      <c r="E47" s="74"/>
      <c r="F47" s="87"/>
      <c r="G47" s="80"/>
      <c r="H47" s="79"/>
      <c r="I47" s="80"/>
      <c r="J47" s="79"/>
      <c r="M47" s="81"/>
    </row>
    <row r="48" spans="1:13" ht="23.25" customHeight="1">
      <c r="A48" s="71" t="s">
        <v>98</v>
      </c>
      <c r="B48" s="74"/>
      <c r="C48" s="74"/>
      <c r="D48" s="74"/>
      <c r="E48" s="74"/>
      <c r="F48" s="82"/>
      <c r="G48" s="80"/>
      <c r="H48" s="79">
        <v>1846</v>
      </c>
      <c r="I48" s="80"/>
      <c r="J48" s="80">
        <v>2376</v>
      </c>
      <c r="M48" s="81"/>
    </row>
    <row r="49" spans="1:13" ht="23.25" customHeight="1">
      <c r="A49" s="71" t="s">
        <v>99</v>
      </c>
      <c r="B49" s="74"/>
      <c r="C49" s="74"/>
      <c r="D49" s="74"/>
      <c r="E49" s="74"/>
      <c r="F49" s="94"/>
      <c r="G49" s="95"/>
      <c r="H49" s="79">
        <v>186467</v>
      </c>
      <c r="I49" s="95"/>
      <c r="J49" s="95">
        <v>-108038</v>
      </c>
      <c r="M49" s="81"/>
    </row>
    <row r="50" spans="1:13" ht="23.25" customHeight="1">
      <c r="A50" s="71" t="s">
        <v>100</v>
      </c>
      <c r="B50" s="74"/>
      <c r="C50" s="74"/>
      <c r="D50" s="74"/>
      <c r="E50" s="74"/>
      <c r="F50" s="94"/>
      <c r="G50" s="95"/>
      <c r="H50" s="96">
        <v>-64</v>
      </c>
      <c r="I50" s="95"/>
      <c r="J50" s="95">
        <v>814</v>
      </c>
      <c r="M50" s="81"/>
    </row>
    <row r="51" spans="1:13" ht="23.25" customHeight="1">
      <c r="A51" s="71" t="s">
        <v>101</v>
      </c>
      <c r="B51" s="74"/>
      <c r="C51" s="74"/>
      <c r="D51" s="74"/>
      <c r="E51" s="74"/>
      <c r="F51" s="82"/>
      <c r="G51" s="80"/>
      <c r="H51" s="80">
        <v>-187644</v>
      </c>
      <c r="I51" s="80"/>
      <c r="J51" s="80">
        <v>-50000</v>
      </c>
      <c r="M51" s="81"/>
    </row>
    <row r="52" spans="1:13" ht="23.25" customHeight="1">
      <c r="A52" s="71" t="s">
        <v>135</v>
      </c>
      <c r="B52" s="74"/>
      <c r="C52" s="74"/>
      <c r="D52" s="74"/>
      <c r="E52" s="74"/>
      <c r="F52" s="82"/>
      <c r="G52" s="80"/>
      <c r="H52" s="80">
        <v>70664</v>
      </c>
      <c r="I52" s="80"/>
      <c r="J52" s="80">
        <v>0</v>
      </c>
      <c r="M52" s="81"/>
    </row>
    <row r="53" spans="1:13" ht="23.25" customHeight="1">
      <c r="A53" s="71" t="s">
        <v>102</v>
      </c>
      <c r="B53" s="74"/>
      <c r="C53" s="74"/>
      <c r="D53" s="74"/>
      <c r="E53" s="74"/>
      <c r="F53" s="82"/>
      <c r="G53" s="80"/>
      <c r="H53" s="80">
        <v>0</v>
      </c>
      <c r="I53" s="80"/>
      <c r="J53" s="80">
        <v>1159</v>
      </c>
      <c r="M53" s="81"/>
    </row>
    <row r="54" spans="1:13" ht="23.25" customHeight="1">
      <c r="A54" s="71" t="s">
        <v>103</v>
      </c>
      <c r="B54" s="74"/>
      <c r="C54" s="74"/>
      <c r="D54" s="74"/>
      <c r="E54" s="74"/>
      <c r="F54" s="82"/>
      <c r="G54" s="80"/>
      <c r="H54" s="80">
        <v>-31600</v>
      </c>
      <c r="I54" s="80"/>
      <c r="J54" s="80">
        <v>-10066</v>
      </c>
      <c r="L54" s="97"/>
      <c r="M54" s="81"/>
    </row>
    <row r="55" spans="1:13" ht="23.25" customHeight="1">
      <c r="A55" s="70" t="s">
        <v>137</v>
      </c>
      <c r="B55" s="74"/>
      <c r="C55" s="74"/>
      <c r="D55" s="74"/>
      <c r="E55" s="74"/>
      <c r="F55" s="90"/>
      <c r="G55" s="90">
        <f>SUM(G48:G54)</f>
        <v>0</v>
      </c>
      <c r="H55" s="91">
        <f>SUM(H48:H54)</f>
        <v>39669</v>
      </c>
      <c r="I55" s="93"/>
      <c r="J55" s="91">
        <f>SUM(J48:J54)</f>
        <v>-163755</v>
      </c>
      <c r="M55" s="81"/>
    </row>
    <row r="56" spans="1:13" ht="6" customHeight="1">
      <c r="A56" s="70"/>
      <c r="B56" s="74"/>
      <c r="C56" s="74"/>
      <c r="D56" s="74"/>
      <c r="E56" s="74"/>
      <c r="F56" s="98"/>
      <c r="G56" s="93"/>
      <c r="H56" s="98"/>
      <c r="I56" s="93"/>
      <c r="J56" s="98"/>
      <c r="M56" s="81"/>
    </row>
    <row r="57" spans="1:13" ht="23.25" customHeight="1">
      <c r="A57" s="77" t="s">
        <v>104</v>
      </c>
      <c r="B57" s="74"/>
      <c r="C57" s="74"/>
      <c r="D57" s="74"/>
      <c r="E57" s="74"/>
      <c r="F57" s="87"/>
      <c r="G57" s="80"/>
      <c r="H57" s="79"/>
      <c r="I57" s="80"/>
      <c r="J57" s="79"/>
      <c r="M57" s="81"/>
    </row>
    <row r="58" spans="1:13" ht="23.25" customHeight="1">
      <c r="A58" s="84" t="s">
        <v>105</v>
      </c>
      <c r="B58" s="74"/>
      <c r="C58" s="74"/>
      <c r="D58" s="74"/>
      <c r="E58" s="74"/>
      <c r="F58" s="82"/>
      <c r="G58" s="80"/>
      <c r="H58" s="79">
        <v>-488</v>
      </c>
      <c r="I58" s="80"/>
      <c r="J58" s="80">
        <v>-701</v>
      </c>
      <c r="M58" s="81"/>
    </row>
    <row r="59" spans="1:13" ht="23.25" customHeight="1">
      <c r="A59" s="71" t="s">
        <v>106</v>
      </c>
      <c r="B59" s="74"/>
      <c r="C59" s="74"/>
      <c r="D59" s="74"/>
      <c r="E59" s="74"/>
      <c r="F59" s="82"/>
      <c r="G59" s="80"/>
      <c r="H59" s="80">
        <v>0</v>
      </c>
      <c r="I59" s="80"/>
      <c r="J59" s="80">
        <v>6</v>
      </c>
      <c r="M59" s="81"/>
    </row>
    <row r="60" spans="1:13" ht="23.25" customHeight="1">
      <c r="A60" s="84" t="s">
        <v>107</v>
      </c>
      <c r="B60" s="74"/>
      <c r="C60" s="74"/>
      <c r="D60" s="74"/>
      <c r="E60" s="74"/>
      <c r="F60" s="94"/>
      <c r="G60" s="80"/>
      <c r="H60" s="96">
        <v>0</v>
      </c>
      <c r="I60" s="80"/>
      <c r="J60" s="95">
        <v>-324</v>
      </c>
      <c r="M60" s="81"/>
    </row>
    <row r="61" spans="1:13" ht="23.25" customHeight="1">
      <c r="A61" s="84" t="s">
        <v>108</v>
      </c>
      <c r="B61" s="74"/>
      <c r="C61" s="74"/>
      <c r="D61" s="74"/>
      <c r="E61" s="74"/>
      <c r="F61" s="94"/>
      <c r="G61" s="80"/>
      <c r="H61" s="96">
        <v>-3895</v>
      </c>
      <c r="I61" s="80"/>
      <c r="J61" s="95">
        <v>-5999</v>
      </c>
      <c r="M61" s="81"/>
    </row>
    <row r="62" spans="1:13" ht="23.25" customHeight="1">
      <c r="A62" s="73" t="s">
        <v>109</v>
      </c>
      <c r="B62" s="140"/>
      <c r="C62" s="140"/>
      <c r="D62" s="140"/>
      <c r="E62" s="140"/>
      <c r="F62" s="99"/>
      <c r="G62" s="100"/>
      <c r="H62" s="101">
        <f>SUM(H58:H61)</f>
        <v>-4383</v>
      </c>
      <c r="I62" s="100"/>
      <c r="J62" s="101">
        <f>SUM(J58:J61)</f>
        <v>-7018</v>
      </c>
      <c r="M62" s="81"/>
    </row>
    <row r="63" spans="1:13" ht="5.25" customHeight="1">
      <c r="A63" s="73" t="s">
        <v>109</v>
      </c>
      <c r="B63" s="140"/>
      <c r="C63" s="140"/>
      <c r="D63" s="140"/>
      <c r="E63" s="140"/>
      <c r="F63" s="99"/>
      <c r="G63" s="100"/>
      <c r="H63" s="99"/>
      <c r="I63" s="100"/>
      <c r="J63" s="99"/>
      <c r="M63" s="81"/>
    </row>
    <row r="64" spans="1:13" ht="23.25" customHeight="1">
      <c r="A64" s="70" t="s">
        <v>110</v>
      </c>
      <c r="B64" s="74"/>
      <c r="C64" s="74"/>
      <c r="D64" s="74"/>
      <c r="E64" s="74"/>
      <c r="F64" s="90"/>
      <c r="G64" s="93"/>
      <c r="H64" s="100">
        <f>+H62+H55+H33</f>
        <v>139905</v>
      </c>
      <c r="I64" s="93">
        <v>0</v>
      </c>
      <c r="J64" s="100">
        <f>+J62+J55+J33</f>
        <v>-29183.802420000022</v>
      </c>
      <c r="M64" s="81"/>
    </row>
    <row r="65" spans="1:13" ht="23.25" customHeight="1">
      <c r="A65" s="83" t="s">
        <v>111</v>
      </c>
      <c r="B65" s="74"/>
      <c r="C65" s="74"/>
      <c r="D65" s="74"/>
      <c r="E65" s="74"/>
      <c r="F65" s="102"/>
      <c r="G65" s="86"/>
      <c r="H65" s="79">
        <v>137365</v>
      </c>
      <c r="I65" s="86"/>
      <c r="J65" s="79">
        <v>244766</v>
      </c>
      <c r="M65" s="81"/>
    </row>
    <row r="66" spans="1:13" ht="23.25" customHeight="1" thickBot="1">
      <c r="A66" s="70" t="s">
        <v>112</v>
      </c>
      <c r="B66" s="74"/>
      <c r="C66" s="74"/>
      <c r="D66" s="74"/>
      <c r="E66" s="74"/>
      <c r="F66" s="99"/>
      <c r="G66" s="100"/>
      <c r="H66" s="103">
        <f>SUM(H64:H65)</f>
        <v>277270</v>
      </c>
      <c r="I66" s="100"/>
      <c r="J66" s="103">
        <f>SUM(J64:J65)</f>
        <v>215582.19757999998</v>
      </c>
      <c r="K66" s="86"/>
      <c r="L66" s="86"/>
      <c r="M66" s="80"/>
    </row>
    <row r="67" spans="1:13" ht="6.75" customHeight="1" thickTop="1">
      <c r="F67" s="102"/>
      <c r="G67" s="86"/>
      <c r="H67" s="104"/>
      <c r="I67" s="86"/>
      <c r="J67" s="104"/>
      <c r="L67" s="105"/>
    </row>
    <row r="68" spans="1:13" ht="23.25" customHeight="1">
      <c r="A68" s="70" t="s">
        <v>113</v>
      </c>
      <c r="F68" s="102"/>
      <c r="G68" s="86"/>
      <c r="H68" s="104"/>
      <c r="I68" s="86"/>
      <c r="J68" s="104"/>
      <c r="M68" s="80"/>
    </row>
    <row r="69" spans="1:13" ht="23.25" customHeight="1">
      <c r="A69" s="83" t="s">
        <v>114</v>
      </c>
      <c r="F69" s="75"/>
      <c r="G69" s="106"/>
      <c r="H69" s="82">
        <v>0</v>
      </c>
      <c r="I69" s="86"/>
      <c r="J69" s="82">
        <v>2465.6</v>
      </c>
      <c r="K69" s="106"/>
      <c r="L69" s="86"/>
    </row>
    <row r="70" spans="1:13" ht="23.25" customHeight="1">
      <c r="F70" s="107"/>
      <c r="H70" s="108"/>
      <c r="J70" s="95"/>
    </row>
    <row r="71" spans="1:13" ht="23.25" customHeight="1"/>
    <row r="72" spans="1:13" ht="23.25" customHeight="1">
      <c r="A72" s="149" t="s">
        <v>120</v>
      </c>
      <c r="H72" s="109"/>
    </row>
    <row r="74" spans="1:13" ht="23.25" customHeight="1">
      <c r="A74" s="20"/>
      <c r="B74" s="20"/>
      <c r="C74" s="20"/>
      <c r="D74" s="20"/>
      <c r="E74" s="20"/>
      <c r="F74" s="141"/>
      <c r="G74" s="20"/>
      <c r="H74" s="20"/>
      <c r="I74" s="20"/>
      <c r="J74" s="87"/>
      <c r="M74" s="81"/>
    </row>
    <row r="75" spans="1:13" ht="23.25" customHeight="1">
      <c r="A75" s="20"/>
      <c r="B75" s="20"/>
      <c r="C75" s="20"/>
      <c r="D75" s="20"/>
      <c r="E75" s="20"/>
      <c r="F75" s="20"/>
      <c r="G75" s="20"/>
      <c r="H75" s="20"/>
      <c r="I75" s="20"/>
      <c r="J75" s="87"/>
      <c r="M75" s="81"/>
    </row>
  </sheetData>
  <mergeCells count="8">
    <mergeCell ref="H45:J45"/>
    <mergeCell ref="H4:J4"/>
    <mergeCell ref="H5:J5"/>
    <mergeCell ref="H9:J9"/>
    <mergeCell ref="H41:J41"/>
    <mergeCell ref="H42:J42"/>
    <mergeCell ref="H6:J6"/>
    <mergeCell ref="H43:J43"/>
  </mergeCells>
  <pageMargins left="0.70866141732283472" right="0.70866141732283472" top="0.74803149606299213" bottom="0.74803149606299213" header="0.31496062992125984" footer="0.31496062992125984"/>
  <pageSetup paperSize="9" scale="85" firstPageNumber="6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</vt:lpstr>
      <vt:lpstr>CF</vt:lpstr>
      <vt:lpstr>BS!Print_Area</vt:lpstr>
      <vt:lpstr>CF!Print_Area</vt:lpstr>
      <vt:lpstr>'CH-equit'!Print_Area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Corporate Edition</cp:lastModifiedBy>
  <cp:lastPrinted>2017-05-03T10:01:01Z</cp:lastPrinted>
  <dcterms:created xsi:type="dcterms:W3CDTF">2016-04-26T10:11:54Z</dcterms:created>
  <dcterms:modified xsi:type="dcterms:W3CDTF">2017-05-05T10:51:58Z</dcterms:modified>
</cp:coreProperties>
</file>