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CF!$A$1:$J$75</definedName>
    <definedName name="_xlnm.Print_Area" localSheetId="2">'CH-equit'!$A$1:$S$53</definedName>
    <definedName name="_xlnm.Print_Area" localSheetId="1">PL!$A$1:$F$46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42" i="1"/>
  <c r="F42"/>
  <c r="Q13" i="3"/>
  <c r="S13" s="1"/>
  <c r="J62" i="8"/>
  <c r="J61"/>
  <c r="J60"/>
  <c r="J55"/>
  <c r="J54"/>
  <c r="J51"/>
  <c r="J27"/>
  <c r="J26"/>
  <c r="J19"/>
  <c r="J16"/>
  <c r="J14"/>
  <c r="H10"/>
  <c r="H65" i="1"/>
  <c r="H64"/>
  <c r="M43" i="3"/>
  <c r="O16"/>
  <c r="Q16" s="1"/>
  <c r="S16" s="1"/>
  <c r="K18"/>
  <c r="F18" i="2"/>
  <c r="O17" i="3" l="1"/>
  <c r="O18"/>
  <c r="D38" i="2" l="1"/>
  <c r="H50" i="1"/>
  <c r="F50"/>
  <c r="H15"/>
  <c r="F15"/>
  <c r="A44" i="3"/>
  <c r="B43"/>
  <c r="B42"/>
  <c r="G44"/>
  <c r="G45" s="1"/>
  <c r="D18" i="2" l="1"/>
  <c r="D22" s="1"/>
  <c r="F38"/>
  <c r="F56" i="1" l="1"/>
  <c r="F22"/>
  <c r="G36" i="3"/>
  <c r="O44"/>
  <c r="O45" s="1"/>
  <c r="Q42"/>
  <c r="Q43"/>
  <c r="S43" s="1"/>
  <c r="I44"/>
  <c r="I45" s="1"/>
  <c r="F64" i="1" s="1"/>
  <c r="M44" i="3"/>
  <c r="M45" s="1"/>
  <c r="Q40" l="1"/>
  <c r="F57" i="1"/>
  <c r="Q44" i="3"/>
  <c r="Q45" s="1"/>
  <c r="F66" i="1" s="1"/>
  <c r="S40" i="3" l="1"/>
  <c r="H66" i="1"/>
  <c r="H62" i="8"/>
  <c r="H22"/>
  <c r="H30" s="1"/>
  <c r="H32" s="1"/>
  <c r="D34" i="2"/>
  <c r="D11"/>
  <c r="D13" s="1"/>
  <c r="F22"/>
  <c r="F11"/>
  <c r="F13" s="1"/>
  <c r="F34"/>
  <c r="H65" i="8"/>
  <c r="G55"/>
  <c r="G22"/>
  <c r="I18" i="3" l="1"/>
  <c r="H55" i="8"/>
  <c r="H64" s="1"/>
  <c r="H66" s="1"/>
  <c r="F24" i="2"/>
  <c r="H67" i="1"/>
  <c r="F24"/>
  <c r="A40"/>
  <c r="Q17" i="3" l="1"/>
  <c r="Q18" s="1"/>
  <c r="D24" i="2"/>
  <c r="F26"/>
  <c r="H22" i="1"/>
  <c r="F42" i="2" l="1"/>
  <c r="J10" i="8"/>
  <c r="J22" s="1"/>
  <c r="J30" s="1"/>
  <c r="J32" s="1"/>
  <c r="J64" s="1"/>
  <c r="J66" s="1"/>
  <c r="M15" i="3"/>
  <c r="D26" i="2"/>
  <c r="D42" s="1"/>
  <c r="H24" i="1"/>
  <c r="D39" i="2"/>
  <c r="F39"/>
  <c r="H56" i="1"/>
  <c r="H57" s="1"/>
  <c r="H69" s="1"/>
  <c r="M17" i="3" l="1"/>
  <c r="M18" s="1"/>
  <c r="S15"/>
  <c r="S17" s="1"/>
  <c r="S18" s="1"/>
  <c r="K42"/>
  <c r="S42" s="1"/>
  <c r="S44" s="1"/>
  <c r="S45" s="1"/>
  <c r="K44" l="1"/>
  <c r="K45" s="1"/>
  <c r="F65" i="1" s="1"/>
  <c r="F67" s="1"/>
  <c r="F69" s="1"/>
</calcChain>
</file>

<file path=xl/sharedStrings.xml><?xml version="1.0" encoding="utf-8"?>
<sst xmlns="http://schemas.openxmlformats.org/spreadsheetml/2006/main" count="209" uniqueCount="147">
  <si>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</si>
  <si>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</si>
  <si>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</si>
  <si>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</si>
  <si>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</si>
  <si>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</si>
  <si>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</si>
  <si>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</si>
  <si>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</si>
  <si>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</si>
  <si>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</si>
  <si>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</si>
  <si>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</si>
  <si>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</si>
  <si>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</si>
  <si>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</si>
  <si>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</si>
  <si>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</si>
  <si>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</si>
  <si>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</si>
  <si>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</si>
  <si>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</si>
  <si>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</si>
  <si>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</si>
  <si>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</si>
  <si>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</si>
  <si>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</si>
  <si>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</si>
  <si>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</si>
  <si>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</si>
  <si>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</si>
  <si>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</si>
  <si>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</si>
  <si>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</si>
  <si>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</si>
  <si>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</si>
  <si>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</si>
  <si>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</si>
  <si>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</si>
  <si>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</si>
  <si>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</si>
  <si>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</si>
  <si>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</si>
  <si>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</si>
  <si>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</si>
  <si>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</si>
  <si>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</si>
  <si>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</si>
  <si>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</si>
  <si>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</si>
  <si>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</si>
  <si>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</si>
  <si>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</si>
  <si>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</si>
  <si>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</si>
  <si>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</si>
  <si>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</si>
  <si>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 : -</t>
  </si>
  <si>
    <t>รายการที่จะไม่ถูกจัดประเภทรายการใหม่เข้าไปไว้ในกำไรหรือขาดทุน : -</t>
  </si>
  <si>
    <t>ค่าเสื่อมราคา - จากการตีมูลค่าอาคารใหม่</t>
  </si>
  <si>
    <t>กำไร(ขาดทุน)จากการประมาณการตามหลักคณิตศาสตร์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</si>
  <si>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</si>
  <si>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</si>
  <si>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</si>
  <si>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</si>
  <si>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</si>
  <si>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</si>
  <si>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</si>
  <si>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กำไรจากการ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</si>
  <si>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</si>
  <si>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</si>
  <si>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</si>
  <si>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</si>
  <si>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</si>
  <si>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</si>
  <si>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</si>
  <si>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</si>
  <si>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</si>
  <si>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</si>
  <si>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</si>
  <si>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</si>
  <si>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</si>
  <si>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</si>
  <si>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</si>
  <si>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</si>
  <si>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</si>
  <si>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</si>
  <si>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</si>
  <si>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</si>
  <si>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</si>
  <si>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</si>
  <si>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</si>
  <si>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</si>
  <si>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</si>
  <si>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</si>
  <si>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</si>
  <si>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</si>
  <si>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</si>
  <si>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</si>
  <si>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</si>
  <si>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</si>
  <si>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</si>
  <si>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</si>
  <si>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</si>
  <si>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ซื้อเงินลงทุนชั่วคราว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</si>
  <si>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</si>
  <si>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</si>
  <si>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</si>
  <si>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</si>
  <si>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</si>
  <si>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ชำระคืนเงินกู้ยืมระยะยาว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</si>
  <si>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</si>
  <si>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</si>
  <si>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</si>
  <si>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</si>
  <si>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</si>
  <si>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</si>
  <si>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(พันบาท)</t>
  </si>
  <si>
    <t>สำหรับงวดสามเดือน</t>
  </si>
  <si>
    <t>เงินสดและรายการเทียบเท่าเงินสด ณ วัน 31 มีนาคม</t>
  </si>
  <si>
    <t>สิ้นสุด  31  มีนาคม</t>
  </si>
  <si>
    <t>ขั้นพื้นฐาน (บาท)</t>
  </si>
  <si>
    <t xml:space="preserve">สำหรับงวดสามเดือน </t>
  </si>
  <si>
    <t xml:space="preserve">   สิ้นสุด  31  มีนาคม  2559:-</t>
  </si>
  <si>
    <t>ยอดคงเหลือ ณ วันที่ 31 มีนาคม 2559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</si>
  <si>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</si>
  <si>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</si>
  <si>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</si>
  <si>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(ยังไม่ได้ตรวจสอบ/สอบทานแล้ว)</t>
  </si>
  <si>
    <t>(ยังไม่ได้ตรวจสอบ/</t>
  </si>
  <si>
    <t>สอบทานแล้ว)</t>
  </si>
  <si>
    <t>(ตรวจสอบแล้ว)</t>
  </si>
  <si>
    <t>งบกระแสเงินสด</t>
  </si>
  <si>
    <t>กำไร(ขาดทุน)เบ็ดเสร็จอื่นสำหรับงวด-สุทธิจากภาษีเงินได้</t>
  </si>
  <si>
    <t>สิ้นสุดวันที่ 31 มีนาคม</t>
  </si>
  <si>
    <t>หมายเหตุประกอบงบการเงินเป็นส่วนหนึ่งของงบการเงินนี้</t>
  </si>
  <si>
    <t>ณ วันที่ 31 มีนาคม 2560</t>
  </si>
  <si>
    <t>31  มีนาคม  2560</t>
  </si>
  <si>
    <t>31  ธันวาคม  2559</t>
  </si>
  <si>
    <t>ยอดคงเหลือ ณ วันที่ 1 มกราคม 2560</t>
  </si>
  <si>
    <t>ยอดคงเหลือ ณ วันที่ 31 มีนาคม 2560</t>
  </si>
  <si>
    <t xml:space="preserve">   สิ้นสุด  31  มีนาคม  2560:-</t>
  </si>
  <si>
    <t>กำไรจากการจำหน่ายเงินลงทุน</t>
  </si>
  <si>
    <t>จ่ายหนี้สินผลประโยชน์พนักงาน</t>
  </si>
  <si>
    <t>เงินสดรับจากการจำหน่ายเงินลงทุนเผื่อขาย</t>
  </si>
  <si>
    <t xml:space="preserve">ยอดคงเหลือ ณ วันที่ 1 มกราคม 2559 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</si>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</sst>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8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7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2" fillId="0" borderId="0"/>
    <xf numFmtId="0" fontId="9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7" fillId="0" borderId="0"/>
  </cellStyleXfs>
  <cellXfs count="167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191" fontId="3" fillId="0" borderId="0" xfId="1" applyNumberFormat="1" applyFont="1" applyFill="1" applyAlignment="1"/>
    <xf numFmtId="191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Alignment="1">
      <alignment horizontal="left"/>
    </xf>
    <xf numFmtId="193" fontId="3" fillId="0" borderId="2" xfId="1" applyNumberFormat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10" fillId="0" borderId="0" xfId="0" applyFont="1"/>
    <xf numFmtId="0" fontId="6" fillId="0" borderId="0" xfId="1" applyFont="1"/>
    <xf numFmtId="0" fontId="6" fillId="0" borderId="0" xfId="1" applyFont="1" applyFill="1"/>
    <xf numFmtId="190" fontId="1" fillId="0" borderId="0" xfId="8" applyNumberFormat="1" applyFont="1" applyFill="1" applyAlignment="1"/>
    <xf numFmtId="190" fontId="3" fillId="0" borderId="0" xfId="8" applyNumberFormat="1" applyFont="1" applyFill="1" applyBorder="1" applyAlignment="1"/>
    <xf numFmtId="190" fontId="1" fillId="0" borderId="0" xfId="8" applyNumberFormat="1" applyFont="1"/>
    <xf numFmtId="0" fontId="60" fillId="0" borderId="0" xfId="5" applyFont="1" applyFill="1" applyAlignment="1">
      <alignment horizontal="center"/>
    </xf>
    <xf numFmtId="0" fontId="58" fillId="0" borderId="0" xfId="0" applyFont="1" applyFill="1"/>
    <xf numFmtId="0" fontId="61" fillId="0" borderId="0" xfId="1" applyFont="1" applyFill="1" applyAlignment="1">
      <alignment horizontal="left"/>
    </xf>
    <xf numFmtId="0" fontId="61" fillId="0" borderId="0" xfId="1" applyFont="1" applyFill="1" applyAlignment="1"/>
    <xf numFmtId="0" fontId="62" fillId="0" borderId="0" xfId="1" applyFont="1" applyFill="1" applyAlignment="1"/>
    <xf numFmtId="0" fontId="60" fillId="0" borderId="0" xfId="1" applyFont="1" applyFill="1"/>
    <xf numFmtId="0" fontId="60" fillId="0" borderId="0" xfId="1" applyFont="1" applyFill="1" applyAlignment="1">
      <alignment horizontal="left"/>
    </xf>
    <xf numFmtId="0" fontId="60" fillId="0" borderId="0" xfId="1" applyFont="1" applyFill="1" applyAlignment="1"/>
    <xf numFmtId="0" fontId="63" fillId="0" borderId="0" xfId="1" applyFont="1" applyFill="1" applyAlignment="1">
      <alignment horizontal="center"/>
    </xf>
    <xf numFmtId="0" fontId="60" fillId="0" borderId="0" xfId="1" applyFont="1" applyFill="1" applyAlignment="1">
      <alignment horizontal="center"/>
    </xf>
    <xf numFmtId="0" fontId="64" fillId="0" borderId="0" xfId="1" applyFont="1" applyFill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60" fillId="0" borderId="0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 applyFill="1" applyAlignment="1"/>
    <xf numFmtId="0" fontId="65" fillId="0" borderId="0" xfId="1" applyFont="1" applyFill="1" applyAlignment="1">
      <alignment horizontal="center"/>
    </xf>
    <xf numFmtId="189" fontId="5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60" fillId="0" borderId="0" xfId="1" applyNumberFormat="1" applyFont="1" applyFill="1" applyBorder="1" applyAlignment="1">
      <alignment horizontal="right"/>
    </xf>
    <xf numFmtId="192" fontId="60" fillId="0" borderId="0" xfId="2" applyNumberFormat="1" applyFont="1" applyFill="1" applyAlignment="1">
      <alignment horizontal="right"/>
    </xf>
    <xf numFmtId="192" fontId="60" fillId="0" borderId="0" xfId="1" applyNumberFormat="1" applyFont="1" applyFill="1" applyAlignment="1">
      <alignment horizontal="right"/>
    </xf>
    <xf numFmtId="192" fontId="60" fillId="0" borderId="0" xfId="2" applyNumberFormat="1" applyFont="1" applyFill="1" applyBorder="1" applyAlignment="1">
      <alignment horizontal="right"/>
    </xf>
    <xf numFmtId="191" fontId="60" fillId="0" borderId="0" xfId="2" applyNumberFormat="1" applyFont="1" applyFill="1" applyAlignment="1">
      <alignment horizontal="right"/>
    </xf>
    <xf numFmtId="191" fontId="60" fillId="0" borderId="0" xfId="1" applyNumberFormat="1" applyFont="1" applyFill="1" applyBorder="1" applyAlignment="1">
      <alignment horizontal="right"/>
    </xf>
    <xf numFmtId="192" fontId="60" fillId="0" borderId="5" xfId="1" applyNumberFormat="1" applyFont="1" applyFill="1" applyBorder="1" applyAlignment="1">
      <alignment horizontal="right"/>
    </xf>
    <xf numFmtId="0" fontId="60" fillId="0" borderId="0" xfId="1" applyFont="1" applyFill="1" applyBorder="1"/>
    <xf numFmtId="0" fontId="66" fillId="0" borderId="0" xfId="6" applyFont="1" applyFill="1" applyBorder="1"/>
    <xf numFmtId="206" fontId="60" fillId="0" borderId="0" xfId="1" applyNumberFormat="1" applyFont="1" applyFill="1" applyBorder="1" applyAlignment="1">
      <alignment horizontal="right"/>
    </xf>
    <xf numFmtId="0" fontId="60" fillId="0" borderId="0" xfId="6" applyFont="1" applyFill="1" applyAlignment="1">
      <alignment horizontal="lef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2" applyNumberFormat="1" applyFont="1" applyFill="1" applyAlignment="1">
      <alignment horizontal="right"/>
    </xf>
    <xf numFmtId="0" fontId="8" fillId="0" borderId="0" xfId="1" applyFont="1" applyFill="1" applyAlignment="1">
      <alignment horizontal="left"/>
    </xf>
    <xf numFmtId="192" fontId="8" fillId="0" borderId="5" xfId="1" applyNumberFormat="1" applyFont="1" applyFill="1" applyBorder="1" applyAlignment="1">
      <alignment horizontal="right"/>
    </xf>
    <xf numFmtId="192" fontId="8" fillId="0" borderId="0" xfId="1" applyNumberFormat="1" applyFont="1" applyFill="1" applyAlignment="1">
      <alignment horizontal="right"/>
    </xf>
    <xf numFmtId="192" fontId="60" fillId="0" borderId="0" xfId="1" applyNumberFormat="1" applyFont="1" applyFill="1" applyAlignment="1"/>
    <xf numFmtId="192" fontId="60" fillId="0" borderId="0" xfId="1" applyNumberFormat="1" applyFont="1" applyFill="1" applyBorder="1" applyAlignment="1"/>
    <xf numFmtId="192" fontId="60" fillId="0" borderId="3" xfId="1" applyNumberFormat="1" applyFont="1" applyFill="1" applyBorder="1" applyAlignment="1">
      <alignment horizontal="right"/>
    </xf>
    <xf numFmtId="192" fontId="8" fillId="0" borderId="0" xfId="2" applyNumberFormat="1" applyFont="1" applyFill="1" applyBorder="1" applyAlignment="1">
      <alignment horizontal="right"/>
    </xf>
    <xf numFmtId="0" fontId="65" fillId="0" borderId="0" xfId="1" applyFont="1" applyFill="1" applyBorder="1" applyAlignment="1">
      <alignment horizontal="center"/>
    </xf>
    <xf numFmtId="192" fontId="65" fillId="0" borderId="0" xfId="1" applyNumberFormat="1" applyFont="1" applyFill="1" applyAlignment="1">
      <alignment horizontal="center"/>
    </xf>
    <xf numFmtId="192" fontId="8" fillId="0" borderId="0" xfId="1" applyNumberFormat="1" applyFont="1" applyFill="1"/>
    <xf numFmtId="191" fontId="8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60" fillId="0" borderId="0" xfId="1" applyFont="1" applyFill="1" applyBorder="1" applyAlignment="1"/>
    <xf numFmtId="192" fontId="8" fillId="0" borderId="5" xfId="2" applyNumberFormat="1" applyFont="1" applyFill="1" applyBorder="1" applyAlignment="1">
      <alignment horizontal="right"/>
    </xf>
    <xf numFmtId="207" fontId="1" fillId="0" borderId="0" xfId="1" applyNumberFormat="1" applyFont="1" applyFill="1" applyAlignment="1"/>
    <xf numFmtId="207" fontId="1" fillId="0" borderId="0" xfId="8" applyNumberFormat="1" applyFont="1" applyFill="1" applyAlignment="1"/>
    <xf numFmtId="207" fontId="1" fillId="0" borderId="5" xfId="1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1" fillId="0" borderId="0" xfId="1" applyNumberFormat="1" applyFont="1" applyFill="1" applyBorder="1" applyAlignment="1"/>
    <xf numFmtId="207" fontId="1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1" fillId="0" borderId="1" xfId="1" applyNumberFormat="1" applyFont="1" applyFill="1" applyBorder="1" applyAlignment="1"/>
    <xf numFmtId="207" fontId="1" fillId="0" borderId="1" xfId="8" applyNumberFormat="1" applyFont="1" applyFill="1" applyBorder="1" applyAlignment="1"/>
    <xf numFmtId="207" fontId="3" fillId="0" borderId="5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7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60" fillId="0" borderId="0" xfId="0" applyFont="1"/>
    <xf numFmtId="0" fontId="8" fillId="0" borderId="0" xfId="0" applyFont="1"/>
    <xf numFmtId="190" fontId="8" fillId="0" borderId="0" xfId="8" applyNumberFormat="1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8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8" fillId="0" borderId="0" xfId="131" applyNumberFormat="1" applyFont="1" applyFill="1" applyBorder="1" applyAlignment="1"/>
    <xf numFmtId="192" fontId="8" fillId="0" borderId="0" xfId="131" applyNumberFormat="1" applyFont="1" applyFill="1" applyAlignment="1"/>
    <xf numFmtId="192" fontId="1" fillId="0" borderId="0" xfId="131" applyNumberFormat="1" applyFont="1" applyFill="1" applyAlignment="1"/>
    <xf numFmtId="187" fontId="8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8" fillId="0" borderId="0" xfId="131" applyNumberFormat="1" applyFont="1" applyFill="1" applyBorder="1" applyAlignment="1"/>
    <xf numFmtId="189" fontId="8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8" fontId="1" fillId="0" borderId="0" xfId="466" applyNumberFormat="1" applyFont="1" applyFill="1" applyAlignment="1" applyProtection="1">
      <alignment horizontal="left"/>
    </xf>
    <xf numFmtId="193" fontId="3" fillId="0" borderId="0" xfId="1" applyNumberFormat="1" applyFont="1" applyFill="1" applyBorder="1" applyAlignment="1"/>
    <xf numFmtId="0" fontId="5" fillId="0" borderId="0" xfId="1" applyFont="1" applyFill="1" applyAlignment="1"/>
    <xf numFmtId="0" fontId="63" fillId="0" borderId="0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3" fillId="0" borderId="5" xfId="1" applyFont="1" applyFill="1" applyBorder="1" applyAlignment="1">
      <alignment horizontal="center"/>
    </xf>
    <xf numFmtId="0" fontId="60" fillId="0" borderId="5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topLeftCell="A52" zoomScaleNormal="100" zoomScaleSheetLayoutView="100" workbookViewId="0">
      <selection activeCell="F56" sqref="F56"/>
    </sheetView>
  </sheetViews>
  <sheetFormatPr defaultRowHeight="21.75"/>
  <cols>
    <col min="1" max="1" width="43.375" style="113" customWidth="1"/>
    <col min="2" max="2" width="7.375" style="113" customWidth="1"/>
    <col min="3" max="3" width="0.75" style="113" customWidth="1"/>
    <col min="4" max="4" width="13" style="113" customWidth="1"/>
    <col min="5" max="5" width="4.625" style="113" customWidth="1"/>
    <col min="6" max="6" width="13" style="113" customWidth="1"/>
    <col min="7" max="7" width="4.625" style="113" customWidth="1"/>
    <col min="8" max="8" width="13" style="113" customWidth="1"/>
    <col min="9" max="9" width="10.75" style="113" bestFit="1" customWidth="1"/>
    <col min="10" max="16384" width="9" style="113"/>
  </cols>
  <sheetData>
    <row r="1" spans="1:12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2" t="s">
        <v>136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84"/>
      <c r="B5" s="85"/>
      <c r="C5" s="85"/>
      <c r="E5" s="87"/>
      <c r="F5" s="86" t="s">
        <v>137</v>
      </c>
      <c r="G5" s="87"/>
      <c r="H5" s="86" t="s">
        <v>138</v>
      </c>
      <c r="I5" s="88"/>
      <c r="J5" s="88"/>
      <c r="K5" s="88"/>
      <c r="L5" s="88"/>
    </row>
    <row r="6" spans="1:12">
      <c r="A6" s="84"/>
      <c r="B6" s="85"/>
      <c r="C6" s="85"/>
      <c r="E6" s="87"/>
      <c r="F6" s="87" t="s">
        <v>129</v>
      </c>
      <c r="G6" s="87"/>
      <c r="H6" s="87" t="s">
        <v>131</v>
      </c>
      <c r="I6" s="88"/>
      <c r="J6" s="88"/>
      <c r="K6" s="88"/>
      <c r="L6" s="88"/>
    </row>
    <row r="7" spans="1:12">
      <c r="C7" s="89"/>
      <c r="E7" s="90"/>
      <c r="F7" s="90" t="s">
        <v>130</v>
      </c>
      <c r="G7" s="90"/>
      <c r="H7" s="11"/>
      <c r="I7" s="88"/>
      <c r="J7" s="88"/>
      <c r="K7" s="88"/>
      <c r="L7" s="88"/>
    </row>
    <row r="8" spans="1:12">
      <c r="A8" s="12" t="s">
        <v>2</v>
      </c>
      <c r="C8" s="91"/>
      <c r="D8" s="83" t="s">
        <v>3</v>
      </c>
      <c r="E8" s="158"/>
      <c r="F8" s="160" t="s">
        <v>117</v>
      </c>
      <c r="G8" s="160"/>
      <c r="H8" s="160"/>
      <c r="I8" s="88"/>
      <c r="J8" s="88"/>
      <c r="K8" s="88"/>
      <c r="L8" s="88"/>
    </row>
    <row r="9" spans="1:12">
      <c r="A9" s="9" t="s">
        <v>4</v>
      </c>
      <c r="C9" s="1"/>
      <c r="D9" s="1"/>
      <c r="E9" s="2"/>
      <c r="F9" s="2"/>
      <c r="G9" s="2"/>
      <c r="H9" s="2"/>
      <c r="I9" s="92"/>
      <c r="J9" s="92"/>
      <c r="K9" s="92"/>
      <c r="L9" s="92"/>
    </row>
    <row r="10" spans="1:12">
      <c r="A10" s="3" t="s">
        <v>5</v>
      </c>
      <c r="C10" s="1"/>
      <c r="D10" s="1"/>
      <c r="E10" s="93"/>
      <c r="F10" s="93">
        <v>277270</v>
      </c>
      <c r="G10" s="93"/>
      <c r="H10" s="93">
        <v>137365</v>
      </c>
      <c r="I10" s="92"/>
      <c r="J10" s="92"/>
      <c r="K10" s="92"/>
      <c r="L10" s="92"/>
    </row>
    <row r="11" spans="1:12">
      <c r="A11" s="3" t="s">
        <v>6</v>
      </c>
      <c r="C11" s="1"/>
      <c r="D11" s="1"/>
      <c r="E11" s="93"/>
      <c r="F11" s="93">
        <v>270000</v>
      </c>
      <c r="G11" s="93"/>
      <c r="H11" s="93">
        <v>456570</v>
      </c>
      <c r="I11" s="92"/>
      <c r="J11" s="92"/>
      <c r="K11" s="92"/>
      <c r="L11" s="92"/>
    </row>
    <row r="12" spans="1:12">
      <c r="A12" s="84" t="s">
        <v>95</v>
      </c>
      <c r="C12" s="1"/>
      <c r="D12" s="1">
        <v>4</v>
      </c>
      <c r="E12" s="93"/>
      <c r="F12" s="93">
        <v>311094</v>
      </c>
      <c r="G12" s="93"/>
      <c r="H12" s="93">
        <v>338164</v>
      </c>
      <c r="I12" s="93"/>
      <c r="J12" s="92"/>
      <c r="K12" s="92"/>
      <c r="L12" s="92"/>
    </row>
    <row r="13" spans="1:12">
      <c r="A13" s="3" t="s">
        <v>7</v>
      </c>
      <c r="C13" s="1"/>
      <c r="D13" s="1">
        <v>5</v>
      </c>
      <c r="E13" s="94"/>
      <c r="F13" s="93">
        <v>248956</v>
      </c>
      <c r="G13" s="94"/>
      <c r="H13" s="93">
        <v>192921</v>
      </c>
      <c r="I13" s="92"/>
      <c r="J13" s="92"/>
      <c r="K13" s="92"/>
      <c r="L13" s="92"/>
    </row>
    <row r="14" spans="1:12">
      <c r="A14" s="84" t="s">
        <v>8</v>
      </c>
      <c r="C14" s="1"/>
      <c r="D14" s="1"/>
      <c r="E14" s="94"/>
      <c r="F14" s="93">
        <v>21039</v>
      </c>
      <c r="G14" s="94"/>
      <c r="H14" s="93">
        <v>23560</v>
      </c>
      <c r="I14" s="92"/>
      <c r="J14" s="92"/>
      <c r="K14" s="92"/>
      <c r="L14" s="92"/>
    </row>
    <row r="15" spans="1:12">
      <c r="A15" s="12" t="s">
        <v>9</v>
      </c>
      <c r="C15" s="1"/>
      <c r="D15" s="1"/>
      <c r="E15" s="96"/>
      <c r="F15" s="95">
        <f>SUM(F10:F14)</f>
        <v>1128359</v>
      </c>
      <c r="G15" s="96"/>
      <c r="H15" s="95">
        <f>SUM(H10:H14)</f>
        <v>1148580</v>
      </c>
      <c r="I15" s="92"/>
      <c r="J15" s="92"/>
      <c r="K15" s="92"/>
      <c r="L15" s="92"/>
    </row>
    <row r="16" spans="1:12">
      <c r="A16" s="3"/>
      <c r="C16" s="1"/>
      <c r="D16" s="1"/>
      <c r="E16" s="97"/>
      <c r="F16" s="97"/>
      <c r="G16" s="97"/>
      <c r="H16" s="97"/>
      <c r="I16" s="92"/>
      <c r="J16" s="92"/>
      <c r="K16" s="92"/>
      <c r="L16" s="92"/>
    </row>
    <row r="17" spans="1:12">
      <c r="A17" s="9" t="s">
        <v>10</v>
      </c>
      <c r="C17" s="1"/>
      <c r="D17" s="1"/>
      <c r="E17" s="97"/>
      <c r="F17" s="97"/>
      <c r="G17" s="97"/>
      <c r="H17" s="97"/>
      <c r="I17" s="92"/>
      <c r="J17" s="92"/>
      <c r="K17" s="92"/>
      <c r="L17" s="92"/>
    </row>
    <row r="18" spans="1:12">
      <c r="A18" s="3" t="s">
        <v>11</v>
      </c>
      <c r="C18" s="1"/>
      <c r="D18" s="1">
        <v>6</v>
      </c>
      <c r="E18" s="98"/>
      <c r="F18" s="98">
        <v>512478</v>
      </c>
      <c r="G18" s="98"/>
      <c r="H18" s="98">
        <v>412249</v>
      </c>
      <c r="I18" s="92"/>
      <c r="J18" s="92"/>
      <c r="K18" s="92"/>
      <c r="L18" s="92"/>
    </row>
    <row r="19" spans="1:12">
      <c r="A19" s="2" t="s">
        <v>12</v>
      </c>
      <c r="C19" s="1"/>
      <c r="D19" s="1">
        <v>7</v>
      </c>
      <c r="E19" s="98"/>
      <c r="F19" s="98">
        <v>481376</v>
      </c>
      <c r="G19" s="98"/>
      <c r="H19" s="98">
        <v>459894</v>
      </c>
      <c r="I19" s="92"/>
      <c r="J19" s="92"/>
      <c r="K19" s="92"/>
      <c r="L19" s="92"/>
    </row>
    <row r="20" spans="1:12">
      <c r="A20" s="3" t="s">
        <v>13</v>
      </c>
      <c r="C20" s="1"/>
      <c r="D20" s="1"/>
      <c r="E20" s="98"/>
      <c r="F20" s="98">
        <v>28654</v>
      </c>
      <c r="G20" s="98"/>
      <c r="H20" s="98">
        <v>28592</v>
      </c>
      <c r="I20" s="92"/>
      <c r="J20" s="92"/>
      <c r="K20" s="92"/>
      <c r="L20" s="92"/>
    </row>
    <row r="21" spans="1:12">
      <c r="A21" s="3" t="s">
        <v>14</v>
      </c>
      <c r="C21" s="1"/>
      <c r="D21" s="1">
        <v>8</v>
      </c>
      <c r="E21" s="98"/>
      <c r="F21" s="98">
        <v>40402</v>
      </c>
      <c r="G21" s="98"/>
      <c r="H21" s="98">
        <v>32197</v>
      </c>
      <c r="I21" s="92"/>
      <c r="J21" s="92"/>
      <c r="K21" s="92"/>
      <c r="L21" s="92"/>
    </row>
    <row r="22" spans="1:12">
      <c r="A22" s="12" t="s">
        <v>15</v>
      </c>
      <c r="B22" s="1"/>
      <c r="C22" s="1"/>
      <c r="E22" s="100"/>
      <c r="F22" s="99">
        <f>SUM(F18:F21)</f>
        <v>1062910</v>
      </c>
      <c r="G22" s="100"/>
      <c r="H22" s="99">
        <f>SUM(H18:H21)</f>
        <v>932932</v>
      </c>
      <c r="I22" s="92"/>
      <c r="J22" s="92"/>
      <c r="K22" s="92"/>
      <c r="L22" s="92"/>
    </row>
    <row r="23" spans="1:12">
      <c r="A23" s="12"/>
      <c r="B23" s="1"/>
      <c r="C23" s="1"/>
      <c r="E23" s="101"/>
      <c r="F23" s="101"/>
      <c r="G23" s="101"/>
      <c r="H23" s="101"/>
      <c r="I23" s="92"/>
      <c r="J23" s="92"/>
      <c r="K23" s="92"/>
      <c r="L23" s="92"/>
    </row>
    <row r="24" spans="1:12" ht="22.5" thickBot="1">
      <c r="A24" s="12" t="s">
        <v>16</v>
      </c>
      <c r="B24" s="1"/>
      <c r="C24" s="1"/>
      <c r="E24" s="100"/>
      <c r="F24" s="102">
        <f>+F22+F15</f>
        <v>2191269</v>
      </c>
      <c r="G24" s="100"/>
      <c r="H24" s="102">
        <f>+H22+H15</f>
        <v>2081512</v>
      </c>
      <c r="I24" s="92"/>
      <c r="J24" s="92"/>
      <c r="K24" s="92"/>
      <c r="L24" s="92"/>
    </row>
    <row r="25" spans="1:12" ht="22.5" thickTop="1">
      <c r="A25" s="103"/>
      <c r="B25" s="103"/>
      <c r="C25" s="103"/>
      <c r="D25" s="103"/>
      <c r="E25" s="103"/>
      <c r="F25" s="103"/>
      <c r="G25" s="103"/>
      <c r="H25" s="92"/>
      <c r="I25" s="92"/>
      <c r="J25" s="92"/>
      <c r="K25" s="92"/>
      <c r="L25" s="92"/>
    </row>
    <row r="26" spans="1:12">
      <c r="A26" s="103"/>
      <c r="B26" s="103"/>
      <c r="C26" s="103"/>
      <c r="D26" s="103"/>
      <c r="E26" s="103"/>
      <c r="F26" s="103"/>
      <c r="G26" s="103"/>
      <c r="H26" s="92"/>
      <c r="I26" s="92"/>
      <c r="J26" s="92"/>
      <c r="K26" s="92"/>
      <c r="L26" s="92"/>
    </row>
    <row r="27" spans="1:12">
      <c r="A27" s="156" t="s">
        <v>135</v>
      </c>
      <c r="B27" s="103"/>
      <c r="C27" s="103"/>
      <c r="D27" s="103"/>
      <c r="E27" s="103"/>
      <c r="F27" s="103"/>
      <c r="G27" s="103"/>
      <c r="H27" s="92"/>
      <c r="I27" s="92"/>
      <c r="J27" s="92"/>
      <c r="K27" s="92"/>
      <c r="L27" s="92"/>
    </row>
    <row r="28" spans="1:12">
      <c r="A28" s="103"/>
      <c r="B28" s="103"/>
      <c r="C28" s="103"/>
      <c r="D28" s="103"/>
      <c r="E28" s="103"/>
      <c r="F28" s="103"/>
      <c r="G28" s="103"/>
      <c r="H28" s="92"/>
      <c r="I28" s="92"/>
      <c r="J28" s="92"/>
      <c r="K28" s="92"/>
      <c r="L28" s="92"/>
    </row>
    <row r="29" spans="1:12">
      <c r="A29" s="103"/>
      <c r="B29" s="103"/>
      <c r="C29" s="103"/>
      <c r="D29" s="103"/>
      <c r="E29" s="103"/>
      <c r="F29" s="103"/>
      <c r="G29" s="103"/>
      <c r="H29" s="92"/>
      <c r="I29" s="92"/>
      <c r="J29" s="92"/>
      <c r="K29" s="92"/>
      <c r="L29" s="92"/>
    </row>
    <row r="30" spans="1:12">
      <c r="A30" s="103"/>
      <c r="B30" s="103"/>
      <c r="C30" s="103"/>
      <c r="D30" s="103"/>
      <c r="E30" s="103"/>
      <c r="F30" s="103"/>
      <c r="G30" s="103"/>
      <c r="H30" s="92"/>
      <c r="I30" s="92"/>
      <c r="J30" s="92"/>
      <c r="K30" s="92"/>
      <c r="L30" s="92"/>
    </row>
    <row r="31" spans="1:12">
      <c r="A31" s="103"/>
      <c r="B31" s="103"/>
      <c r="C31" s="103"/>
      <c r="D31" s="103"/>
      <c r="E31" s="103"/>
      <c r="F31" s="103"/>
      <c r="G31" s="103"/>
      <c r="H31" s="92"/>
      <c r="I31" s="92"/>
      <c r="J31" s="92"/>
      <c r="K31" s="92"/>
      <c r="L31" s="92"/>
    </row>
    <row r="32" spans="1:12">
      <c r="A32" s="103"/>
      <c r="B32" s="103"/>
      <c r="C32" s="103"/>
      <c r="D32" s="103"/>
      <c r="E32" s="103"/>
      <c r="F32" s="103"/>
      <c r="G32" s="103"/>
      <c r="H32" s="92"/>
      <c r="I32" s="92"/>
      <c r="J32" s="92"/>
      <c r="K32" s="92"/>
      <c r="L32" s="92"/>
    </row>
    <row r="33" spans="1:12">
      <c r="A33" s="103"/>
      <c r="B33" s="103"/>
      <c r="C33" s="103"/>
      <c r="D33" s="103"/>
      <c r="E33" s="103"/>
      <c r="F33" s="103"/>
      <c r="G33" s="103"/>
      <c r="H33" s="92"/>
      <c r="I33" s="92"/>
      <c r="J33" s="92"/>
      <c r="K33" s="92"/>
      <c r="L33" s="92"/>
    </row>
    <row r="34" spans="1:12">
      <c r="A34" s="103"/>
      <c r="B34" s="103"/>
      <c r="C34" s="103"/>
      <c r="D34" s="103"/>
      <c r="E34" s="103"/>
      <c r="F34" s="103"/>
      <c r="G34" s="103"/>
      <c r="H34" s="92"/>
      <c r="I34" s="92"/>
      <c r="J34" s="92"/>
      <c r="K34" s="92"/>
      <c r="L34" s="92"/>
    </row>
    <row r="35" spans="1:12">
      <c r="A35" s="103"/>
      <c r="B35" s="103"/>
      <c r="C35" s="103"/>
      <c r="D35" s="103"/>
      <c r="E35" s="103"/>
      <c r="F35" s="103"/>
      <c r="G35" s="103"/>
      <c r="H35" s="92"/>
      <c r="I35" s="92"/>
      <c r="J35" s="92"/>
      <c r="K35" s="92"/>
      <c r="L35" s="92"/>
    </row>
    <row r="36" spans="1:12">
      <c r="A36" s="103"/>
      <c r="B36" s="103"/>
      <c r="C36" s="103"/>
      <c r="D36" s="103"/>
      <c r="E36" s="103"/>
      <c r="F36" s="103"/>
      <c r="G36" s="103"/>
      <c r="H36" s="92"/>
      <c r="I36" s="92"/>
      <c r="J36" s="92"/>
      <c r="K36" s="92"/>
      <c r="L36" s="92"/>
    </row>
    <row r="37" spans="1:12">
      <c r="A37" s="103"/>
      <c r="B37" s="103"/>
      <c r="C37" s="103"/>
      <c r="D37" s="103"/>
      <c r="E37" s="103"/>
      <c r="F37" s="103"/>
      <c r="G37" s="103"/>
      <c r="H37" s="92"/>
      <c r="I37" s="92"/>
      <c r="J37" s="92"/>
      <c r="K37" s="92"/>
      <c r="L37" s="92"/>
    </row>
    <row r="38" spans="1:12">
      <c r="A38" s="1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1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2" t="str">
        <f>+A3</f>
        <v>ณ วันที่ 31 มีนาคม 2560</v>
      </c>
      <c r="B40" s="85"/>
      <c r="C40" s="85"/>
      <c r="I40" s="2"/>
      <c r="J40" s="2"/>
      <c r="K40" s="2"/>
      <c r="L40" s="2"/>
    </row>
    <row r="41" spans="1:12">
      <c r="A41" s="12"/>
      <c r="B41" s="85"/>
      <c r="C41" s="85"/>
      <c r="I41" s="2"/>
      <c r="J41" s="2"/>
      <c r="K41" s="2"/>
      <c r="L41" s="2"/>
    </row>
    <row r="42" spans="1:12">
      <c r="A42" s="12"/>
      <c r="C42" s="89"/>
      <c r="E42" s="87"/>
      <c r="F42" s="86" t="str">
        <f>+F5</f>
        <v>31  มีนาคม  2560</v>
      </c>
      <c r="G42" s="87"/>
      <c r="H42" s="86" t="str">
        <f>+H5</f>
        <v>31  ธันวาคม  2559</v>
      </c>
      <c r="I42" s="92"/>
      <c r="J42" s="92"/>
      <c r="K42" s="92"/>
      <c r="L42" s="92"/>
    </row>
    <row r="43" spans="1:12">
      <c r="A43" s="12"/>
      <c r="C43" s="89"/>
      <c r="E43" s="87"/>
      <c r="F43" s="87" t="s">
        <v>129</v>
      </c>
      <c r="G43" s="87"/>
      <c r="H43" s="87" t="s">
        <v>131</v>
      </c>
      <c r="I43" s="92"/>
      <c r="J43" s="92"/>
      <c r="K43" s="92"/>
      <c r="L43" s="92"/>
    </row>
    <row r="44" spans="1:12">
      <c r="A44" s="12"/>
      <c r="C44" s="89"/>
      <c r="E44" s="90"/>
      <c r="F44" s="90" t="s">
        <v>130</v>
      </c>
      <c r="G44" s="90"/>
      <c r="H44" s="11"/>
      <c r="I44" s="92"/>
      <c r="J44" s="92"/>
      <c r="K44" s="92"/>
      <c r="L44" s="92"/>
    </row>
    <row r="45" spans="1:12">
      <c r="A45" s="12" t="s">
        <v>17</v>
      </c>
      <c r="C45" s="91"/>
      <c r="D45" s="83" t="s">
        <v>3</v>
      </c>
      <c r="E45" s="158"/>
      <c r="F45" s="160" t="s">
        <v>117</v>
      </c>
      <c r="G45" s="160"/>
      <c r="H45" s="160"/>
      <c r="I45" s="88"/>
      <c r="J45" s="88"/>
      <c r="K45" s="88"/>
      <c r="L45" s="88"/>
    </row>
    <row r="46" spans="1:12">
      <c r="A46" s="9" t="s">
        <v>18</v>
      </c>
      <c r="C46" s="89"/>
      <c r="D46" s="89"/>
      <c r="E46" s="97"/>
      <c r="F46" s="97"/>
      <c r="G46" s="97"/>
      <c r="H46" s="97"/>
      <c r="I46" s="92"/>
      <c r="J46" s="92"/>
      <c r="K46" s="92"/>
      <c r="L46" s="92"/>
    </row>
    <row r="47" spans="1:12">
      <c r="A47" s="3" t="s">
        <v>97</v>
      </c>
      <c r="C47" s="89"/>
      <c r="D47" s="1">
        <v>9</v>
      </c>
      <c r="E47" s="104"/>
      <c r="F47" s="88">
        <v>316756</v>
      </c>
      <c r="G47" s="104"/>
      <c r="H47" s="88">
        <v>244003</v>
      </c>
    </row>
    <row r="48" spans="1:12">
      <c r="A48" s="103" t="s">
        <v>20</v>
      </c>
      <c r="C48" s="1"/>
      <c r="D48" s="1">
        <v>10</v>
      </c>
      <c r="E48" s="104"/>
      <c r="F48" s="88">
        <v>18811</v>
      </c>
      <c r="G48" s="104"/>
      <c r="H48" s="88">
        <v>14532</v>
      </c>
    </row>
    <row r="49" spans="1:12">
      <c r="A49" s="3" t="s">
        <v>21</v>
      </c>
      <c r="C49" s="1"/>
      <c r="D49" s="105"/>
      <c r="E49" s="104"/>
      <c r="F49" s="88">
        <v>43537</v>
      </c>
      <c r="G49" s="104"/>
      <c r="H49" s="88">
        <v>32056</v>
      </c>
    </row>
    <row r="50" spans="1:12">
      <c r="A50" s="12" t="s">
        <v>22</v>
      </c>
      <c r="C50" s="1"/>
      <c r="D50" s="1"/>
      <c r="E50" s="100"/>
      <c r="F50" s="99">
        <f>SUM(F47:F49)</f>
        <v>379104</v>
      </c>
      <c r="G50" s="100"/>
      <c r="H50" s="99">
        <f>SUM(H47:H49)</f>
        <v>290591</v>
      </c>
    </row>
    <row r="51" spans="1:12">
      <c r="A51" s="3"/>
      <c r="C51" s="1"/>
      <c r="D51" s="1"/>
      <c r="E51" s="98"/>
      <c r="F51" s="98"/>
      <c r="G51" s="98"/>
      <c r="H51" s="98"/>
    </row>
    <row r="52" spans="1:12">
      <c r="A52" s="9" t="s">
        <v>23</v>
      </c>
      <c r="C52" s="1"/>
      <c r="D52" s="1"/>
      <c r="E52" s="98"/>
      <c r="F52" s="98"/>
      <c r="G52" s="98"/>
      <c r="H52" s="98"/>
    </row>
    <row r="53" spans="1:12">
      <c r="A53" s="106" t="s">
        <v>24</v>
      </c>
      <c r="C53" s="1"/>
      <c r="D53" s="1">
        <v>10</v>
      </c>
      <c r="E53" s="98"/>
      <c r="F53" s="98">
        <v>17777</v>
      </c>
      <c r="G53" s="98"/>
      <c r="H53" s="98">
        <v>25951</v>
      </c>
    </row>
    <row r="54" spans="1:12">
      <c r="A54" s="3" t="s">
        <v>25</v>
      </c>
      <c r="C54" s="1"/>
      <c r="D54" s="1">
        <v>11</v>
      </c>
      <c r="E54" s="98"/>
      <c r="F54" s="98">
        <v>181</v>
      </c>
      <c r="G54" s="98"/>
      <c r="H54" s="98">
        <v>6474</v>
      </c>
    </row>
    <row r="55" spans="1:12">
      <c r="A55" s="3" t="s">
        <v>26</v>
      </c>
      <c r="C55" s="1"/>
      <c r="D55" s="1">
        <v>12</v>
      </c>
      <c r="E55" s="98"/>
      <c r="F55" s="98">
        <v>52080</v>
      </c>
      <c r="G55" s="98"/>
      <c r="H55" s="98">
        <v>50623</v>
      </c>
    </row>
    <row r="56" spans="1:12">
      <c r="A56" s="12" t="s">
        <v>27</v>
      </c>
      <c r="C56" s="1"/>
      <c r="D56" s="1"/>
      <c r="E56" s="100"/>
      <c r="F56" s="99">
        <f>SUM(F53:F55)</f>
        <v>70038</v>
      </c>
      <c r="G56" s="100"/>
      <c r="H56" s="99">
        <f>SUM(H53:H55)</f>
        <v>83048</v>
      </c>
    </row>
    <row r="57" spans="1:12">
      <c r="A57" s="12" t="s">
        <v>28</v>
      </c>
      <c r="B57" s="1"/>
      <c r="C57" s="1"/>
      <c r="E57" s="100"/>
      <c r="F57" s="99">
        <f>+F56+F50</f>
        <v>449142</v>
      </c>
      <c r="G57" s="100"/>
      <c r="H57" s="99">
        <f>+H56+H50</f>
        <v>373639</v>
      </c>
    </row>
    <row r="58" spans="1:12">
      <c r="A58" s="9" t="s">
        <v>29</v>
      </c>
      <c r="B58" s="1"/>
      <c r="C58" s="1"/>
      <c r="E58" s="97"/>
      <c r="F58" s="97"/>
      <c r="G58" s="97"/>
      <c r="H58" s="97"/>
      <c r="I58" s="92"/>
      <c r="J58" s="92"/>
      <c r="K58" s="92"/>
      <c r="L58" s="92"/>
    </row>
    <row r="59" spans="1:12">
      <c r="A59" s="3" t="s">
        <v>30</v>
      </c>
      <c r="B59" s="1"/>
      <c r="C59" s="1"/>
      <c r="E59" s="97"/>
      <c r="F59" s="97"/>
      <c r="G59" s="97"/>
      <c r="H59" s="97"/>
      <c r="I59" s="92"/>
      <c r="J59" s="92"/>
      <c r="K59" s="92"/>
      <c r="L59" s="92"/>
    </row>
    <row r="60" spans="1:12" ht="22.5" thickBot="1">
      <c r="A60" s="103" t="s">
        <v>31</v>
      </c>
      <c r="B60" s="1"/>
      <c r="C60" s="1"/>
      <c r="E60" s="97"/>
      <c r="F60" s="107">
        <v>300000</v>
      </c>
      <c r="G60" s="108"/>
      <c r="H60" s="107">
        <v>300000</v>
      </c>
      <c r="I60" s="92"/>
      <c r="J60" s="92"/>
      <c r="K60" s="92"/>
      <c r="L60" s="92"/>
    </row>
    <row r="61" spans="1:12" ht="22.5" thickTop="1">
      <c r="A61" s="103" t="s">
        <v>32</v>
      </c>
      <c r="B61" s="1"/>
      <c r="C61" s="1"/>
      <c r="E61" s="98"/>
      <c r="F61" s="98">
        <v>300000</v>
      </c>
      <c r="G61" s="108"/>
      <c r="H61" s="98">
        <v>300000</v>
      </c>
      <c r="I61" s="92"/>
      <c r="J61" s="92"/>
      <c r="K61" s="92"/>
      <c r="L61" s="92"/>
    </row>
    <row r="62" spans="1:12">
      <c r="A62" s="3" t="s">
        <v>33</v>
      </c>
      <c r="B62" s="1"/>
      <c r="C62" s="1"/>
      <c r="E62" s="98"/>
      <c r="F62" s="98"/>
      <c r="G62" s="98"/>
      <c r="H62" s="98"/>
      <c r="I62" s="92"/>
      <c r="J62" s="92"/>
      <c r="K62" s="92"/>
      <c r="L62" s="92"/>
    </row>
    <row r="63" spans="1:12">
      <c r="A63" s="3" t="s">
        <v>34</v>
      </c>
      <c r="B63" s="1"/>
      <c r="C63" s="1"/>
      <c r="E63" s="98"/>
      <c r="F63" s="98"/>
      <c r="G63" s="98"/>
      <c r="H63" s="98"/>
      <c r="I63" s="92"/>
      <c r="J63" s="92"/>
      <c r="K63" s="92"/>
      <c r="L63" s="92"/>
    </row>
    <row r="64" spans="1:12">
      <c r="A64" s="3" t="s">
        <v>35</v>
      </c>
      <c r="B64" s="1"/>
      <c r="C64" s="1"/>
      <c r="E64" s="98"/>
      <c r="F64" s="98">
        <f>+'CH-equit'!I45</f>
        <v>30000</v>
      </c>
      <c r="G64" s="98"/>
      <c r="H64" s="98">
        <f>+'CH-equit'!I40</f>
        <v>30000</v>
      </c>
      <c r="I64" s="92"/>
      <c r="J64" s="92"/>
      <c r="K64" s="92"/>
      <c r="L64" s="92"/>
    </row>
    <row r="65" spans="1:12">
      <c r="A65" s="3" t="s">
        <v>36</v>
      </c>
      <c r="B65" s="1"/>
      <c r="C65" s="1"/>
      <c r="E65" s="98"/>
      <c r="F65" s="98">
        <f>+'CH-equit'!K45</f>
        <v>1353629</v>
      </c>
      <c r="G65" s="98"/>
      <c r="H65" s="98">
        <f>+'CH-equit'!K40</f>
        <v>1305443</v>
      </c>
      <c r="I65" s="92"/>
      <c r="J65" s="92"/>
      <c r="K65" s="92"/>
      <c r="L65" s="92"/>
    </row>
    <row r="66" spans="1:12">
      <c r="A66" s="3" t="s">
        <v>37</v>
      </c>
      <c r="B66" s="1"/>
      <c r="C66" s="1"/>
      <c r="E66" s="98"/>
      <c r="F66" s="98">
        <f>+'CH-equit'!Q45</f>
        <v>58498</v>
      </c>
      <c r="G66" s="98"/>
      <c r="H66" s="98">
        <f>+'CH-equit'!Q40</f>
        <v>72430</v>
      </c>
      <c r="I66" s="92"/>
      <c r="J66" s="92"/>
      <c r="K66" s="92"/>
      <c r="L66" s="92"/>
    </row>
    <row r="67" spans="1:12">
      <c r="A67" s="12" t="s">
        <v>38</v>
      </c>
      <c r="B67" s="1"/>
      <c r="C67" s="1"/>
      <c r="E67" s="100"/>
      <c r="F67" s="99">
        <f>SUM(F61:F66)</f>
        <v>1742127</v>
      </c>
      <c r="G67" s="100"/>
      <c r="H67" s="99">
        <f>SUM(H61:H66)</f>
        <v>1707873</v>
      </c>
      <c r="I67" s="92"/>
      <c r="J67" s="92"/>
      <c r="K67" s="92"/>
    </row>
    <row r="68" spans="1:12">
      <c r="A68" s="12"/>
      <c r="B68" s="1"/>
      <c r="C68" s="1"/>
      <c r="E68" s="101"/>
      <c r="F68" s="100"/>
      <c r="G68" s="100"/>
      <c r="H68" s="100"/>
      <c r="I68" s="92"/>
      <c r="J68" s="92"/>
      <c r="K68" s="92"/>
    </row>
    <row r="69" spans="1:12" ht="22.5" thickBot="1">
      <c r="A69" s="12" t="s">
        <v>39</v>
      </c>
      <c r="B69" s="1"/>
      <c r="C69" s="1"/>
      <c r="E69" s="100"/>
      <c r="F69" s="102">
        <f>+F67+F57</f>
        <v>2191269</v>
      </c>
      <c r="G69" s="100"/>
      <c r="H69" s="102">
        <f>+H67+H57</f>
        <v>2081512</v>
      </c>
      <c r="I69" s="98"/>
      <c r="J69" s="98"/>
      <c r="K69" s="98"/>
    </row>
    <row r="70" spans="1:12" ht="22.5" thickTop="1">
      <c r="A70" s="12"/>
      <c r="B70" s="1"/>
      <c r="C70" s="1"/>
      <c r="E70" s="100"/>
      <c r="F70" s="100"/>
      <c r="G70" s="100"/>
      <c r="H70" s="100"/>
      <c r="I70" s="98"/>
      <c r="J70" s="98"/>
      <c r="K70" s="98"/>
    </row>
    <row r="71" spans="1:12">
      <c r="A71" s="12"/>
      <c r="B71" s="1"/>
      <c r="C71" s="1"/>
      <c r="D71" s="109"/>
      <c r="E71" s="109"/>
      <c r="F71" s="109"/>
      <c r="G71" s="109"/>
      <c r="H71" s="109"/>
      <c r="I71" s="92"/>
      <c r="J71" s="92"/>
      <c r="K71" s="92"/>
    </row>
    <row r="72" spans="1:12" ht="24" customHeight="1">
      <c r="A72" s="156" t="s">
        <v>135</v>
      </c>
    </row>
    <row r="73" spans="1:12" ht="24" customHeight="1"/>
  </sheetData>
  <mergeCells count="2">
    <mergeCell ref="F8:H8"/>
    <mergeCell ref="F45:H45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view="pageBreakPreview" zoomScaleNormal="100" zoomScaleSheetLayoutView="100" workbookViewId="0">
      <selection activeCell="D36" sqref="D36:F37"/>
    </sheetView>
  </sheetViews>
  <sheetFormatPr defaultRowHeight="21.75"/>
  <cols>
    <col min="1" max="1" width="50.5" style="113" bestFit="1" customWidth="1"/>
    <col min="2" max="2" width="6" style="113" customWidth="1"/>
    <col min="3" max="3" width="10.5" style="113" customWidth="1"/>
    <col min="4" max="4" width="14.125" style="113" bestFit="1" customWidth="1"/>
    <col min="5" max="5" width="6" style="113" customWidth="1"/>
    <col min="6" max="6" width="14" style="114" bestFit="1" customWidth="1"/>
    <col min="7" max="16384" width="9" style="113"/>
  </cols>
  <sheetData>
    <row r="1" spans="1:6" s="112" customFormat="1">
      <c r="A1" s="12" t="s">
        <v>0</v>
      </c>
      <c r="B1" s="110"/>
      <c r="C1" s="110"/>
      <c r="D1" s="110"/>
      <c r="E1" s="110"/>
      <c r="F1" s="111"/>
    </row>
    <row r="2" spans="1:6" s="112" customFormat="1">
      <c r="A2" s="12" t="s">
        <v>40</v>
      </c>
      <c r="B2" s="110"/>
      <c r="C2" s="110"/>
      <c r="D2" s="110"/>
      <c r="E2" s="110"/>
      <c r="F2" s="111"/>
    </row>
    <row r="3" spans="1:6" s="112" customFormat="1">
      <c r="A3" s="12"/>
      <c r="B3" s="110"/>
      <c r="C3" s="110"/>
      <c r="D3" s="161" t="s">
        <v>118</v>
      </c>
      <c r="E3" s="161"/>
      <c r="F3" s="161"/>
    </row>
    <row r="4" spans="1:6" s="112" customFormat="1">
      <c r="A4" s="12"/>
      <c r="B4" s="110"/>
      <c r="C4" s="110"/>
      <c r="D4" s="161" t="s">
        <v>120</v>
      </c>
      <c r="E4" s="161"/>
      <c r="F4" s="161"/>
    </row>
    <row r="5" spans="1:6" s="112" customFormat="1">
      <c r="A5" s="12"/>
      <c r="B5" s="110"/>
      <c r="C5" s="110"/>
      <c r="D5" s="161" t="s">
        <v>128</v>
      </c>
      <c r="E5" s="161"/>
      <c r="F5" s="161"/>
    </row>
    <row r="6" spans="1:6" s="112" customFormat="1">
      <c r="A6" s="12"/>
      <c r="B6" s="83"/>
      <c r="C6" s="83"/>
      <c r="D6" s="11">
        <v>2560</v>
      </c>
      <c r="E6" s="11"/>
      <c r="F6" s="62">
        <v>2559</v>
      </c>
    </row>
    <row r="7" spans="1:6" s="112" customFormat="1">
      <c r="A7" s="12"/>
      <c r="B7" s="83"/>
      <c r="C7" s="83"/>
      <c r="D7" s="160" t="s">
        <v>117</v>
      </c>
      <c r="E7" s="160"/>
      <c r="F7" s="160"/>
    </row>
    <row r="8" spans="1:6">
      <c r="A8" s="9" t="s">
        <v>41</v>
      </c>
      <c r="B8" s="1"/>
      <c r="C8" s="1"/>
      <c r="D8" s="2"/>
      <c r="E8" s="2"/>
      <c r="F8" s="16"/>
    </row>
    <row r="9" spans="1:6">
      <c r="A9" s="3" t="s">
        <v>42</v>
      </c>
      <c r="B9" s="1"/>
      <c r="C9" s="1"/>
      <c r="D9" s="65">
        <v>276376</v>
      </c>
      <c r="E9" s="65"/>
      <c r="F9" s="65">
        <v>298712.92830999999</v>
      </c>
    </row>
    <row r="10" spans="1:6">
      <c r="A10" s="3" t="s">
        <v>43</v>
      </c>
      <c r="B10" s="1"/>
      <c r="C10" s="1"/>
      <c r="D10" s="67">
        <v>79579</v>
      </c>
      <c r="E10" s="65"/>
      <c r="F10" s="67">
        <v>107431.06273000001</v>
      </c>
    </row>
    <row r="11" spans="1:6">
      <c r="A11" s="3" t="s">
        <v>44</v>
      </c>
      <c r="B11" s="1"/>
      <c r="C11" s="1"/>
      <c r="D11" s="65">
        <f>SUM(D9:D10)</f>
        <v>355955</v>
      </c>
      <c r="E11" s="65"/>
      <c r="F11" s="66">
        <f>SUM(F9:F10)</f>
        <v>406143.99103999999</v>
      </c>
    </row>
    <row r="12" spans="1:6">
      <c r="A12" s="3" t="s">
        <v>45</v>
      </c>
      <c r="B12" s="1"/>
      <c r="C12" s="1"/>
      <c r="D12" s="65">
        <v>3316</v>
      </c>
      <c r="E12" s="65"/>
      <c r="F12" s="65">
        <v>7204.9177599999994</v>
      </c>
    </row>
    <row r="13" spans="1:6">
      <c r="A13" s="12" t="s">
        <v>46</v>
      </c>
      <c r="B13" s="1"/>
      <c r="C13" s="1"/>
      <c r="D13" s="68">
        <f>SUM(D11:D12)</f>
        <v>359271</v>
      </c>
      <c r="E13" s="69"/>
      <c r="F13" s="70">
        <f>SUM(F11:F12)</f>
        <v>413348.90879999998</v>
      </c>
    </row>
    <row r="14" spans="1:6">
      <c r="A14" s="3"/>
      <c r="B14" s="1"/>
      <c r="C14" s="1"/>
      <c r="D14" s="65"/>
      <c r="E14" s="65"/>
      <c r="F14" s="66"/>
    </row>
    <row r="15" spans="1:6">
      <c r="A15" s="9" t="s">
        <v>47</v>
      </c>
      <c r="B15" s="1"/>
      <c r="C15" s="1"/>
      <c r="D15" s="65"/>
      <c r="E15" s="65"/>
      <c r="F15" s="66"/>
    </row>
    <row r="16" spans="1:6">
      <c r="A16" s="3" t="s">
        <v>48</v>
      </c>
      <c r="B16" s="1"/>
      <c r="C16" s="1"/>
      <c r="D16" s="65">
        <v>183429</v>
      </c>
      <c r="E16" s="65"/>
      <c r="F16" s="65">
        <v>197688.52755</v>
      </c>
    </row>
    <row r="17" spans="1:11">
      <c r="A17" s="3" t="s">
        <v>49</v>
      </c>
      <c r="B17" s="1"/>
      <c r="C17" s="1"/>
      <c r="D17" s="67">
        <v>65934</v>
      </c>
      <c r="E17" s="65"/>
      <c r="F17" s="67">
        <v>74100.183669999999</v>
      </c>
    </row>
    <row r="18" spans="1:11">
      <c r="A18" s="3" t="s">
        <v>50</v>
      </c>
      <c r="B18" s="1"/>
      <c r="C18" s="1"/>
      <c r="D18" s="65">
        <f>SUM(D16:D17)</f>
        <v>249363</v>
      </c>
      <c r="E18" s="65"/>
      <c r="F18" s="65">
        <f>SUM(F16:F17)</f>
        <v>271788.71122</v>
      </c>
      <c r="G18" s="92"/>
      <c r="I18" s="92"/>
      <c r="J18" s="92"/>
      <c r="K18" s="92"/>
    </row>
    <row r="19" spans="1:11">
      <c r="A19" s="3" t="s">
        <v>51</v>
      </c>
      <c r="B19" s="1"/>
      <c r="C19" s="1"/>
      <c r="D19" s="65">
        <v>6976</v>
      </c>
      <c r="E19" s="65"/>
      <c r="F19" s="65">
        <v>5859</v>
      </c>
      <c r="G19" s="4"/>
      <c r="I19" s="92"/>
      <c r="J19" s="92"/>
      <c r="K19" s="4"/>
    </row>
    <row r="20" spans="1:11">
      <c r="A20" s="3" t="s">
        <v>52</v>
      </c>
      <c r="B20" s="1"/>
      <c r="C20" s="1"/>
      <c r="D20" s="65">
        <v>43788</v>
      </c>
      <c r="E20" s="65"/>
      <c r="F20" s="65">
        <v>39331</v>
      </c>
      <c r="G20" s="92"/>
      <c r="I20" s="92"/>
      <c r="J20" s="92"/>
      <c r="K20" s="92"/>
    </row>
    <row r="21" spans="1:11">
      <c r="A21" s="3" t="s">
        <v>53</v>
      </c>
      <c r="B21" s="1"/>
      <c r="C21" s="1"/>
      <c r="D21" s="65">
        <v>1093</v>
      </c>
      <c r="E21" s="65"/>
      <c r="F21" s="65">
        <v>844</v>
      </c>
      <c r="G21" s="92"/>
      <c r="I21" s="92"/>
      <c r="J21" s="92"/>
      <c r="K21" s="92"/>
    </row>
    <row r="22" spans="1:11">
      <c r="A22" s="12" t="s">
        <v>54</v>
      </c>
      <c r="B22" s="1"/>
      <c r="C22" s="1"/>
      <c r="D22" s="68">
        <f>SUM(D18:D21)</f>
        <v>301220</v>
      </c>
      <c r="E22" s="69"/>
      <c r="F22" s="71">
        <f>SUM(F18:F21)</f>
        <v>317822.71122</v>
      </c>
      <c r="G22" s="92"/>
      <c r="I22" s="92"/>
      <c r="J22" s="92"/>
      <c r="K22" s="92"/>
    </row>
    <row r="23" spans="1:11">
      <c r="A23" s="12"/>
      <c r="B23" s="1"/>
      <c r="C23" s="1"/>
      <c r="D23" s="72"/>
      <c r="E23" s="69"/>
      <c r="F23" s="73"/>
      <c r="G23" s="92"/>
      <c r="I23" s="92"/>
      <c r="J23" s="92"/>
      <c r="K23" s="92"/>
    </row>
    <row r="24" spans="1:11">
      <c r="A24" s="12" t="s">
        <v>55</v>
      </c>
      <c r="B24" s="1"/>
      <c r="C24" s="1"/>
      <c r="D24" s="74">
        <f t="shared" ref="D24" si="0">+D13-D22</f>
        <v>58051</v>
      </c>
      <c r="E24" s="74"/>
      <c r="F24" s="74">
        <f>+F13-F22</f>
        <v>95526.197579999978</v>
      </c>
      <c r="G24" s="92"/>
      <c r="I24" s="92"/>
      <c r="J24" s="92"/>
      <c r="K24" s="92"/>
    </row>
    <row r="25" spans="1:11">
      <c r="A25" s="3" t="s">
        <v>56</v>
      </c>
      <c r="B25" s="1"/>
      <c r="C25" s="1"/>
      <c r="D25" s="75">
        <v>9865</v>
      </c>
      <c r="E25" s="75"/>
      <c r="F25" s="75">
        <v>18028</v>
      </c>
      <c r="G25" s="92"/>
      <c r="I25" s="92"/>
      <c r="J25" s="92"/>
      <c r="K25" s="92"/>
    </row>
    <row r="26" spans="1:11" ht="22.5" thickBot="1">
      <c r="A26" s="12" t="s">
        <v>125</v>
      </c>
      <c r="B26" s="89"/>
      <c r="C26" s="92"/>
      <c r="D26" s="77">
        <f>+D24-D25</f>
        <v>48186</v>
      </c>
      <c r="E26" s="69"/>
      <c r="F26" s="78">
        <f>+F24-F25</f>
        <v>77498.197579999978</v>
      </c>
      <c r="G26" s="92"/>
      <c r="I26" s="92"/>
      <c r="J26" s="92"/>
      <c r="K26" s="92"/>
    </row>
    <row r="27" spans="1:11" ht="22.5" thickTop="1">
      <c r="A27" s="12"/>
      <c r="B27" s="89"/>
      <c r="C27" s="92"/>
      <c r="D27" s="79"/>
      <c r="E27" s="69"/>
      <c r="F27" s="74"/>
      <c r="G27" s="92"/>
      <c r="I27" s="92"/>
      <c r="J27" s="92"/>
      <c r="K27" s="92"/>
    </row>
    <row r="28" spans="1:11">
      <c r="A28" s="12" t="s">
        <v>57</v>
      </c>
      <c r="B28" s="1"/>
      <c r="C28" s="1"/>
      <c r="D28" s="75"/>
      <c r="E28" s="65"/>
      <c r="F28" s="76"/>
      <c r="G28" s="92"/>
      <c r="I28" s="92"/>
      <c r="J28" s="92"/>
      <c r="K28" s="92"/>
    </row>
    <row r="29" spans="1:11" hidden="1">
      <c r="A29" s="12" t="s">
        <v>58</v>
      </c>
      <c r="B29" s="1"/>
      <c r="C29" s="1"/>
      <c r="D29" s="75"/>
      <c r="E29" s="65"/>
      <c r="F29" s="76"/>
      <c r="G29" s="92"/>
      <c r="I29" s="92"/>
      <c r="J29" s="92"/>
      <c r="K29" s="92"/>
    </row>
    <row r="30" spans="1:11" hidden="1">
      <c r="A30" s="3" t="s">
        <v>59</v>
      </c>
      <c r="B30" s="1"/>
      <c r="C30" s="1"/>
      <c r="D30" s="75">
        <v>0</v>
      </c>
      <c r="E30" s="75"/>
      <c r="F30" s="66">
        <v>0</v>
      </c>
      <c r="G30" s="92"/>
      <c r="I30" s="92"/>
      <c r="J30" s="92"/>
      <c r="K30" s="92"/>
    </row>
    <row r="31" spans="1:11" hidden="1">
      <c r="A31" s="3" t="s">
        <v>60</v>
      </c>
      <c r="B31" s="1"/>
      <c r="C31" s="1"/>
      <c r="D31" s="75"/>
      <c r="E31" s="75"/>
      <c r="F31" s="76"/>
      <c r="G31" s="92"/>
      <c r="I31" s="92"/>
      <c r="J31" s="92"/>
      <c r="K31" s="92"/>
    </row>
    <row r="32" spans="1:11" hidden="1">
      <c r="A32" s="3" t="s">
        <v>61</v>
      </c>
      <c r="B32" s="1"/>
      <c r="C32" s="1"/>
      <c r="D32" s="75">
        <v>0</v>
      </c>
      <c r="E32" s="75"/>
      <c r="F32" s="76"/>
      <c r="G32" s="92"/>
      <c r="I32" s="92"/>
      <c r="J32" s="92"/>
      <c r="K32" s="92"/>
    </row>
    <row r="33" spans="1:11" hidden="1">
      <c r="A33" s="3" t="s">
        <v>62</v>
      </c>
      <c r="B33" s="1"/>
      <c r="C33" s="1"/>
      <c r="D33" s="75">
        <v>0</v>
      </c>
      <c r="E33" s="75"/>
      <c r="F33" s="76">
        <v>0</v>
      </c>
      <c r="G33" s="92"/>
      <c r="I33" s="92"/>
      <c r="J33" s="92"/>
      <c r="K33" s="92"/>
    </row>
    <row r="34" spans="1:11" hidden="1">
      <c r="A34" s="92"/>
      <c r="B34" s="1"/>
      <c r="C34" s="1"/>
      <c r="D34" s="80">
        <f>SUM(D30:D33)</f>
        <v>0</v>
      </c>
      <c r="E34" s="75"/>
      <c r="F34" s="81">
        <f>SUM(F30:F33)</f>
        <v>0</v>
      </c>
    </row>
    <row r="35" spans="1:11">
      <c r="A35" s="12" t="s">
        <v>63</v>
      </c>
      <c r="B35" s="1"/>
      <c r="C35" s="1"/>
      <c r="D35" s="75"/>
      <c r="E35" s="75"/>
      <c r="F35" s="76"/>
    </row>
    <row r="36" spans="1:11">
      <c r="A36" s="3" t="s">
        <v>64</v>
      </c>
      <c r="B36" s="1"/>
      <c r="C36" s="1"/>
      <c r="D36" s="75">
        <v>-17415</v>
      </c>
      <c r="E36" s="75"/>
      <c r="F36" s="75">
        <v>22283</v>
      </c>
    </row>
    <row r="37" spans="1:11">
      <c r="A37" s="3" t="s">
        <v>62</v>
      </c>
      <c r="B37" s="1"/>
      <c r="C37" s="1"/>
      <c r="D37" s="67">
        <v>3483</v>
      </c>
      <c r="E37" s="75"/>
      <c r="F37" s="67">
        <v>-4456</v>
      </c>
    </row>
    <row r="38" spans="1:11">
      <c r="A38" s="12" t="s">
        <v>133</v>
      </c>
      <c r="B38" s="83"/>
      <c r="C38" s="83"/>
      <c r="D38" s="82">
        <f>SUM(D36:D37)</f>
        <v>-13932</v>
      </c>
      <c r="E38" s="79"/>
      <c r="F38" s="82">
        <f>SUM(F36:F37)</f>
        <v>17827</v>
      </c>
    </row>
    <row r="39" spans="1:11" ht="22.5" thickBot="1">
      <c r="A39" s="12" t="s">
        <v>127</v>
      </c>
      <c r="B39" s="1"/>
      <c r="C39" s="1"/>
      <c r="D39" s="77">
        <f>+D26+D38</f>
        <v>34254</v>
      </c>
      <c r="E39" s="75"/>
      <c r="F39" s="78">
        <f>+F26+F38</f>
        <v>95325.197579999978</v>
      </c>
    </row>
    <row r="40" spans="1:11" ht="22.5" thickTop="1">
      <c r="A40" s="12"/>
      <c r="B40" s="1"/>
      <c r="C40" s="1"/>
      <c r="D40" s="7"/>
      <c r="E40" s="6"/>
      <c r="F40" s="17"/>
    </row>
    <row r="41" spans="1:11">
      <c r="A41" s="12" t="s">
        <v>65</v>
      </c>
      <c r="B41" s="89"/>
      <c r="C41" s="92"/>
      <c r="D41" s="7"/>
      <c r="E41" s="5"/>
      <c r="F41" s="17"/>
    </row>
    <row r="42" spans="1:11" ht="22.5" thickBot="1">
      <c r="A42" s="3" t="s">
        <v>121</v>
      </c>
      <c r="B42" s="1"/>
      <c r="C42" s="92"/>
      <c r="D42" s="10">
        <f>+D26/300000</f>
        <v>0.16062000000000001</v>
      </c>
      <c r="E42" s="8"/>
      <c r="F42" s="10">
        <f>+F26/300000</f>
        <v>0.25832732526666657</v>
      </c>
    </row>
    <row r="43" spans="1:11" ht="22.5" thickTop="1">
      <c r="A43" s="3"/>
      <c r="B43" s="1"/>
      <c r="C43" s="92"/>
      <c r="D43" s="157"/>
      <c r="E43" s="8"/>
      <c r="F43" s="157"/>
    </row>
    <row r="44" spans="1:11">
      <c r="A44" s="92"/>
      <c r="B44" s="92"/>
      <c r="C44" s="92"/>
      <c r="D44" s="92"/>
      <c r="E44" s="92"/>
      <c r="F44" s="18"/>
    </row>
    <row r="45" spans="1:11" ht="24" customHeight="1">
      <c r="A45" s="156" t="s">
        <v>135</v>
      </c>
    </row>
    <row r="46" spans="1:11" ht="24" customHeight="1"/>
    <row r="47" spans="1:11" ht="24" customHeight="1"/>
    <row r="48" spans="1:11" ht="24" customHeight="1"/>
  </sheetData>
  <mergeCells count="4">
    <mergeCell ref="D7:F7"/>
    <mergeCell ref="D3:F3"/>
    <mergeCell ref="D4:F4"/>
    <mergeCell ref="D5:F5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3"/>
  <sheetViews>
    <sheetView view="pageBreakPreview" zoomScale="85" zoomScaleNormal="100" zoomScaleSheetLayoutView="85" workbookViewId="0">
      <selection activeCell="G12" sqref="G12"/>
    </sheetView>
  </sheetViews>
  <sheetFormatPr defaultRowHeight="14.25"/>
  <cols>
    <col min="1" max="1" width="7.75" style="37" customWidth="1"/>
    <col min="2" max="2" width="26.375" style="37" customWidth="1"/>
    <col min="3" max="3" width="7.5" style="37" customWidth="1"/>
    <col min="4" max="4" width="4.375" style="37" customWidth="1"/>
    <col min="5" max="5" width="11.625" style="37" customWidth="1"/>
    <col min="6" max="6" width="4.375" style="37" customWidth="1"/>
    <col min="7" max="7" width="11.625" style="37" customWidth="1"/>
    <col min="8" max="8" width="4.375" style="37" customWidth="1"/>
    <col min="9" max="9" width="11.625" style="37" customWidth="1"/>
    <col min="10" max="10" width="4.375" style="37" customWidth="1"/>
    <col min="11" max="11" width="11.625" style="37" customWidth="1"/>
    <col min="12" max="12" width="4.375" style="37" customWidth="1"/>
    <col min="13" max="13" width="11.625" style="37" customWidth="1"/>
    <col min="14" max="14" width="4.375" style="37" customWidth="1"/>
    <col min="15" max="15" width="11.625" style="37" customWidth="1"/>
    <col min="16" max="16" width="4.375" style="37" customWidth="1"/>
    <col min="17" max="17" width="11.625" style="37" customWidth="1"/>
    <col min="18" max="18" width="4.375" style="37" customWidth="1"/>
    <col min="19" max="19" width="11.625" style="37" customWidth="1"/>
    <col min="20" max="20" width="9" style="37"/>
    <col min="21" max="21" width="14.875" style="37" bestFit="1" customWidth="1"/>
    <col min="22" max="16384" width="9" style="37"/>
  </cols>
  <sheetData>
    <row r="1" spans="1:25" s="20" customFormat="1" ht="23.25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20" customFormat="1" ht="23.25">
      <c r="A2" s="21" t="s">
        <v>66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20" customFormat="1" ht="23.25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20" customFormat="1" ht="21.75">
      <c r="A4" s="24"/>
      <c r="B4" s="25"/>
      <c r="C4" s="26"/>
      <c r="D4" s="27"/>
      <c r="E4" s="28"/>
      <c r="F4" s="28"/>
      <c r="K4" s="162" t="s">
        <v>33</v>
      </c>
      <c r="L4" s="162"/>
      <c r="M4" s="162"/>
      <c r="O4" s="163" t="s">
        <v>37</v>
      </c>
      <c r="P4" s="163"/>
      <c r="Q4" s="163"/>
      <c r="R4" s="28"/>
      <c r="S4" s="29"/>
      <c r="T4" s="24"/>
      <c r="U4" s="24"/>
      <c r="V4" s="24"/>
      <c r="W4" s="24"/>
      <c r="X4" s="24"/>
      <c r="Y4" s="24"/>
    </row>
    <row r="5" spans="1:25" s="20" customFormat="1" ht="21.75">
      <c r="A5" s="24"/>
      <c r="B5" s="25"/>
      <c r="C5" s="26"/>
      <c r="D5" s="27"/>
      <c r="E5" s="28"/>
      <c r="F5" s="28"/>
      <c r="G5" s="30"/>
      <c r="H5" s="30"/>
      <c r="I5" s="30"/>
      <c r="J5" s="28"/>
      <c r="K5" s="31"/>
      <c r="L5" s="26"/>
      <c r="N5" s="26"/>
      <c r="O5" s="28" t="s">
        <v>67</v>
      </c>
      <c r="P5" s="26"/>
      <c r="Q5" s="24"/>
      <c r="R5" s="28"/>
      <c r="S5" s="29"/>
      <c r="T5" s="24"/>
      <c r="U5" s="24"/>
      <c r="V5" s="24"/>
      <c r="W5" s="24"/>
      <c r="X5" s="24"/>
      <c r="Y5" s="24"/>
    </row>
    <row r="6" spans="1:25" s="20" customFormat="1" ht="21.75">
      <c r="A6" s="24"/>
      <c r="B6" s="25"/>
      <c r="C6" s="26"/>
      <c r="D6" s="27"/>
      <c r="E6" s="28"/>
      <c r="F6" s="28"/>
      <c r="G6" s="19"/>
      <c r="H6" s="30"/>
      <c r="I6" s="30"/>
      <c r="J6" s="28"/>
      <c r="L6" s="26"/>
      <c r="M6" s="28"/>
      <c r="N6" s="26"/>
      <c r="O6" s="28" t="s">
        <v>69</v>
      </c>
      <c r="P6" s="26"/>
      <c r="Q6" s="31"/>
      <c r="R6" s="28"/>
      <c r="S6" s="29"/>
      <c r="T6" s="24"/>
      <c r="U6" s="24"/>
      <c r="V6" s="24"/>
      <c r="W6" s="24"/>
      <c r="X6" s="24"/>
      <c r="Y6" s="24"/>
    </row>
    <row r="7" spans="1:25" s="20" customFormat="1" ht="21.75">
      <c r="A7" s="24"/>
      <c r="B7" s="25"/>
      <c r="C7" s="27"/>
      <c r="D7" s="27"/>
      <c r="F7" s="28"/>
      <c r="H7" s="28"/>
      <c r="I7" s="28" t="s">
        <v>71</v>
      </c>
      <c r="J7" s="28"/>
      <c r="K7" s="19" t="s">
        <v>72</v>
      </c>
      <c r="L7" s="26"/>
      <c r="M7" s="28" t="s">
        <v>73</v>
      </c>
      <c r="N7" s="26"/>
      <c r="O7" s="28" t="s">
        <v>74</v>
      </c>
      <c r="P7" s="26"/>
      <c r="Q7" s="31" t="s">
        <v>76</v>
      </c>
      <c r="R7" s="28"/>
      <c r="S7" s="28" t="s">
        <v>77</v>
      </c>
      <c r="T7" s="24"/>
      <c r="U7" s="24"/>
      <c r="V7" s="24"/>
      <c r="W7" s="24"/>
      <c r="X7" s="24"/>
      <c r="Y7" s="24"/>
    </row>
    <row r="8" spans="1:25" s="20" customFormat="1" ht="21.75">
      <c r="A8" s="24"/>
      <c r="B8" s="25"/>
      <c r="C8" s="27"/>
      <c r="D8" s="27"/>
      <c r="F8" s="28"/>
      <c r="H8" s="28"/>
      <c r="I8" s="28" t="s">
        <v>78</v>
      </c>
      <c r="J8" s="28"/>
      <c r="K8" s="19" t="s">
        <v>79</v>
      </c>
      <c r="L8" s="26"/>
      <c r="M8" s="28" t="s">
        <v>80</v>
      </c>
      <c r="N8" s="26"/>
      <c r="O8" s="28" t="s">
        <v>11</v>
      </c>
      <c r="P8" s="26"/>
      <c r="Q8" s="31" t="s">
        <v>82</v>
      </c>
      <c r="R8" s="28"/>
      <c r="S8" s="28" t="s">
        <v>29</v>
      </c>
      <c r="T8" s="24"/>
      <c r="U8" s="24"/>
      <c r="V8" s="24"/>
      <c r="W8" s="24"/>
      <c r="X8" s="24"/>
      <c r="Y8" s="24"/>
    </row>
    <row r="9" spans="1:25" s="20" customFormat="1" ht="21.75">
      <c r="A9" s="24"/>
      <c r="B9" s="25"/>
      <c r="C9" s="26"/>
      <c r="D9" s="26"/>
      <c r="F9" s="159"/>
      <c r="H9" s="159"/>
      <c r="I9" s="164" t="s">
        <v>117</v>
      </c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24"/>
      <c r="U9" s="24"/>
      <c r="V9" s="24"/>
      <c r="W9" s="24"/>
      <c r="X9" s="24"/>
      <c r="Y9" s="24"/>
    </row>
    <row r="10" spans="1:25" ht="21.75">
      <c r="A10" s="25" t="s">
        <v>122</v>
      </c>
      <c r="B10" s="33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3"/>
      <c r="U10" s="33"/>
      <c r="V10" s="33"/>
      <c r="W10" s="33"/>
      <c r="X10" s="33"/>
      <c r="Y10" s="33"/>
    </row>
    <row r="11" spans="1:25" ht="21.75">
      <c r="A11" s="25" t="s">
        <v>123</v>
      </c>
      <c r="B11" s="33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3"/>
      <c r="U11" s="33"/>
      <c r="V11" s="33"/>
      <c r="W11" s="33"/>
      <c r="X11" s="33"/>
      <c r="Y11" s="33"/>
    </row>
    <row r="12" spans="1:25" ht="21.75">
      <c r="A12" s="25" t="s">
        <v>128</v>
      </c>
      <c r="B12" s="33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33"/>
      <c r="U12" s="33"/>
      <c r="V12" s="33"/>
      <c r="W12" s="33"/>
      <c r="X12" s="33"/>
      <c r="Y12" s="33"/>
    </row>
    <row r="13" spans="1:25" ht="21.75">
      <c r="A13" s="45" t="s">
        <v>145</v>
      </c>
      <c r="B13" s="26"/>
      <c r="C13" s="46"/>
      <c r="D13" s="28"/>
      <c r="F13" s="38"/>
      <c r="H13" s="38"/>
      <c r="I13" s="38">
        <v>300000</v>
      </c>
      <c r="J13" s="38"/>
      <c r="K13" s="38">
        <v>30000</v>
      </c>
      <c r="L13" s="38"/>
      <c r="M13" s="38">
        <v>1158697</v>
      </c>
      <c r="N13" s="38"/>
      <c r="O13" s="38">
        <v>34593</v>
      </c>
      <c r="P13" s="38"/>
      <c r="Q13" s="38">
        <f>SUM(O13:P13)</f>
        <v>34593</v>
      </c>
      <c r="R13" s="38"/>
      <c r="S13" s="38">
        <f>SUM(I13+K13+M13+Q13)</f>
        <v>1523290</v>
      </c>
      <c r="T13" s="42"/>
      <c r="U13" s="47"/>
      <c r="V13" s="42"/>
      <c r="W13" s="43"/>
      <c r="X13" s="42"/>
      <c r="Y13" s="43"/>
    </row>
    <row r="14" spans="1:25" ht="21.75">
      <c r="A14" s="48" t="s">
        <v>83</v>
      </c>
      <c r="B14" s="26"/>
      <c r="C14" s="27"/>
      <c r="D14" s="28"/>
      <c r="F14" s="39"/>
      <c r="H14" s="39"/>
      <c r="I14" s="38"/>
      <c r="J14" s="39"/>
      <c r="K14" s="38"/>
      <c r="L14" s="39"/>
      <c r="M14" s="38"/>
      <c r="N14" s="39"/>
      <c r="O14" s="38"/>
      <c r="P14" s="39"/>
      <c r="Q14" s="38"/>
      <c r="R14" s="40"/>
      <c r="S14" s="41"/>
      <c r="T14" s="42"/>
      <c r="U14" s="43"/>
      <c r="V14" s="42"/>
      <c r="W14" s="43"/>
      <c r="X14" s="42"/>
      <c r="Y14" s="43"/>
    </row>
    <row r="15" spans="1:25" ht="21.75">
      <c r="A15" s="48"/>
      <c r="B15" s="34" t="s">
        <v>125</v>
      </c>
      <c r="C15" s="27"/>
      <c r="D15" s="28"/>
      <c r="F15" s="50"/>
      <c r="H15" s="50"/>
      <c r="I15" s="49">
        <v>0</v>
      </c>
      <c r="J15" s="50"/>
      <c r="K15" s="49">
        <v>0</v>
      </c>
      <c r="L15" s="50"/>
      <c r="M15" s="49">
        <f>+PL!F26</f>
        <v>77498.197579999978</v>
      </c>
      <c r="N15" s="50"/>
      <c r="O15" s="49">
        <v>0</v>
      </c>
      <c r="P15" s="50"/>
      <c r="Q15" s="49">
        <v>0</v>
      </c>
      <c r="R15" s="53"/>
      <c r="S15" s="57">
        <f>+I15+K15+M15+Q15</f>
        <v>77498.197579999978</v>
      </c>
      <c r="T15" s="42"/>
      <c r="U15" s="43"/>
      <c r="V15" s="42"/>
      <c r="W15" s="43"/>
      <c r="X15" s="42"/>
      <c r="Y15" s="43"/>
    </row>
    <row r="16" spans="1:25" ht="21.75">
      <c r="A16" s="33"/>
      <c r="B16" s="51" t="s">
        <v>126</v>
      </c>
      <c r="C16" s="27"/>
      <c r="D16" s="28"/>
      <c r="F16" s="50"/>
      <c r="H16" s="39"/>
      <c r="I16" s="52">
        <v>0</v>
      </c>
      <c r="J16" s="50"/>
      <c r="K16" s="52">
        <v>0</v>
      </c>
      <c r="L16" s="50"/>
      <c r="M16" s="52">
        <v>0</v>
      </c>
      <c r="N16" s="50"/>
      <c r="O16" s="52">
        <f>+PL!F38</f>
        <v>17827</v>
      </c>
      <c r="P16" s="50"/>
      <c r="Q16" s="52">
        <f>SUM(M16:O16)</f>
        <v>17827</v>
      </c>
      <c r="R16" s="53"/>
      <c r="S16" s="64">
        <f>+I16+K16+M16+Q16</f>
        <v>17827</v>
      </c>
      <c r="T16" s="42"/>
      <c r="U16" s="43"/>
      <c r="V16" s="42"/>
      <c r="W16" s="43"/>
      <c r="X16" s="42"/>
      <c r="Y16" s="43"/>
    </row>
    <row r="17" spans="1:25" ht="21.75">
      <c r="A17" s="48" t="s">
        <v>127</v>
      </c>
      <c r="B17" s="33"/>
      <c r="C17" s="33"/>
      <c r="D17" s="33"/>
      <c r="F17" s="55"/>
      <c r="H17" s="55"/>
      <c r="I17" s="54">
        <v>0</v>
      </c>
      <c r="J17" s="55"/>
      <c r="K17" s="54">
        <v>0</v>
      </c>
      <c r="L17" s="55"/>
      <c r="M17" s="54">
        <f>SUM(M15:M16)</f>
        <v>77498.197579999978</v>
      </c>
      <c r="N17" s="55"/>
      <c r="O17" s="54">
        <f>SUM(O15:O16)</f>
        <v>17827</v>
      </c>
      <c r="P17" s="55"/>
      <c r="Q17" s="54">
        <f>SUM(Q16:Q16)</f>
        <v>17827</v>
      </c>
      <c r="R17" s="55"/>
      <c r="S17" s="54">
        <f>SUM(S15:S16)</f>
        <v>95325.197579999978</v>
      </c>
      <c r="T17" s="33"/>
      <c r="U17" s="33"/>
      <c r="V17" s="33"/>
      <c r="W17" s="33"/>
      <c r="X17" s="33"/>
      <c r="Y17" s="33"/>
    </row>
    <row r="18" spans="1:25" ht="22.5" thickBot="1">
      <c r="A18" s="25" t="s">
        <v>124</v>
      </c>
      <c r="B18" s="34"/>
      <c r="C18" s="27"/>
      <c r="D18" s="28"/>
      <c r="F18" s="38"/>
      <c r="H18" s="38"/>
      <c r="I18" s="56">
        <f>+I13+I17</f>
        <v>300000</v>
      </c>
      <c r="J18" s="38"/>
      <c r="K18" s="56">
        <f t="shared" ref="K18" si="0">+K13+K17</f>
        <v>30000</v>
      </c>
      <c r="L18" s="38"/>
      <c r="M18" s="56">
        <f t="shared" ref="M18" si="1">+M13+M17</f>
        <v>1236195.1975799999</v>
      </c>
      <c r="N18" s="38"/>
      <c r="O18" s="56">
        <f t="shared" ref="O18" si="2">+O13+O17</f>
        <v>52420</v>
      </c>
      <c r="P18" s="38"/>
      <c r="Q18" s="56">
        <f t="shared" ref="Q18" si="3">+Q13+Q17</f>
        <v>52420</v>
      </c>
      <c r="R18" s="38"/>
      <c r="S18" s="56">
        <f>+S13+S17</f>
        <v>1618615.1975799999</v>
      </c>
      <c r="T18" s="33"/>
      <c r="U18" s="33"/>
      <c r="V18" s="33"/>
      <c r="W18" s="33"/>
      <c r="X18" s="33"/>
      <c r="Y18" s="33"/>
    </row>
    <row r="19" spans="1:25" ht="22.5" thickTop="1">
      <c r="A19" s="5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6"/>
      <c r="T19" s="33"/>
      <c r="U19" s="33"/>
      <c r="V19" s="33"/>
      <c r="W19" s="33"/>
      <c r="X19" s="33"/>
      <c r="Y19" s="33"/>
    </row>
    <row r="20" spans="1:25" ht="21.75">
      <c r="A20" s="5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6"/>
      <c r="T20" s="33"/>
      <c r="U20" s="33"/>
      <c r="V20" s="33"/>
      <c r="W20" s="33"/>
      <c r="X20" s="33"/>
      <c r="Y20" s="33"/>
    </row>
    <row r="21" spans="1:25" ht="21.75">
      <c r="A21" s="156" t="s">
        <v>135</v>
      </c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6"/>
      <c r="T21" s="33"/>
      <c r="U21" s="33"/>
      <c r="V21" s="33"/>
      <c r="W21" s="33"/>
      <c r="X21" s="33"/>
      <c r="Y21" s="33"/>
    </row>
    <row r="22" spans="1:25" ht="21.75">
      <c r="A22" s="5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  <c r="T22" s="33"/>
      <c r="U22" s="33"/>
      <c r="V22" s="33"/>
      <c r="W22" s="33"/>
      <c r="X22" s="33"/>
      <c r="Y22" s="33"/>
    </row>
    <row r="23" spans="1:25" ht="21.75">
      <c r="A23" s="5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33"/>
      <c r="U23" s="33"/>
      <c r="V23" s="33"/>
      <c r="W23" s="33"/>
      <c r="X23" s="33"/>
      <c r="Y23" s="33"/>
    </row>
    <row r="24" spans="1:25" ht="21.75">
      <c r="A24" s="5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  <c r="T24" s="33"/>
      <c r="U24" s="33"/>
      <c r="V24" s="33"/>
      <c r="W24" s="33"/>
      <c r="X24" s="33"/>
      <c r="Y24" s="33"/>
    </row>
    <row r="25" spans="1:25" ht="23.25">
      <c r="A25" s="51"/>
      <c r="B25" s="15"/>
      <c r="C25" s="13"/>
      <c r="D25" s="13"/>
      <c r="E25" s="13"/>
      <c r="F25" s="15"/>
      <c r="G25" s="15"/>
      <c r="H25" s="14"/>
      <c r="I25" s="14"/>
      <c r="J25" s="14"/>
      <c r="K25" s="13"/>
      <c r="L25" s="15"/>
      <c r="M25" s="13"/>
      <c r="N25" s="13"/>
      <c r="O25" s="13"/>
      <c r="P25" s="13"/>
      <c r="Q25" s="13"/>
      <c r="R25" s="13"/>
      <c r="S25" s="13"/>
      <c r="T25" s="33"/>
      <c r="U25" s="33"/>
      <c r="V25" s="33"/>
      <c r="W25" s="33"/>
      <c r="X25" s="33"/>
      <c r="Y25" s="33"/>
    </row>
    <row r="26" spans="1:25" ht="23.25">
      <c r="A26" s="51"/>
      <c r="B26" s="15"/>
      <c r="C26" s="13"/>
      <c r="D26" s="15"/>
      <c r="E26" s="15"/>
      <c r="F26" s="15"/>
      <c r="G26" s="15"/>
      <c r="H26" s="14"/>
      <c r="I26" s="14"/>
      <c r="J26" s="14"/>
      <c r="K26" s="13"/>
      <c r="L26" s="15"/>
      <c r="M26" s="13"/>
      <c r="N26" s="13"/>
      <c r="O26" s="13"/>
      <c r="P26" s="13"/>
      <c r="Q26" s="13"/>
      <c r="R26" s="13"/>
      <c r="S26" s="13"/>
      <c r="T26" s="33"/>
      <c r="U26" s="33"/>
      <c r="V26" s="33"/>
      <c r="W26" s="33"/>
      <c r="X26" s="33"/>
      <c r="Y26" s="33"/>
    </row>
    <row r="27" spans="1:25" ht="21.75">
      <c r="A27" s="5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3"/>
      <c r="U27" s="33"/>
      <c r="V27" s="33"/>
      <c r="W27" s="33"/>
      <c r="X27" s="33"/>
      <c r="Y27" s="33"/>
    </row>
    <row r="28" spans="1:25" s="20" customFormat="1" ht="23.25">
      <c r="A28" s="21" t="s">
        <v>0</v>
      </c>
      <c r="B28" s="22"/>
      <c r="C28" s="23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s="20" customFormat="1" ht="23.25">
      <c r="A29" s="21" t="s">
        <v>66</v>
      </c>
      <c r="B29" s="22"/>
      <c r="C29" s="2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s="20" customFormat="1" ht="23.25">
      <c r="A30" s="22"/>
      <c r="B30" s="21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s="20" customFormat="1" ht="21.75">
      <c r="A31" s="24"/>
      <c r="B31" s="25"/>
      <c r="C31" s="26"/>
      <c r="D31" s="27"/>
      <c r="G31" s="28"/>
      <c r="H31" s="28"/>
      <c r="I31" s="162" t="s">
        <v>33</v>
      </c>
      <c r="J31" s="162"/>
      <c r="K31" s="162"/>
      <c r="L31" s="28"/>
      <c r="M31" s="163" t="s">
        <v>37</v>
      </c>
      <c r="N31" s="163"/>
      <c r="O31" s="163"/>
      <c r="P31" s="163"/>
      <c r="Q31" s="163"/>
      <c r="R31" s="63"/>
      <c r="S31" s="63"/>
      <c r="T31" s="24"/>
      <c r="U31" s="24"/>
      <c r="V31" s="24"/>
      <c r="W31" s="24"/>
      <c r="X31" s="24"/>
      <c r="Y31" s="24"/>
    </row>
    <row r="32" spans="1:25" s="20" customFormat="1" ht="21.75">
      <c r="A32" s="24"/>
      <c r="B32" s="25"/>
      <c r="C32" s="26"/>
      <c r="D32" s="27"/>
      <c r="G32" s="28"/>
      <c r="H32" s="28"/>
      <c r="I32" s="32"/>
      <c r="J32" s="32"/>
      <c r="K32" s="32"/>
      <c r="L32" s="28"/>
      <c r="M32" s="28" t="s">
        <v>67</v>
      </c>
      <c r="N32" s="26"/>
      <c r="O32" s="28" t="s">
        <v>68</v>
      </c>
      <c r="P32" s="26"/>
      <c r="Q32" s="28"/>
      <c r="R32" s="26"/>
      <c r="S32" s="24"/>
      <c r="T32" s="24"/>
      <c r="U32" s="24"/>
      <c r="V32" s="24"/>
      <c r="W32" s="24"/>
      <c r="X32" s="24"/>
      <c r="Y32" s="24"/>
    </row>
    <row r="33" spans="1:25" s="20" customFormat="1" ht="21.75">
      <c r="A33" s="24"/>
      <c r="B33" s="25"/>
      <c r="C33" s="26"/>
      <c r="D33" s="27"/>
      <c r="G33" s="28"/>
      <c r="H33" s="28"/>
      <c r="I33" s="19"/>
      <c r="J33" s="32"/>
      <c r="K33" s="32"/>
      <c r="L33" s="28"/>
      <c r="M33" s="28" t="s">
        <v>69</v>
      </c>
      <c r="N33" s="26"/>
      <c r="O33" s="28" t="s">
        <v>70</v>
      </c>
      <c r="P33" s="26"/>
      <c r="Q33" s="31"/>
      <c r="R33" s="28"/>
      <c r="S33" s="29"/>
      <c r="T33" s="24"/>
      <c r="U33" s="24"/>
      <c r="V33" s="24"/>
      <c r="W33" s="24"/>
    </row>
    <row r="34" spans="1:25" s="20" customFormat="1" ht="21.75">
      <c r="A34" s="24"/>
      <c r="B34" s="25"/>
      <c r="C34" s="27"/>
      <c r="D34" s="27"/>
      <c r="G34" s="28" t="s">
        <v>71</v>
      </c>
      <c r="H34" s="28"/>
      <c r="I34" s="19" t="s">
        <v>72</v>
      </c>
      <c r="J34" s="28"/>
      <c r="K34" s="28" t="s">
        <v>73</v>
      </c>
      <c r="L34" s="28"/>
      <c r="M34" s="28" t="s">
        <v>74</v>
      </c>
      <c r="N34" s="26"/>
      <c r="O34" s="28" t="s">
        <v>75</v>
      </c>
      <c r="P34" s="26"/>
      <c r="Q34" s="31" t="s">
        <v>76</v>
      </c>
      <c r="R34" s="28"/>
      <c r="S34" s="28" t="s">
        <v>77</v>
      </c>
      <c r="T34" s="24"/>
      <c r="U34" s="24"/>
      <c r="V34" s="24"/>
      <c r="W34" s="24"/>
    </row>
    <row r="35" spans="1:25" s="20" customFormat="1" ht="21.75">
      <c r="A35" s="24"/>
      <c r="B35" s="25"/>
      <c r="C35" s="27"/>
      <c r="D35" s="27"/>
      <c r="G35" s="28" t="s">
        <v>78</v>
      </c>
      <c r="H35" s="28"/>
      <c r="I35" s="19" t="s">
        <v>79</v>
      </c>
      <c r="J35" s="28"/>
      <c r="K35" s="28" t="s">
        <v>80</v>
      </c>
      <c r="L35" s="28"/>
      <c r="M35" s="28" t="s">
        <v>11</v>
      </c>
      <c r="N35" s="26"/>
      <c r="O35" s="31" t="s">
        <v>81</v>
      </c>
      <c r="P35" s="26"/>
      <c r="Q35" s="31" t="s">
        <v>82</v>
      </c>
      <c r="R35" s="28"/>
      <c r="S35" s="28" t="s">
        <v>29</v>
      </c>
      <c r="T35" s="24"/>
      <c r="U35" s="24"/>
      <c r="V35" s="24"/>
      <c r="W35" s="24"/>
    </row>
    <row r="36" spans="1:25" s="20" customFormat="1" ht="23.25">
      <c r="A36" s="24"/>
      <c r="B36" s="21"/>
      <c r="C36" s="26"/>
      <c r="D36" s="26"/>
      <c r="G36" s="164" t="str">
        <f>+I9</f>
        <v>(พันบาท)</v>
      </c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24"/>
      <c r="U36" s="24"/>
      <c r="V36" s="24"/>
      <c r="W36" s="24"/>
    </row>
    <row r="37" spans="1:25" ht="21.75">
      <c r="A37" s="25" t="s">
        <v>122</v>
      </c>
      <c r="B37" s="33"/>
      <c r="C37" s="34"/>
      <c r="D37" s="34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6"/>
      <c r="T37" s="33"/>
      <c r="U37" s="33"/>
      <c r="V37" s="33"/>
      <c r="W37" s="33"/>
    </row>
    <row r="38" spans="1:25" ht="21.75">
      <c r="A38" s="25" t="s">
        <v>141</v>
      </c>
      <c r="B38" s="33"/>
      <c r="C38" s="34"/>
      <c r="D38" s="34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  <c r="T38" s="33"/>
      <c r="U38" s="33"/>
      <c r="V38" s="33"/>
      <c r="W38" s="33"/>
    </row>
    <row r="39" spans="1:25" ht="21.75">
      <c r="A39" s="25" t="s">
        <v>128</v>
      </c>
      <c r="B39" s="33"/>
      <c r="C39" s="34"/>
      <c r="D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  <c r="T39" s="33"/>
      <c r="U39" s="33"/>
      <c r="V39" s="33"/>
      <c r="W39" s="33"/>
    </row>
    <row r="40" spans="1:25" ht="21.75">
      <c r="A40" s="25" t="s">
        <v>139</v>
      </c>
      <c r="B40" s="26"/>
      <c r="C40" s="27"/>
      <c r="D40" s="28"/>
      <c r="G40" s="38">
        <v>300000</v>
      </c>
      <c r="H40" s="39"/>
      <c r="I40" s="38">
        <v>30000</v>
      </c>
      <c r="J40" s="39"/>
      <c r="K40" s="38">
        <v>1305443</v>
      </c>
      <c r="L40" s="39"/>
      <c r="M40" s="38">
        <v>73403</v>
      </c>
      <c r="N40" s="39"/>
      <c r="O40" s="38">
        <v>-973</v>
      </c>
      <c r="P40" s="39"/>
      <c r="Q40" s="38">
        <f>SUM(M40:O40)</f>
        <v>72430</v>
      </c>
      <c r="R40" s="40"/>
      <c r="S40" s="41">
        <f>+G40+I40+K40+Q40</f>
        <v>1707873</v>
      </c>
      <c r="T40" s="42"/>
      <c r="U40" s="43"/>
      <c r="V40" s="42"/>
      <c r="W40" s="43"/>
    </row>
    <row r="41" spans="1:25" ht="21.75">
      <c r="A41" s="48" t="s">
        <v>83</v>
      </c>
      <c r="B41" s="26"/>
      <c r="C41" s="27"/>
      <c r="D41" s="28"/>
      <c r="G41" s="38"/>
      <c r="H41" s="39"/>
      <c r="I41" s="38"/>
      <c r="J41" s="39"/>
      <c r="K41" s="38"/>
      <c r="L41" s="39"/>
      <c r="M41" s="38"/>
      <c r="N41" s="39"/>
      <c r="O41" s="38"/>
      <c r="P41" s="39"/>
      <c r="Q41" s="38"/>
      <c r="R41" s="40"/>
      <c r="S41" s="41"/>
      <c r="T41" s="42"/>
      <c r="U41" s="43"/>
      <c r="V41" s="42"/>
      <c r="W41" s="43"/>
    </row>
    <row r="42" spans="1:25" ht="21.75">
      <c r="A42" s="48"/>
      <c r="B42" s="34" t="str">
        <f>+B15</f>
        <v>กำไรสำหรับงวด</v>
      </c>
      <c r="C42" s="27"/>
      <c r="D42" s="28"/>
      <c r="G42" s="49">
        <v>0</v>
      </c>
      <c r="H42" s="50"/>
      <c r="I42" s="49">
        <v>0</v>
      </c>
      <c r="J42" s="39"/>
      <c r="K42" s="49">
        <f>+PL!D26</f>
        <v>48186</v>
      </c>
      <c r="L42" s="39"/>
      <c r="M42" s="49">
        <v>0</v>
      </c>
      <c r="N42" s="50"/>
      <c r="O42" s="49">
        <v>0</v>
      </c>
      <c r="P42" s="50"/>
      <c r="Q42" s="49">
        <f>SUM(M42:O42)</f>
        <v>0</v>
      </c>
      <c r="R42" s="40"/>
      <c r="S42" s="57">
        <f>+G42+I42+K42+Q42</f>
        <v>48186</v>
      </c>
      <c r="T42" s="42"/>
      <c r="U42" s="43"/>
      <c r="V42" s="42"/>
      <c r="W42" s="43"/>
    </row>
    <row r="43" spans="1:25" ht="21.75">
      <c r="A43" s="33"/>
      <c r="B43" s="51" t="str">
        <f>+B16</f>
        <v>กำไรเบ็ดเสร็จอื่นสำหรับงวด</v>
      </c>
      <c r="C43" s="27"/>
      <c r="D43" s="28"/>
      <c r="G43" s="52">
        <v>0</v>
      </c>
      <c r="H43" s="57"/>
      <c r="I43" s="52">
        <v>0</v>
      </c>
      <c r="J43" s="41"/>
      <c r="K43" s="52">
        <v>0</v>
      </c>
      <c r="L43" s="57"/>
      <c r="M43" s="52">
        <f>+PL!D38</f>
        <v>-13932</v>
      </c>
      <c r="N43" s="57"/>
      <c r="O43" s="52">
        <v>0</v>
      </c>
      <c r="P43" s="57"/>
      <c r="Q43" s="52">
        <f>SUM(M43:O43)</f>
        <v>-13932</v>
      </c>
      <c r="R43" s="49"/>
      <c r="S43" s="64">
        <f>+G43+I43+K43+Q43</f>
        <v>-13932</v>
      </c>
      <c r="T43" s="42"/>
      <c r="U43" s="43"/>
      <c r="V43" s="42"/>
      <c r="W43" s="43"/>
    </row>
    <row r="44" spans="1:25" ht="21.75">
      <c r="A44" s="48" t="str">
        <f>+A17</f>
        <v>กำไรเบ็ดเสร็จรวมสำหรับงวด</v>
      </c>
      <c r="B44" s="33"/>
      <c r="C44" s="33"/>
      <c r="D44" s="33"/>
      <c r="G44" s="44">
        <f>SUM(G42:G43)</f>
        <v>0</v>
      </c>
      <c r="H44" s="38"/>
      <c r="I44" s="44">
        <f>SUM(I42:I43)</f>
        <v>0</v>
      </c>
      <c r="J44" s="38"/>
      <c r="K44" s="44">
        <f>SUM(K42:K43)</f>
        <v>48186</v>
      </c>
      <c r="L44" s="38"/>
      <c r="M44" s="44">
        <f>SUM(M42:M43)</f>
        <v>-13932</v>
      </c>
      <c r="N44" s="38"/>
      <c r="O44" s="44">
        <f>SUM(O42:O43)</f>
        <v>0</v>
      </c>
      <c r="P44" s="38"/>
      <c r="Q44" s="44">
        <f>SUM(Q42:Q43)</f>
        <v>-13932</v>
      </c>
      <c r="R44" s="38"/>
      <c r="S44" s="44">
        <f>SUM(S42:S43)</f>
        <v>34254</v>
      </c>
      <c r="T44" s="33"/>
      <c r="U44" s="33"/>
      <c r="V44" s="33"/>
      <c r="W44" s="33"/>
    </row>
    <row r="45" spans="1:25" ht="22.5" thickBot="1">
      <c r="A45" s="25" t="s">
        <v>140</v>
      </c>
      <c r="B45" s="34"/>
      <c r="C45" s="27"/>
      <c r="D45" s="28"/>
      <c r="G45" s="56">
        <f>+G44+G40</f>
        <v>300000</v>
      </c>
      <c r="H45" s="38"/>
      <c r="I45" s="56">
        <f>+I44+I40</f>
        <v>30000</v>
      </c>
      <c r="J45" s="38"/>
      <c r="K45" s="56">
        <f>+K44+K40</f>
        <v>1353629</v>
      </c>
      <c r="L45" s="38"/>
      <c r="M45" s="56">
        <f>+M44+M40</f>
        <v>59471</v>
      </c>
      <c r="N45" s="38"/>
      <c r="O45" s="56">
        <f>+O44+O40</f>
        <v>-973</v>
      </c>
      <c r="P45" s="38"/>
      <c r="Q45" s="56">
        <f>+Q44+Q40</f>
        <v>58498</v>
      </c>
      <c r="R45" s="38"/>
      <c r="S45" s="56">
        <f>+S44+S40</f>
        <v>1742127</v>
      </c>
      <c r="T45" s="33"/>
      <c r="U45" s="33"/>
      <c r="V45" s="33"/>
      <c r="W45" s="33"/>
    </row>
    <row r="46" spans="1:25" ht="22.5" thickTop="1">
      <c r="A46" s="51"/>
      <c r="B46" s="34"/>
      <c r="C46" s="34"/>
      <c r="D46" s="34"/>
      <c r="E46" s="35"/>
      <c r="F46" s="35"/>
      <c r="G46" s="35"/>
      <c r="H46" s="35"/>
      <c r="I46" s="35"/>
      <c r="J46" s="58"/>
      <c r="K46" s="35"/>
      <c r="L46" s="35"/>
      <c r="M46" s="35"/>
      <c r="N46" s="35"/>
      <c r="O46" s="59"/>
      <c r="P46" s="35"/>
      <c r="Q46" s="59"/>
      <c r="R46" s="35"/>
      <c r="S46" s="36"/>
      <c r="T46" s="33"/>
      <c r="U46" s="60"/>
      <c r="V46" s="33"/>
      <c r="W46" s="33"/>
      <c r="X46" s="33"/>
      <c r="Y46" s="33"/>
    </row>
    <row r="47" spans="1:25" ht="24" customHeight="1">
      <c r="A47" s="33"/>
      <c r="B47" s="33"/>
      <c r="C47" s="33"/>
      <c r="D47" s="33"/>
      <c r="E47" s="33"/>
      <c r="F47" s="33"/>
      <c r="G47" s="33"/>
      <c r="H47" s="33"/>
      <c r="I47" s="61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</row>
    <row r="48" spans="1:25" ht="24" customHeight="1">
      <c r="A48" s="156" t="s">
        <v>135</v>
      </c>
      <c r="I48" s="61"/>
    </row>
    <row r="49" spans="2:12" ht="24" customHeight="1"/>
    <row r="50" spans="2:12" ht="24" customHeight="1"/>
    <row r="51" spans="2:12" ht="24" customHeight="1"/>
    <row r="52" spans="2:12" s="13" customFormat="1" ht="23.25">
      <c r="B52" s="15"/>
      <c r="F52" s="15"/>
      <c r="G52" s="15"/>
      <c r="H52" s="14"/>
      <c r="I52" s="14"/>
      <c r="J52" s="14"/>
      <c r="L52" s="15"/>
    </row>
    <row r="53" spans="2:12" s="13" customFormat="1" ht="23.25">
      <c r="B53" s="15"/>
      <c r="D53" s="15"/>
      <c r="E53" s="15"/>
      <c r="F53" s="15"/>
      <c r="G53" s="15"/>
      <c r="H53" s="14"/>
      <c r="I53" s="14"/>
      <c r="J53" s="14"/>
      <c r="L53" s="15"/>
    </row>
  </sheetData>
  <mergeCells count="6">
    <mergeCell ref="I31:K31"/>
    <mergeCell ref="M31:Q31"/>
    <mergeCell ref="G36:S36"/>
    <mergeCell ref="O4:Q4"/>
    <mergeCell ref="K4:M4"/>
    <mergeCell ref="I9:S9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&amp;R&amp;"+,Regular" 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5"/>
  <sheetViews>
    <sheetView tabSelected="1" view="pageBreakPreview" topLeftCell="A40" zoomScale="110" zoomScaleNormal="110" zoomScaleSheetLayoutView="110" workbookViewId="0">
      <selection activeCell="H51" sqref="H51:H52"/>
    </sheetView>
  </sheetViews>
  <sheetFormatPr defaultColWidth="30.625" defaultRowHeight="21.75"/>
  <cols>
    <col min="1" max="1" width="33.25" style="116" customWidth="1"/>
    <col min="2" max="2" width="9.125" style="116" customWidth="1"/>
    <col min="3" max="3" width="2.125" style="116" customWidth="1"/>
    <col min="4" max="4" width="5" style="116" customWidth="1"/>
    <col min="5" max="5" width="1.25" style="116" customWidth="1"/>
    <col min="6" max="6" width="13.75" style="116" customWidth="1"/>
    <col min="7" max="7" width="1.25" style="116" customWidth="1"/>
    <col min="8" max="8" width="13.75" style="117" customWidth="1"/>
    <col min="9" max="9" width="1.25" style="116" customWidth="1"/>
    <col min="10" max="10" width="13.375" style="116" customWidth="1"/>
    <col min="11" max="11" width="3.25" style="116" customWidth="1"/>
    <col min="12" max="12" width="3.25" style="116" bestFit="1" customWidth="1"/>
    <col min="13" max="258" width="30.625" style="116"/>
    <col min="259" max="259" width="33.25" style="116" customWidth="1"/>
    <col min="260" max="260" width="6" style="116" customWidth="1"/>
    <col min="261" max="261" width="1.25" style="116" customWidth="1"/>
    <col min="262" max="262" width="13.75" style="116" customWidth="1"/>
    <col min="263" max="263" width="1.25" style="116" customWidth="1"/>
    <col min="264" max="264" width="13.75" style="116" customWidth="1"/>
    <col min="265" max="265" width="1.25" style="116" customWidth="1"/>
    <col min="266" max="266" width="13.375" style="116" customWidth="1"/>
    <col min="267" max="267" width="3.25" style="116" customWidth="1"/>
    <col min="268" max="268" width="3.25" style="116" bestFit="1" customWidth="1"/>
    <col min="269" max="514" width="30.625" style="116"/>
    <col min="515" max="515" width="33.25" style="116" customWidth="1"/>
    <col min="516" max="516" width="6" style="116" customWidth="1"/>
    <col min="517" max="517" width="1.25" style="116" customWidth="1"/>
    <col min="518" max="518" width="13.75" style="116" customWidth="1"/>
    <col min="519" max="519" width="1.25" style="116" customWidth="1"/>
    <col min="520" max="520" width="13.75" style="116" customWidth="1"/>
    <col min="521" max="521" width="1.25" style="116" customWidth="1"/>
    <col min="522" max="522" width="13.375" style="116" customWidth="1"/>
    <col min="523" max="523" width="3.25" style="116" customWidth="1"/>
    <col min="524" max="524" width="3.25" style="116" bestFit="1" customWidth="1"/>
    <col min="525" max="770" width="30.625" style="116"/>
    <col min="771" max="771" width="33.25" style="116" customWidth="1"/>
    <col min="772" max="772" width="6" style="116" customWidth="1"/>
    <col min="773" max="773" width="1.25" style="116" customWidth="1"/>
    <col min="774" max="774" width="13.75" style="116" customWidth="1"/>
    <col min="775" max="775" width="1.25" style="116" customWidth="1"/>
    <col min="776" max="776" width="13.75" style="116" customWidth="1"/>
    <col min="777" max="777" width="1.25" style="116" customWidth="1"/>
    <col min="778" max="778" width="13.375" style="116" customWidth="1"/>
    <col min="779" max="779" width="3.25" style="116" customWidth="1"/>
    <col min="780" max="780" width="3.25" style="116" bestFit="1" customWidth="1"/>
    <col min="781" max="1026" width="30.625" style="116"/>
    <col min="1027" max="1027" width="33.25" style="116" customWidth="1"/>
    <col min="1028" max="1028" width="6" style="116" customWidth="1"/>
    <col min="1029" max="1029" width="1.25" style="116" customWidth="1"/>
    <col min="1030" max="1030" width="13.75" style="116" customWidth="1"/>
    <col min="1031" max="1031" width="1.25" style="116" customWidth="1"/>
    <col min="1032" max="1032" width="13.75" style="116" customWidth="1"/>
    <col min="1033" max="1033" width="1.25" style="116" customWidth="1"/>
    <col min="1034" max="1034" width="13.375" style="116" customWidth="1"/>
    <col min="1035" max="1035" width="3.25" style="116" customWidth="1"/>
    <col min="1036" max="1036" width="3.25" style="116" bestFit="1" customWidth="1"/>
    <col min="1037" max="1282" width="30.625" style="116"/>
    <col min="1283" max="1283" width="33.25" style="116" customWidth="1"/>
    <col min="1284" max="1284" width="6" style="116" customWidth="1"/>
    <col min="1285" max="1285" width="1.25" style="116" customWidth="1"/>
    <col min="1286" max="1286" width="13.75" style="116" customWidth="1"/>
    <col min="1287" max="1287" width="1.25" style="116" customWidth="1"/>
    <col min="1288" max="1288" width="13.75" style="116" customWidth="1"/>
    <col min="1289" max="1289" width="1.25" style="116" customWidth="1"/>
    <col min="1290" max="1290" width="13.375" style="116" customWidth="1"/>
    <col min="1291" max="1291" width="3.25" style="116" customWidth="1"/>
    <col min="1292" max="1292" width="3.25" style="116" bestFit="1" customWidth="1"/>
    <col min="1293" max="1538" width="30.625" style="116"/>
    <col min="1539" max="1539" width="33.25" style="116" customWidth="1"/>
    <col min="1540" max="1540" width="6" style="116" customWidth="1"/>
    <col min="1541" max="1541" width="1.25" style="116" customWidth="1"/>
    <col min="1542" max="1542" width="13.75" style="116" customWidth="1"/>
    <col min="1543" max="1543" width="1.25" style="116" customWidth="1"/>
    <col min="1544" max="1544" width="13.75" style="116" customWidth="1"/>
    <col min="1545" max="1545" width="1.25" style="116" customWidth="1"/>
    <col min="1546" max="1546" width="13.375" style="116" customWidth="1"/>
    <col min="1547" max="1547" width="3.25" style="116" customWidth="1"/>
    <col min="1548" max="1548" width="3.25" style="116" bestFit="1" customWidth="1"/>
    <col min="1549" max="1794" width="30.625" style="116"/>
    <col min="1795" max="1795" width="33.25" style="116" customWidth="1"/>
    <col min="1796" max="1796" width="6" style="116" customWidth="1"/>
    <col min="1797" max="1797" width="1.25" style="116" customWidth="1"/>
    <col min="1798" max="1798" width="13.75" style="116" customWidth="1"/>
    <col min="1799" max="1799" width="1.25" style="116" customWidth="1"/>
    <col min="1800" max="1800" width="13.75" style="116" customWidth="1"/>
    <col min="1801" max="1801" width="1.25" style="116" customWidth="1"/>
    <col min="1802" max="1802" width="13.375" style="116" customWidth="1"/>
    <col min="1803" max="1803" width="3.25" style="116" customWidth="1"/>
    <col min="1804" max="1804" width="3.25" style="116" bestFit="1" customWidth="1"/>
    <col min="1805" max="2050" width="30.625" style="116"/>
    <col min="2051" max="2051" width="33.25" style="116" customWidth="1"/>
    <col min="2052" max="2052" width="6" style="116" customWidth="1"/>
    <col min="2053" max="2053" width="1.25" style="116" customWidth="1"/>
    <col min="2054" max="2054" width="13.75" style="116" customWidth="1"/>
    <col min="2055" max="2055" width="1.25" style="116" customWidth="1"/>
    <col min="2056" max="2056" width="13.75" style="116" customWidth="1"/>
    <col min="2057" max="2057" width="1.25" style="116" customWidth="1"/>
    <col min="2058" max="2058" width="13.375" style="116" customWidth="1"/>
    <col min="2059" max="2059" width="3.25" style="116" customWidth="1"/>
    <col min="2060" max="2060" width="3.25" style="116" bestFit="1" customWidth="1"/>
    <col min="2061" max="2306" width="30.625" style="116"/>
    <col min="2307" max="2307" width="33.25" style="116" customWidth="1"/>
    <col min="2308" max="2308" width="6" style="116" customWidth="1"/>
    <col min="2309" max="2309" width="1.25" style="116" customWidth="1"/>
    <col min="2310" max="2310" width="13.75" style="116" customWidth="1"/>
    <col min="2311" max="2311" width="1.25" style="116" customWidth="1"/>
    <col min="2312" max="2312" width="13.75" style="116" customWidth="1"/>
    <col min="2313" max="2313" width="1.25" style="116" customWidth="1"/>
    <col min="2314" max="2314" width="13.375" style="116" customWidth="1"/>
    <col min="2315" max="2315" width="3.25" style="116" customWidth="1"/>
    <col min="2316" max="2316" width="3.25" style="116" bestFit="1" customWidth="1"/>
    <col min="2317" max="2562" width="30.625" style="116"/>
    <col min="2563" max="2563" width="33.25" style="116" customWidth="1"/>
    <col min="2564" max="2564" width="6" style="116" customWidth="1"/>
    <col min="2565" max="2565" width="1.25" style="116" customWidth="1"/>
    <col min="2566" max="2566" width="13.75" style="116" customWidth="1"/>
    <col min="2567" max="2567" width="1.25" style="116" customWidth="1"/>
    <col min="2568" max="2568" width="13.75" style="116" customWidth="1"/>
    <col min="2569" max="2569" width="1.25" style="116" customWidth="1"/>
    <col min="2570" max="2570" width="13.375" style="116" customWidth="1"/>
    <col min="2571" max="2571" width="3.25" style="116" customWidth="1"/>
    <col min="2572" max="2572" width="3.25" style="116" bestFit="1" customWidth="1"/>
    <col min="2573" max="2818" width="30.625" style="116"/>
    <col min="2819" max="2819" width="33.25" style="116" customWidth="1"/>
    <col min="2820" max="2820" width="6" style="116" customWidth="1"/>
    <col min="2821" max="2821" width="1.25" style="116" customWidth="1"/>
    <col min="2822" max="2822" width="13.75" style="116" customWidth="1"/>
    <col min="2823" max="2823" width="1.25" style="116" customWidth="1"/>
    <col min="2824" max="2824" width="13.75" style="116" customWidth="1"/>
    <col min="2825" max="2825" width="1.25" style="116" customWidth="1"/>
    <col min="2826" max="2826" width="13.375" style="116" customWidth="1"/>
    <col min="2827" max="2827" width="3.25" style="116" customWidth="1"/>
    <col min="2828" max="2828" width="3.25" style="116" bestFit="1" customWidth="1"/>
    <col min="2829" max="3074" width="30.625" style="116"/>
    <col min="3075" max="3075" width="33.25" style="116" customWidth="1"/>
    <col min="3076" max="3076" width="6" style="116" customWidth="1"/>
    <col min="3077" max="3077" width="1.25" style="116" customWidth="1"/>
    <col min="3078" max="3078" width="13.75" style="116" customWidth="1"/>
    <col min="3079" max="3079" width="1.25" style="116" customWidth="1"/>
    <col min="3080" max="3080" width="13.75" style="116" customWidth="1"/>
    <col min="3081" max="3081" width="1.25" style="116" customWidth="1"/>
    <col min="3082" max="3082" width="13.375" style="116" customWidth="1"/>
    <col min="3083" max="3083" width="3.25" style="116" customWidth="1"/>
    <col min="3084" max="3084" width="3.25" style="116" bestFit="1" customWidth="1"/>
    <col min="3085" max="3330" width="30.625" style="116"/>
    <col min="3331" max="3331" width="33.25" style="116" customWidth="1"/>
    <col min="3332" max="3332" width="6" style="116" customWidth="1"/>
    <col min="3333" max="3333" width="1.25" style="116" customWidth="1"/>
    <col min="3334" max="3334" width="13.75" style="116" customWidth="1"/>
    <col min="3335" max="3335" width="1.25" style="116" customWidth="1"/>
    <col min="3336" max="3336" width="13.75" style="116" customWidth="1"/>
    <col min="3337" max="3337" width="1.25" style="116" customWidth="1"/>
    <col min="3338" max="3338" width="13.375" style="116" customWidth="1"/>
    <col min="3339" max="3339" width="3.25" style="116" customWidth="1"/>
    <col min="3340" max="3340" width="3.25" style="116" bestFit="1" customWidth="1"/>
    <col min="3341" max="3586" width="30.625" style="116"/>
    <col min="3587" max="3587" width="33.25" style="116" customWidth="1"/>
    <col min="3588" max="3588" width="6" style="116" customWidth="1"/>
    <col min="3589" max="3589" width="1.25" style="116" customWidth="1"/>
    <col min="3590" max="3590" width="13.75" style="116" customWidth="1"/>
    <col min="3591" max="3591" width="1.25" style="116" customWidth="1"/>
    <col min="3592" max="3592" width="13.75" style="116" customWidth="1"/>
    <col min="3593" max="3593" width="1.25" style="116" customWidth="1"/>
    <col min="3594" max="3594" width="13.375" style="116" customWidth="1"/>
    <col min="3595" max="3595" width="3.25" style="116" customWidth="1"/>
    <col min="3596" max="3596" width="3.25" style="116" bestFit="1" customWidth="1"/>
    <col min="3597" max="3842" width="30.625" style="116"/>
    <col min="3843" max="3843" width="33.25" style="116" customWidth="1"/>
    <col min="3844" max="3844" width="6" style="116" customWidth="1"/>
    <col min="3845" max="3845" width="1.25" style="116" customWidth="1"/>
    <col min="3846" max="3846" width="13.75" style="116" customWidth="1"/>
    <col min="3847" max="3847" width="1.25" style="116" customWidth="1"/>
    <col min="3848" max="3848" width="13.75" style="116" customWidth="1"/>
    <col min="3849" max="3849" width="1.25" style="116" customWidth="1"/>
    <col min="3850" max="3850" width="13.375" style="116" customWidth="1"/>
    <col min="3851" max="3851" width="3.25" style="116" customWidth="1"/>
    <col min="3852" max="3852" width="3.25" style="116" bestFit="1" customWidth="1"/>
    <col min="3853" max="4098" width="30.625" style="116"/>
    <col min="4099" max="4099" width="33.25" style="116" customWidth="1"/>
    <col min="4100" max="4100" width="6" style="116" customWidth="1"/>
    <col min="4101" max="4101" width="1.25" style="116" customWidth="1"/>
    <col min="4102" max="4102" width="13.75" style="116" customWidth="1"/>
    <col min="4103" max="4103" width="1.25" style="116" customWidth="1"/>
    <col min="4104" max="4104" width="13.75" style="116" customWidth="1"/>
    <col min="4105" max="4105" width="1.25" style="116" customWidth="1"/>
    <col min="4106" max="4106" width="13.375" style="116" customWidth="1"/>
    <col min="4107" max="4107" width="3.25" style="116" customWidth="1"/>
    <col min="4108" max="4108" width="3.25" style="116" bestFit="1" customWidth="1"/>
    <col min="4109" max="4354" width="30.625" style="116"/>
    <col min="4355" max="4355" width="33.25" style="116" customWidth="1"/>
    <col min="4356" max="4356" width="6" style="116" customWidth="1"/>
    <col min="4357" max="4357" width="1.25" style="116" customWidth="1"/>
    <col min="4358" max="4358" width="13.75" style="116" customWidth="1"/>
    <col min="4359" max="4359" width="1.25" style="116" customWidth="1"/>
    <col min="4360" max="4360" width="13.75" style="116" customWidth="1"/>
    <col min="4361" max="4361" width="1.25" style="116" customWidth="1"/>
    <col min="4362" max="4362" width="13.375" style="116" customWidth="1"/>
    <col min="4363" max="4363" width="3.25" style="116" customWidth="1"/>
    <col min="4364" max="4364" width="3.25" style="116" bestFit="1" customWidth="1"/>
    <col min="4365" max="4610" width="30.625" style="116"/>
    <col min="4611" max="4611" width="33.25" style="116" customWidth="1"/>
    <col min="4612" max="4612" width="6" style="116" customWidth="1"/>
    <col min="4613" max="4613" width="1.25" style="116" customWidth="1"/>
    <col min="4614" max="4614" width="13.75" style="116" customWidth="1"/>
    <col min="4615" max="4615" width="1.25" style="116" customWidth="1"/>
    <col min="4616" max="4616" width="13.75" style="116" customWidth="1"/>
    <col min="4617" max="4617" width="1.25" style="116" customWidth="1"/>
    <col min="4618" max="4618" width="13.375" style="116" customWidth="1"/>
    <col min="4619" max="4619" width="3.25" style="116" customWidth="1"/>
    <col min="4620" max="4620" width="3.25" style="116" bestFit="1" customWidth="1"/>
    <col min="4621" max="4866" width="30.625" style="116"/>
    <col min="4867" max="4867" width="33.25" style="116" customWidth="1"/>
    <col min="4868" max="4868" width="6" style="116" customWidth="1"/>
    <col min="4869" max="4869" width="1.25" style="116" customWidth="1"/>
    <col min="4870" max="4870" width="13.75" style="116" customWidth="1"/>
    <col min="4871" max="4871" width="1.25" style="116" customWidth="1"/>
    <col min="4872" max="4872" width="13.75" style="116" customWidth="1"/>
    <col min="4873" max="4873" width="1.25" style="116" customWidth="1"/>
    <col min="4874" max="4874" width="13.375" style="116" customWidth="1"/>
    <col min="4875" max="4875" width="3.25" style="116" customWidth="1"/>
    <col min="4876" max="4876" width="3.25" style="116" bestFit="1" customWidth="1"/>
    <col min="4877" max="5122" width="30.625" style="116"/>
    <col min="5123" max="5123" width="33.25" style="116" customWidth="1"/>
    <col min="5124" max="5124" width="6" style="116" customWidth="1"/>
    <col min="5125" max="5125" width="1.25" style="116" customWidth="1"/>
    <col min="5126" max="5126" width="13.75" style="116" customWidth="1"/>
    <col min="5127" max="5127" width="1.25" style="116" customWidth="1"/>
    <col min="5128" max="5128" width="13.75" style="116" customWidth="1"/>
    <col min="5129" max="5129" width="1.25" style="116" customWidth="1"/>
    <col min="5130" max="5130" width="13.375" style="116" customWidth="1"/>
    <col min="5131" max="5131" width="3.25" style="116" customWidth="1"/>
    <col min="5132" max="5132" width="3.25" style="116" bestFit="1" customWidth="1"/>
    <col min="5133" max="5378" width="30.625" style="116"/>
    <col min="5379" max="5379" width="33.25" style="116" customWidth="1"/>
    <col min="5380" max="5380" width="6" style="116" customWidth="1"/>
    <col min="5381" max="5381" width="1.25" style="116" customWidth="1"/>
    <col min="5382" max="5382" width="13.75" style="116" customWidth="1"/>
    <col min="5383" max="5383" width="1.25" style="116" customWidth="1"/>
    <col min="5384" max="5384" width="13.75" style="116" customWidth="1"/>
    <col min="5385" max="5385" width="1.25" style="116" customWidth="1"/>
    <col min="5386" max="5386" width="13.375" style="116" customWidth="1"/>
    <col min="5387" max="5387" width="3.25" style="116" customWidth="1"/>
    <col min="5388" max="5388" width="3.25" style="116" bestFit="1" customWidth="1"/>
    <col min="5389" max="5634" width="30.625" style="116"/>
    <col min="5635" max="5635" width="33.25" style="116" customWidth="1"/>
    <col min="5636" max="5636" width="6" style="116" customWidth="1"/>
    <col min="5637" max="5637" width="1.25" style="116" customWidth="1"/>
    <col min="5638" max="5638" width="13.75" style="116" customWidth="1"/>
    <col min="5639" max="5639" width="1.25" style="116" customWidth="1"/>
    <col min="5640" max="5640" width="13.75" style="116" customWidth="1"/>
    <col min="5641" max="5641" width="1.25" style="116" customWidth="1"/>
    <col min="5642" max="5642" width="13.375" style="116" customWidth="1"/>
    <col min="5643" max="5643" width="3.25" style="116" customWidth="1"/>
    <col min="5644" max="5644" width="3.25" style="116" bestFit="1" customWidth="1"/>
    <col min="5645" max="5890" width="30.625" style="116"/>
    <col min="5891" max="5891" width="33.25" style="116" customWidth="1"/>
    <col min="5892" max="5892" width="6" style="116" customWidth="1"/>
    <col min="5893" max="5893" width="1.25" style="116" customWidth="1"/>
    <col min="5894" max="5894" width="13.75" style="116" customWidth="1"/>
    <col min="5895" max="5895" width="1.25" style="116" customWidth="1"/>
    <col min="5896" max="5896" width="13.75" style="116" customWidth="1"/>
    <col min="5897" max="5897" width="1.25" style="116" customWidth="1"/>
    <col min="5898" max="5898" width="13.375" style="116" customWidth="1"/>
    <col min="5899" max="5899" width="3.25" style="116" customWidth="1"/>
    <col min="5900" max="5900" width="3.25" style="116" bestFit="1" customWidth="1"/>
    <col min="5901" max="6146" width="30.625" style="116"/>
    <col min="6147" max="6147" width="33.25" style="116" customWidth="1"/>
    <col min="6148" max="6148" width="6" style="116" customWidth="1"/>
    <col min="6149" max="6149" width="1.25" style="116" customWidth="1"/>
    <col min="6150" max="6150" width="13.75" style="116" customWidth="1"/>
    <col min="6151" max="6151" width="1.25" style="116" customWidth="1"/>
    <col min="6152" max="6152" width="13.75" style="116" customWidth="1"/>
    <col min="6153" max="6153" width="1.25" style="116" customWidth="1"/>
    <col min="6154" max="6154" width="13.375" style="116" customWidth="1"/>
    <col min="6155" max="6155" width="3.25" style="116" customWidth="1"/>
    <col min="6156" max="6156" width="3.25" style="116" bestFit="1" customWidth="1"/>
    <col min="6157" max="6402" width="30.625" style="116"/>
    <col min="6403" max="6403" width="33.25" style="116" customWidth="1"/>
    <col min="6404" max="6404" width="6" style="116" customWidth="1"/>
    <col min="6405" max="6405" width="1.25" style="116" customWidth="1"/>
    <col min="6406" max="6406" width="13.75" style="116" customWidth="1"/>
    <col min="6407" max="6407" width="1.25" style="116" customWidth="1"/>
    <col min="6408" max="6408" width="13.75" style="116" customWidth="1"/>
    <col min="6409" max="6409" width="1.25" style="116" customWidth="1"/>
    <col min="6410" max="6410" width="13.375" style="116" customWidth="1"/>
    <col min="6411" max="6411" width="3.25" style="116" customWidth="1"/>
    <col min="6412" max="6412" width="3.25" style="116" bestFit="1" customWidth="1"/>
    <col min="6413" max="6658" width="30.625" style="116"/>
    <col min="6659" max="6659" width="33.25" style="116" customWidth="1"/>
    <col min="6660" max="6660" width="6" style="116" customWidth="1"/>
    <col min="6661" max="6661" width="1.25" style="116" customWidth="1"/>
    <col min="6662" max="6662" width="13.75" style="116" customWidth="1"/>
    <col min="6663" max="6663" width="1.25" style="116" customWidth="1"/>
    <col min="6664" max="6664" width="13.75" style="116" customWidth="1"/>
    <col min="6665" max="6665" width="1.25" style="116" customWidth="1"/>
    <col min="6666" max="6666" width="13.375" style="116" customWidth="1"/>
    <col min="6667" max="6667" width="3.25" style="116" customWidth="1"/>
    <col min="6668" max="6668" width="3.25" style="116" bestFit="1" customWidth="1"/>
    <col min="6669" max="6914" width="30.625" style="116"/>
    <col min="6915" max="6915" width="33.25" style="116" customWidth="1"/>
    <col min="6916" max="6916" width="6" style="116" customWidth="1"/>
    <col min="6917" max="6917" width="1.25" style="116" customWidth="1"/>
    <col min="6918" max="6918" width="13.75" style="116" customWidth="1"/>
    <col min="6919" max="6919" width="1.25" style="116" customWidth="1"/>
    <col min="6920" max="6920" width="13.75" style="116" customWidth="1"/>
    <col min="6921" max="6921" width="1.25" style="116" customWidth="1"/>
    <col min="6922" max="6922" width="13.375" style="116" customWidth="1"/>
    <col min="6923" max="6923" width="3.25" style="116" customWidth="1"/>
    <col min="6924" max="6924" width="3.25" style="116" bestFit="1" customWidth="1"/>
    <col min="6925" max="7170" width="30.625" style="116"/>
    <col min="7171" max="7171" width="33.25" style="116" customWidth="1"/>
    <col min="7172" max="7172" width="6" style="116" customWidth="1"/>
    <col min="7173" max="7173" width="1.25" style="116" customWidth="1"/>
    <col min="7174" max="7174" width="13.75" style="116" customWidth="1"/>
    <col min="7175" max="7175" width="1.25" style="116" customWidth="1"/>
    <col min="7176" max="7176" width="13.75" style="116" customWidth="1"/>
    <col min="7177" max="7177" width="1.25" style="116" customWidth="1"/>
    <col min="7178" max="7178" width="13.375" style="116" customWidth="1"/>
    <col min="7179" max="7179" width="3.25" style="116" customWidth="1"/>
    <col min="7180" max="7180" width="3.25" style="116" bestFit="1" customWidth="1"/>
    <col min="7181" max="7426" width="30.625" style="116"/>
    <col min="7427" max="7427" width="33.25" style="116" customWidth="1"/>
    <col min="7428" max="7428" width="6" style="116" customWidth="1"/>
    <col min="7429" max="7429" width="1.25" style="116" customWidth="1"/>
    <col min="7430" max="7430" width="13.75" style="116" customWidth="1"/>
    <col min="7431" max="7431" width="1.25" style="116" customWidth="1"/>
    <col min="7432" max="7432" width="13.75" style="116" customWidth="1"/>
    <col min="7433" max="7433" width="1.25" style="116" customWidth="1"/>
    <col min="7434" max="7434" width="13.375" style="116" customWidth="1"/>
    <col min="7435" max="7435" width="3.25" style="116" customWidth="1"/>
    <col min="7436" max="7436" width="3.25" style="116" bestFit="1" customWidth="1"/>
    <col min="7437" max="7682" width="30.625" style="116"/>
    <col min="7683" max="7683" width="33.25" style="116" customWidth="1"/>
    <col min="7684" max="7684" width="6" style="116" customWidth="1"/>
    <col min="7685" max="7685" width="1.25" style="116" customWidth="1"/>
    <col min="7686" max="7686" width="13.75" style="116" customWidth="1"/>
    <col min="7687" max="7687" width="1.25" style="116" customWidth="1"/>
    <col min="7688" max="7688" width="13.75" style="116" customWidth="1"/>
    <col min="7689" max="7689" width="1.25" style="116" customWidth="1"/>
    <col min="7690" max="7690" width="13.375" style="116" customWidth="1"/>
    <col min="7691" max="7691" width="3.25" style="116" customWidth="1"/>
    <col min="7692" max="7692" width="3.25" style="116" bestFit="1" customWidth="1"/>
    <col min="7693" max="7938" width="30.625" style="116"/>
    <col min="7939" max="7939" width="33.25" style="116" customWidth="1"/>
    <col min="7940" max="7940" width="6" style="116" customWidth="1"/>
    <col min="7941" max="7941" width="1.25" style="116" customWidth="1"/>
    <col min="7942" max="7942" width="13.75" style="116" customWidth="1"/>
    <col min="7943" max="7943" width="1.25" style="116" customWidth="1"/>
    <col min="7944" max="7944" width="13.75" style="116" customWidth="1"/>
    <col min="7945" max="7945" width="1.25" style="116" customWidth="1"/>
    <col min="7946" max="7946" width="13.375" style="116" customWidth="1"/>
    <col min="7947" max="7947" width="3.25" style="116" customWidth="1"/>
    <col min="7948" max="7948" width="3.25" style="116" bestFit="1" customWidth="1"/>
    <col min="7949" max="8194" width="30.625" style="116"/>
    <col min="8195" max="8195" width="33.25" style="116" customWidth="1"/>
    <col min="8196" max="8196" width="6" style="116" customWidth="1"/>
    <col min="8197" max="8197" width="1.25" style="116" customWidth="1"/>
    <col min="8198" max="8198" width="13.75" style="116" customWidth="1"/>
    <col min="8199" max="8199" width="1.25" style="116" customWidth="1"/>
    <col min="8200" max="8200" width="13.75" style="116" customWidth="1"/>
    <col min="8201" max="8201" width="1.25" style="116" customWidth="1"/>
    <col min="8202" max="8202" width="13.375" style="116" customWidth="1"/>
    <col min="8203" max="8203" width="3.25" style="116" customWidth="1"/>
    <col min="8204" max="8204" width="3.25" style="116" bestFit="1" customWidth="1"/>
    <col min="8205" max="8450" width="30.625" style="116"/>
    <col min="8451" max="8451" width="33.25" style="116" customWidth="1"/>
    <col min="8452" max="8452" width="6" style="116" customWidth="1"/>
    <col min="8453" max="8453" width="1.25" style="116" customWidth="1"/>
    <col min="8454" max="8454" width="13.75" style="116" customWidth="1"/>
    <col min="8455" max="8455" width="1.25" style="116" customWidth="1"/>
    <col min="8456" max="8456" width="13.75" style="116" customWidth="1"/>
    <col min="8457" max="8457" width="1.25" style="116" customWidth="1"/>
    <col min="8458" max="8458" width="13.375" style="116" customWidth="1"/>
    <col min="8459" max="8459" width="3.25" style="116" customWidth="1"/>
    <col min="8460" max="8460" width="3.25" style="116" bestFit="1" customWidth="1"/>
    <col min="8461" max="8706" width="30.625" style="116"/>
    <col min="8707" max="8707" width="33.25" style="116" customWidth="1"/>
    <col min="8708" max="8708" width="6" style="116" customWidth="1"/>
    <col min="8709" max="8709" width="1.25" style="116" customWidth="1"/>
    <col min="8710" max="8710" width="13.75" style="116" customWidth="1"/>
    <col min="8711" max="8711" width="1.25" style="116" customWidth="1"/>
    <col min="8712" max="8712" width="13.75" style="116" customWidth="1"/>
    <col min="8713" max="8713" width="1.25" style="116" customWidth="1"/>
    <col min="8714" max="8714" width="13.375" style="116" customWidth="1"/>
    <col min="8715" max="8715" width="3.25" style="116" customWidth="1"/>
    <col min="8716" max="8716" width="3.25" style="116" bestFit="1" customWidth="1"/>
    <col min="8717" max="8962" width="30.625" style="116"/>
    <col min="8963" max="8963" width="33.25" style="116" customWidth="1"/>
    <col min="8964" max="8964" width="6" style="116" customWidth="1"/>
    <col min="8965" max="8965" width="1.25" style="116" customWidth="1"/>
    <col min="8966" max="8966" width="13.75" style="116" customWidth="1"/>
    <col min="8967" max="8967" width="1.25" style="116" customWidth="1"/>
    <col min="8968" max="8968" width="13.75" style="116" customWidth="1"/>
    <col min="8969" max="8969" width="1.25" style="116" customWidth="1"/>
    <col min="8970" max="8970" width="13.375" style="116" customWidth="1"/>
    <col min="8971" max="8971" width="3.25" style="116" customWidth="1"/>
    <col min="8972" max="8972" width="3.25" style="116" bestFit="1" customWidth="1"/>
    <col min="8973" max="9218" width="30.625" style="116"/>
    <col min="9219" max="9219" width="33.25" style="116" customWidth="1"/>
    <col min="9220" max="9220" width="6" style="116" customWidth="1"/>
    <col min="9221" max="9221" width="1.25" style="116" customWidth="1"/>
    <col min="9222" max="9222" width="13.75" style="116" customWidth="1"/>
    <col min="9223" max="9223" width="1.25" style="116" customWidth="1"/>
    <col min="9224" max="9224" width="13.75" style="116" customWidth="1"/>
    <col min="9225" max="9225" width="1.25" style="116" customWidth="1"/>
    <col min="9226" max="9226" width="13.375" style="116" customWidth="1"/>
    <col min="9227" max="9227" width="3.25" style="116" customWidth="1"/>
    <col min="9228" max="9228" width="3.25" style="116" bestFit="1" customWidth="1"/>
    <col min="9229" max="9474" width="30.625" style="116"/>
    <col min="9475" max="9475" width="33.25" style="116" customWidth="1"/>
    <col min="9476" max="9476" width="6" style="116" customWidth="1"/>
    <col min="9477" max="9477" width="1.25" style="116" customWidth="1"/>
    <col min="9478" max="9478" width="13.75" style="116" customWidth="1"/>
    <col min="9479" max="9479" width="1.25" style="116" customWidth="1"/>
    <col min="9480" max="9480" width="13.75" style="116" customWidth="1"/>
    <col min="9481" max="9481" width="1.25" style="116" customWidth="1"/>
    <col min="9482" max="9482" width="13.375" style="116" customWidth="1"/>
    <col min="9483" max="9483" width="3.25" style="116" customWidth="1"/>
    <col min="9484" max="9484" width="3.25" style="116" bestFit="1" customWidth="1"/>
    <col min="9485" max="9730" width="30.625" style="116"/>
    <col min="9731" max="9731" width="33.25" style="116" customWidth="1"/>
    <col min="9732" max="9732" width="6" style="116" customWidth="1"/>
    <col min="9733" max="9733" width="1.25" style="116" customWidth="1"/>
    <col min="9734" max="9734" width="13.75" style="116" customWidth="1"/>
    <col min="9735" max="9735" width="1.25" style="116" customWidth="1"/>
    <col min="9736" max="9736" width="13.75" style="116" customWidth="1"/>
    <col min="9737" max="9737" width="1.25" style="116" customWidth="1"/>
    <col min="9738" max="9738" width="13.375" style="116" customWidth="1"/>
    <col min="9739" max="9739" width="3.25" style="116" customWidth="1"/>
    <col min="9740" max="9740" width="3.25" style="116" bestFit="1" customWidth="1"/>
    <col min="9741" max="9986" width="30.625" style="116"/>
    <col min="9987" max="9987" width="33.25" style="116" customWidth="1"/>
    <col min="9988" max="9988" width="6" style="116" customWidth="1"/>
    <col min="9989" max="9989" width="1.25" style="116" customWidth="1"/>
    <col min="9990" max="9990" width="13.75" style="116" customWidth="1"/>
    <col min="9991" max="9991" width="1.25" style="116" customWidth="1"/>
    <col min="9992" max="9992" width="13.75" style="116" customWidth="1"/>
    <col min="9993" max="9993" width="1.25" style="116" customWidth="1"/>
    <col min="9994" max="9994" width="13.375" style="116" customWidth="1"/>
    <col min="9995" max="9995" width="3.25" style="116" customWidth="1"/>
    <col min="9996" max="9996" width="3.25" style="116" bestFit="1" customWidth="1"/>
    <col min="9997" max="10242" width="30.625" style="116"/>
    <col min="10243" max="10243" width="33.25" style="116" customWidth="1"/>
    <col min="10244" max="10244" width="6" style="116" customWidth="1"/>
    <col min="10245" max="10245" width="1.25" style="116" customWidth="1"/>
    <col min="10246" max="10246" width="13.75" style="116" customWidth="1"/>
    <col min="10247" max="10247" width="1.25" style="116" customWidth="1"/>
    <col min="10248" max="10248" width="13.75" style="116" customWidth="1"/>
    <col min="10249" max="10249" width="1.25" style="116" customWidth="1"/>
    <col min="10250" max="10250" width="13.375" style="116" customWidth="1"/>
    <col min="10251" max="10251" width="3.25" style="116" customWidth="1"/>
    <col min="10252" max="10252" width="3.25" style="116" bestFit="1" customWidth="1"/>
    <col min="10253" max="10498" width="30.625" style="116"/>
    <col min="10499" max="10499" width="33.25" style="116" customWidth="1"/>
    <col min="10500" max="10500" width="6" style="116" customWidth="1"/>
    <col min="10501" max="10501" width="1.25" style="116" customWidth="1"/>
    <col min="10502" max="10502" width="13.75" style="116" customWidth="1"/>
    <col min="10503" max="10503" width="1.25" style="116" customWidth="1"/>
    <col min="10504" max="10504" width="13.75" style="116" customWidth="1"/>
    <col min="10505" max="10505" width="1.25" style="116" customWidth="1"/>
    <col min="10506" max="10506" width="13.375" style="116" customWidth="1"/>
    <col min="10507" max="10507" width="3.25" style="116" customWidth="1"/>
    <col min="10508" max="10508" width="3.25" style="116" bestFit="1" customWidth="1"/>
    <col min="10509" max="10754" width="30.625" style="116"/>
    <col min="10755" max="10755" width="33.25" style="116" customWidth="1"/>
    <col min="10756" max="10756" width="6" style="116" customWidth="1"/>
    <col min="10757" max="10757" width="1.25" style="116" customWidth="1"/>
    <col min="10758" max="10758" width="13.75" style="116" customWidth="1"/>
    <col min="10759" max="10759" width="1.25" style="116" customWidth="1"/>
    <col min="10760" max="10760" width="13.75" style="116" customWidth="1"/>
    <col min="10761" max="10761" width="1.25" style="116" customWidth="1"/>
    <col min="10762" max="10762" width="13.375" style="116" customWidth="1"/>
    <col min="10763" max="10763" width="3.25" style="116" customWidth="1"/>
    <col min="10764" max="10764" width="3.25" style="116" bestFit="1" customWidth="1"/>
    <col min="10765" max="11010" width="30.625" style="116"/>
    <col min="11011" max="11011" width="33.25" style="116" customWidth="1"/>
    <col min="11012" max="11012" width="6" style="116" customWidth="1"/>
    <col min="11013" max="11013" width="1.25" style="116" customWidth="1"/>
    <col min="11014" max="11014" width="13.75" style="116" customWidth="1"/>
    <col min="11015" max="11015" width="1.25" style="116" customWidth="1"/>
    <col min="11016" max="11016" width="13.75" style="116" customWidth="1"/>
    <col min="11017" max="11017" width="1.25" style="116" customWidth="1"/>
    <col min="11018" max="11018" width="13.375" style="116" customWidth="1"/>
    <col min="11019" max="11019" width="3.25" style="116" customWidth="1"/>
    <col min="11020" max="11020" width="3.25" style="116" bestFit="1" customWidth="1"/>
    <col min="11021" max="11266" width="30.625" style="116"/>
    <col min="11267" max="11267" width="33.25" style="116" customWidth="1"/>
    <col min="11268" max="11268" width="6" style="116" customWidth="1"/>
    <col min="11269" max="11269" width="1.25" style="116" customWidth="1"/>
    <col min="11270" max="11270" width="13.75" style="116" customWidth="1"/>
    <col min="11271" max="11271" width="1.25" style="116" customWidth="1"/>
    <col min="11272" max="11272" width="13.75" style="116" customWidth="1"/>
    <col min="11273" max="11273" width="1.25" style="116" customWidth="1"/>
    <col min="11274" max="11274" width="13.375" style="116" customWidth="1"/>
    <col min="11275" max="11275" width="3.25" style="116" customWidth="1"/>
    <col min="11276" max="11276" width="3.25" style="116" bestFit="1" customWidth="1"/>
    <col min="11277" max="11522" width="30.625" style="116"/>
    <col min="11523" max="11523" width="33.25" style="116" customWidth="1"/>
    <col min="11524" max="11524" width="6" style="116" customWidth="1"/>
    <col min="11525" max="11525" width="1.25" style="116" customWidth="1"/>
    <col min="11526" max="11526" width="13.75" style="116" customWidth="1"/>
    <col min="11527" max="11527" width="1.25" style="116" customWidth="1"/>
    <col min="11528" max="11528" width="13.75" style="116" customWidth="1"/>
    <col min="11529" max="11529" width="1.25" style="116" customWidth="1"/>
    <col min="11530" max="11530" width="13.375" style="116" customWidth="1"/>
    <col min="11531" max="11531" width="3.25" style="116" customWidth="1"/>
    <col min="11532" max="11532" width="3.25" style="116" bestFit="1" customWidth="1"/>
    <col min="11533" max="11778" width="30.625" style="116"/>
    <col min="11779" max="11779" width="33.25" style="116" customWidth="1"/>
    <col min="11780" max="11780" width="6" style="116" customWidth="1"/>
    <col min="11781" max="11781" width="1.25" style="116" customWidth="1"/>
    <col min="11782" max="11782" width="13.75" style="116" customWidth="1"/>
    <col min="11783" max="11783" width="1.25" style="116" customWidth="1"/>
    <col min="11784" max="11784" width="13.75" style="116" customWidth="1"/>
    <col min="11785" max="11785" width="1.25" style="116" customWidth="1"/>
    <col min="11786" max="11786" width="13.375" style="116" customWidth="1"/>
    <col min="11787" max="11787" width="3.25" style="116" customWidth="1"/>
    <col min="11788" max="11788" width="3.25" style="116" bestFit="1" customWidth="1"/>
    <col min="11789" max="12034" width="30.625" style="116"/>
    <col min="12035" max="12035" width="33.25" style="116" customWidth="1"/>
    <col min="12036" max="12036" width="6" style="116" customWidth="1"/>
    <col min="12037" max="12037" width="1.25" style="116" customWidth="1"/>
    <col min="12038" max="12038" width="13.75" style="116" customWidth="1"/>
    <col min="12039" max="12039" width="1.25" style="116" customWidth="1"/>
    <col min="12040" max="12040" width="13.75" style="116" customWidth="1"/>
    <col min="12041" max="12041" width="1.25" style="116" customWidth="1"/>
    <col min="12042" max="12042" width="13.375" style="116" customWidth="1"/>
    <col min="12043" max="12043" width="3.25" style="116" customWidth="1"/>
    <col min="12044" max="12044" width="3.25" style="116" bestFit="1" customWidth="1"/>
    <col min="12045" max="12290" width="30.625" style="116"/>
    <col min="12291" max="12291" width="33.25" style="116" customWidth="1"/>
    <col min="12292" max="12292" width="6" style="116" customWidth="1"/>
    <col min="12293" max="12293" width="1.25" style="116" customWidth="1"/>
    <col min="12294" max="12294" width="13.75" style="116" customWidth="1"/>
    <col min="12295" max="12295" width="1.25" style="116" customWidth="1"/>
    <col min="12296" max="12296" width="13.75" style="116" customWidth="1"/>
    <col min="12297" max="12297" width="1.25" style="116" customWidth="1"/>
    <col min="12298" max="12298" width="13.375" style="116" customWidth="1"/>
    <col min="12299" max="12299" width="3.25" style="116" customWidth="1"/>
    <col min="12300" max="12300" width="3.25" style="116" bestFit="1" customWidth="1"/>
    <col min="12301" max="12546" width="30.625" style="116"/>
    <col min="12547" max="12547" width="33.25" style="116" customWidth="1"/>
    <col min="12548" max="12548" width="6" style="116" customWidth="1"/>
    <col min="12549" max="12549" width="1.25" style="116" customWidth="1"/>
    <col min="12550" max="12550" width="13.75" style="116" customWidth="1"/>
    <col min="12551" max="12551" width="1.25" style="116" customWidth="1"/>
    <col min="12552" max="12552" width="13.75" style="116" customWidth="1"/>
    <col min="12553" max="12553" width="1.25" style="116" customWidth="1"/>
    <col min="12554" max="12554" width="13.375" style="116" customWidth="1"/>
    <col min="12555" max="12555" width="3.25" style="116" customWidth="1"/>
    <col min="12556" max="12556" width="3.25" style="116" bestFit="1" customWidth="1"/>
    <col min="12557" max="12802" width="30.625" style="116"/>
    <col min="12803" max="12803" width="33.25" style="116" customWidth="1"/>
    <col min="12804" max="12804" width="6" style="116" customWidth="1"/>
    <col min="12805" max="12805" width="1.25" style="116" customWidth="1"/>
    <col min="12806" max="12806" width="13.75" style="116" customWidth="1"/>
    <col min="12807" max="12807" width="1.25" style="116" customWidth="1"/>
    <col min="12808" max="12808" width="13.75" style="116" customWidth="1"/>
    <col min="12809" max="12809" width="1.25" style="116" customWidth="1"/>
    <col min="12810" max="12810" width="13.375" style="116" customWidth="1"/>
    <col min="12811" max="12811" width="3.25" style="116" customWidth="1"/>
    <col min="12812" max="12812" width="3.25" style="116" bestFit="1" customWidth="1"/>
    <col min="12813" max="13058" width="30.625" style="116"/>
    <col min="13059" max="13059" width="33.25" style="116" customWidth="1"/>
    <col min="13060" max="13060" width="6" style="116" customWidth="1"/>
    <col min="13061" max="13061" width="1.25" style="116" customWidth="1"/>
    <col min="13062" max="13062" width="13.75" style="116" customWidth="1"/>
    <col min="13063" max="13063" width="1.25" style="116" customWidth="1"/>
    <col min="13064" max="13064" width="13.75" style="116" customWidth="1"/>
    <col min="13065" max="13065" width="1.25" style="116" customWidth="1"/>
    <col min="13066" max="13066" width="13.375" style="116" customWidth="1"/>
    <col min="13067" max="13067" width="3.25" style="116" customWidth="1"/>
    <col min="13068" max="13068" width="3.25" style="116" bestFit="1" customWidth="1"/>
    <col min="13069" max="13314" width="30.625" style="116"/>
    <col min="13315" max="13315" width="33.25" style="116" customWidth="1"/>
    <col min="13316" max="13316" width="6" style="116" customWidth="1"/>
    <col min="13317" max="13317" width="1.25" style="116" customWidth="1"/>
    <col min="13318" max="13318" width="13.75" style="116" customWidth="1"/>
    <col min="13319" max="13319" width="1.25" style="116" customWidth="1"/>
    <col min="13320" max="13320" width="13.75" style="116" customWidth="1"/>
    <col min="13321" max="13321" width="1.25" style="116" customWidth="1"/>
    <col min="13322" max="13322" width="13.375" style="116" customWidth="1"/>
    <col min="13323" max="13323" width="3.25" style="116" customWidth="1"/>
    <col min="13324" max="13324" width="3.25" style="116" bestFit="1" customWidth="1"/>
    <col min="13325" max="13570" width="30.625" style="116"/>
    <col min="13571" max="13571" width="33.25" style="116" customWidth="1"/>
    <col min="13572" max="13572" width="6" style="116" customWidth="1"/>
    <col min="13573" max="13573" width="1.25" style="116" customWidth="1"/>
    <col min="13574" max="13574" width="13.75" style="116" customWidth="1"/>
    <col min="13575" max="13575" width="1.25" style="116" customWidth="1"/>
    <col min="13576" max="13576" width="13.75" style="116" customWidth="1"/>
    <col min="13577" max="13577" width="1.25" style="116" customWidth="1"/>
    <col min="13578" max="13578" width="13.375" style="116" customWidth="1"/>
    <col min="13579" max="13579" width="3.25" style="116" customWidth="1"/>
    <col min="13580" max="13580" width="3.25" style="116" bestFit="1" customWidth="1"/>
    <col min="13581" max="13826" width="30.625" style="116"/>
    <col min="13827" max="13827" width="33.25" style="116" customWidth="1"/>
    <col min="13828" max="13828" width="6" style="116" customWidth="1"/>
    <col min="13829" max="13829" width="1.25" style="116" customWidth="1"/>
    <col min="13830" max="13830" width="13.75" style="116" customWidth="1"/>
    <col min="13831" max="13831" width="1.25" style="116" customWidth="1"/>
    <col min="13832" max="13832" width="13.75" style="116" customWidth="1"/>
    <col min="13833" max="13833" width="1.25" style="116" customWidth="1"/>
    <col min="13834" max="13834" width="13.375" style="116" customWidth="1"/>
    <col min="13835" max="13835" width="3.25" style="116" customWidth="1"/>
    <col min="13836" max="13836" width="3.25" style="116" bestFit="1" customWidth="1"/>
    <col min="13837" max="14082" width="30.625" style="116"/>
    <col min="14083" max="14083" width="33.25" style="116" customWidth="1"/>
    <col min="14084" max="14084" width="6" style="116" customWidth="1"/>
    <col min="14085" max="14085" width="1.25" style="116" customWidth="1"/>
    <col min="14086" max="14086" width="13.75" style="116" customWidth="1"/>
    <col min="14087" max="14087" width="1.25" style="116" customWidth="1"/>
    <col min="14088" max="14088" width="13.75" style="116" customWidth="1"/>
    <col min="14089" max="14089" width="1.25" style="116" customWidth="1"/>
    <col min="14090" max="14090" width="13.375" style="116" customWidth="1"/>
    <col min="14091" max="14091" width="3.25" style="116" customWidth="1"/>
    <col min="14092" max="14092" width="3.25" style="116" bestFit="1" customWidth="1"/>
    <col min="14093" max="14338" width="30.625" style="116"/>
    <col min="14339" max="14339" width="33.25" style="116" customWidth="1"/>
    <col min="14340" max="14340" width="6" style="116" customWidth="1"/>
    <col min="14341" max="14341" width="1.25" style="116" customWidth="1"/>
    <col min="14342" max="14342" width="13.75" style="116" customWidth="1"/>
    <col min="14343" max="14343" width="1.25" style="116" customWidth="1"/>
    <col min="14344" max="14344" width="13.75" style="116" customWidth="1"/>
    <col min="14345" max="14345" width="1.25" style="116" customWidth="1"/>
    <col min="14346" max="14346" width="13.375" style="116" customWidth="1"/>
    <col min="14347" max="14347" width="3.25" style="116" customWidth="1"/>
    <col min="14348" max="14348" width="3.25" style="116" bestFit="1" customWidth="1"/>
    <col min="14349" max="14594" width="30.625" style="116"/>
    <col min="14595" max="14595" width="33.25" style="116" customWidth="1"/>
    <col min="14596" max="14596" width="6" style="116" customWidth="1"/>
    <col min="14597" max="14597" width="1.25" style="116" customWidth="1"/>
    <col min="14598" max="14598" width="13.75" style="116" customWidth="1"/>
    <col min="14599" max="14599" width="1.25" style="116" customWidth="1"/>
    <col min="14600" max="14600" width="13.75" style="116" customWidth="1"/>
    <col min="14601" max="14601" width="1.25" style="116" customWidth="1"/>
    <col min="14602" max="14602" width="13.375" style="116" customWidth="1"/>
    <col min="14603" max="14603" width="3.25" style="116" customWidth="1"/>
    <col min="14604" max="14604" width="3.25" style="116" bestFit="1" customWidth="1"/>
    <col min="14605" max="14850" width="30.625" style="116"/>
    <col min="14851" max="14851" width="33.25" style="116" customWidth="1"/>
    <col min="14852" max="14852" width="6" style="116" customWidth="1"/>
    <col min="14853" max="14853" width="1.25" style="116" customWidth="1"/>
    <col min="14854" max="14854" width="13.75" style="116" customWidth="1"/>
    <col min="14855" max="14855" width="1.25" style="116" customWidth="1"/>
    <col min="14856" max="14856" width="13.75" style="116" customWidth="1"/>
    <col min="14857" max="14857" width="1.25" style="116" customWidth="1"/>
    <col min="14858" max="14858" width="13.375" style="116" customWidth="1"/>
    <col min="14859" max="14859" width="3.25" style="116" customWidth="1"/>
    <col min="14860" max="14860" width="3.25" style="116" bestFit="1" customWidth="1"/>
    <col min="14861" max="15106" width="30.625" style="116"/>
    <col min="15107" max="15107" width="33.25" style="116" customWidth="1"/>
    <col min="15108" max="15108" width="6" style="116" customWidth="1"/>
    <col min="15109" max="15109" width="1.25" style="116" customWidth="1"/>
    <col min="15110" max="15110" width="13.75" style="116" customWidth="1"/>
    <col min="15111" max="15111" width="1.25" style="116" customWidth="1"/>
    <col min="15112" max="15112" width="13.75" style="116" customWidth="1"/>
    <col min="15113" max="15113" width="1.25" style="116" customWidth="1"/>
    <col min="15114" max="15114" width="13.375" style="116" customWidth="1"/>
    <col min="15115" max="15115" width="3.25" style="116" customWidth="1"/>
    <col min="15116" max="15116" width="3.25" style="116" bestFit="1" customWidth="1"/>
    <col min="15117" max="15362" width="30.625" style="116"/>
    <col min="15363" max="15363" width="33.25" style="116" customWidth="1"/>
    <col min="15364" max="15364" width="6" style="116" customWidth="1"/>
    <col min="15365" max="15365" width="1.25" style="116" customWidth="1"/>
    <col min="15366" max="15366" width="13.75" style="116" customWidth="1"/>
    <col min="15367" max="15367" width="1.25" style="116" customWidth="1"/>
    <col min="15368" max="15368" width="13.75" style="116" customWidth="1"/>
    <col min="15369" max="15369" width="1.25" style="116" customWidth="1"/>
    <col min="15370" max="15370" width="13.375" style="116" customWidth="1"/>
    <col min="15371" max="15371" width="3.25" style="116" customWidth="1"/>
    <col min="15372" max="15372" width="3.25" style="116" bestFit="1" customWidth="1"/>
    <col min="15373" max="15618" width="30.625" style="116"/>
    <col min="15619" max="15619" width="33.25" style="116" customWidth="1"/>
    <col min="15620" max="15620" width="6" style="116" customWidth="1"/>
    <col min="15621" max="15621" width="1.25" style="116" customWidth="1"/>
    <col min="15622" max="15622" width="13.75" style="116" customWidth="1"/>
    <col min="15623" max="15623" width="1.25" style="116" customWidth="1"/>
    <col min="15624" max="15624" width="13.75" style="116" customWidth="1"/>
    <col min="15625" max="15625" width="1.25" style="116" customWidth="1"/>
    <col min="15626" max="15626" width="13.375" style="116" customWidth="1"/>
    <col min="15627" max="15627" width="3.25" style="116" customWidth="1"/>
    <col min="15628" max="15628" width="3.25" style="116" bestFit="1" customWidth="1"/>
    <col min="15629" max="15874" width="30.625" style="116"/>
    <col min="15875" max="15875" width="33.25" style="116" customWidth="1"/>
    <col min="15876" max="15876" width="6" style="116" customWidth="1"/>
    <col min="15877" max="15877" width="1.25" style="116" customWidth="1"/>
    <col min="15878" max="15878" width="13.75" style="116" customWidth="1"/>
    <col min="15879" max="15879" width="1.25" style="116" customWidth="1"/>
    <col min="15880" max="15880" width="13.75" style="116" customWidth="1"/>
    <col min="15881" max="15881" width="1.25" style="116" customWidth="1"/>
    <col min="15882" max="15882" width="13.375" style="116" customWidth="1"/>
    <col min="15883" max="15883" width="3.25" style="116" customWidth="1"/>
    <col min="15884" max="15884" width="3.25" style="116" bestFit="1" customWidth="1"/>
    <col min="15885" max="16130" width="30.625" style="116"/>
    <col min="16131" max="16131" width="33.25" style="116" customWidth="1"/>
    <col min="16132" max="16132" width="6" style="116" customWidth="1"/>
    <col min="16133" max="16133" width="1.25" style="116" customWidth="1"/>
    <col min="16134" max="16134" width="13.75" style="116" customWidth="1"/>
    <col min="16135" max="16135" width="1.25" style="116" customWidth="1"/>
    <col min="16136" max="16136" width="13.75" style="116" customWidth="1"/>
    <col min="16137" max="16137" width="1.25" style="116" customWidth="1"/>
    <col min="16138" max="16138" width="13.375" style="116" customWidth="1"/>
    <col min="16139" max="16139" width="3.25" style="116" customWidth="1"/>
    <col min="16140" max="16140" width="3.25" style="116" bestFit="1" customWidth="1"/>
    <col min="16141" max="16384" width="30.625" style="116"/>
  </cols>
  <sheetData>
    <row r="1" spans="1:13" ht="23.25" customHeight="1">
      <c r="A1" s="115" t="s">
        <v>0</v>
      </c>
      <c r="J1" s="117"/>
    </row>
    <row r="2" spans="1:13" ht="23.25" customHeight="1">
      <c r="A2" s="118" t="s">
        <v>132</v>
      </c>
      <c r="H2" s="116"/>
    </row>
    <row r="3" spans="1:13" ht="23.25" customHeight="1">
      <c r="A3" s="118"/>
      <c r="H3" s="116"/>
    </row>
    <row r="4" spans="1:13" ht="23.25" customHeight="1">
      <c r="A4" s="118"/>
      <c r="H4" s="166" t="s">
        <v>118</v>
      </c>
      <c r="I4" s="166"/>
      <c r="J4" s="166"/>
    </row>
    <row r="5" spans="1:13" ht="23.25" customHeight="1">
      <c r="A5" s="118"/>
      <c r="H5" s="166" t="s">
        <v>134</v>
      </c>
      <c r="I5" s="166"/>
      <c r="J5" s="166"/>
    </row>
    <row r="6" spans="1:13" ht="23.25" customHeight="1">
      <c r="A6" s="118"/>
      <c r="H6" s="166" t="s">
        <v>128</v>
      </c>
      <c r="I6" s="166"/>
      <c r="J6" s="166"/>
    </row>
    <row r="7" spans="1:13" ht="23.25" customHeight="1">
      <c r="B7" s="119"/>
      <c r="C7" s="119"/>
      <c r="D7" s="119"/>
      <c r="E7" s="119"/>
      <c r="F7" s="120"/>
      <c r="G7" s="121"/>
      <c r="H7" s="122">
        <v>2560</v>
      </c>
      <c r="I7" s="122"/>
      <c r="J7" s="122">
        <v>2559</v>
      </c>
    </row>
    <row r="8" spans="1:13" ht="23.25" customHeight="1">
      <c r="B8" s="119"/>
      <c r="C8" s="119"/>
      <c r="D8" s="119"/>
      <c r="E8" s="119"/>
      <c r="F8" s="121"/>
      <c r="G8" s="121"/>
      <c r="H8" s="165" t="s">
        <v>117</v>
      </c>
      <c r="I8" s="165"/>
      <c r="J8" s="165"/>
    </row>
    <row r="9" spans="1:13" ht="23.25" customHeight="1">
      <c r="A9" s="123" t="s">
        <v>84</v>
      </c>
      <c r="B9" s="119"/>
      <c r="C9" s="119"/>
      <c r="D9" s="119"/>
      <c r="E9" s="119"/>
      <c r="F9" s="124"/>
      <c r="G9" s="124"/>
      <c r="H9" s="116"/>
    </row>
    <row r="10" spans="1:13" ht="23.25" customHeight="1">
      <c r="A10" s="116" t="s">
        <v>125</v>
      </c>
      <c r="B10" s="119"/>
      <c r="C10" s="119"/>
      <c r="D10" s="119"/>
      <c r="E10" s="119"/>
      <c r="F10" s="125"/>
      <c r="G10" s="126"/>
      <c r="H10" s="126">
        <f>+PL!D26</f>
        <v>48186</v>
      </c>
      <c r="I10" s="126"/>
      <c r="J10" s="126">
        <f>+PL!F26</f>
        <v>77498.197579999978</v>
      </c>
      <c r="M10" s="127"/>
    </row>
    <row r="11" spans="1:13" ht="23.25" customHeight="1">
      <c r="A11" s="121" t="s">
        <v>85</v>
      </c>
      <c r="B11" s="119"/>
      <c r="C11" s="119"/>
      <c r="D11" s="119"/>
      <c r="E11" s="119"/>
      <c r="F11" s="125"/>
      <c r="G11" s="126"/>
      <c r="H11" s="125"/>
      <c r="I11" s="126"/>
      <c r="J11" s="125"/>
      <c r="M11" s="127"/>
    </row>
    <row r="12" spans="1:13" ht="23.25" customHeight="1">
      <c r="A12" s="116" t="s">
        <v>86</v>
      </c>
      <c r="B12" s="119"/>
      <c r="C12" s="119"/>
      <c r="D12" s="119"/>
      <c r="E12" s="119"/>
      <c r="F12" s="128"/>
      <c r="G12" s="126"/>
      <c r="H12" s="128">
        <v>10118</v>
      </c>
      <c r="I12" s="126"/>
      <c r="J12" s="128">
        <v>11665</v>
      </c>
      <c r="M12" s="127"/>
    </row>
    <row r="13" spans="1:13" ht="23.25" customHeight="1">
      <c r="A13" s="116" t="s">
        <v>87</v>
      </c>
      <c r="B13" s="119"/>
      <c r="C13" s="119"/>
      <c r="D13" s="119"/>
      <c r="E13" s="119"/>
      <c r="F13" s="126"/>
      <c r="G13" s="126"/>
      <c r="H13" s="126">
        <v>2692</v>
      </c>
      <c r="I13" s="126"/>
      <c r="J13" s="126">
        <v>128</v>
      </c>
      <c r="M13" s="127"/>
    </row>
    <row r="14" spans="1:13" ht="23.25" customHeight="1">
      <c r="A14" s="116" t="s">
        <v>88</v>
      </c>
      <c r="B14" s="119"/>
      <c r="C14" s="119"/>
      <c r="D14" s="119"/>
      <c r="E14" s="119"/>
      <c r="F14" s="126"/>
      <c r="G14" s="126"/>
      <c r="H14" s="126">
        <v>-318</v>
      </c>
      <c r="I14" s="126"/>
      <c r="J14" s="126">
        <f>+-3477</f>
        <v>-3477</v>
      </c>
      <c r="M14" s="127"/>
    </row>
    <row r="15" spans="1:13" ht="23.25" customHeight="1">
      <c r="A15" s="116" t="s">
        <v>89</v>
      </c>
      <c r="B15" s="119"/>
      <c r="C15" s="119"/>
      <c r="D15" s="119"/>
      <c r="E15" s="119"/>
      <c r="F15" s="126"/>
      <c r="G15" s="126"/>
      <c r="H15" s="126">
        <v>-73</v>
      </c>
      <c r="I15" s="126"/>
      <c r="J15" s="126">
        <v>0</v>
      </c>
      <c r="M15" s="127"/>
    </row>
    <row r="16" spans="1:13" ht="23.25" customHeight="1">
      <c r="A16" s="129" t="s">
        <v>90</v>
      </c>
      <c r="B16" s="119"/>
      <c r="C16" s="119"/>
      <c r="D16" s="119"/>
      <c r="E16" s="119"/>
      <c r="F16" s="126"/>
      <c r="G16" s="119"/>
      <c r="H16" s="126">
        <v>0</v>
      </c>
      <c r="I16" s="119"/>
      <c r="J16" s="126">
        <f>+-1159</f>
        <v>-1159</v>
      </c>
      <c r="M16" s="127"/>
    </row>
    <row r="17" spans="1:13" ht="23.25" customHeight="1">
      <c r="A17" s="129" t="s">
        <v>142</v>
      </c>
      <c r="B17" s="119"/>
      <c r="C17" s="119"/>
      <c r="D17" s="119"/>
      <c r="E17" s="119"/>
      <c r="F17" s="126"/>
      <c r="G17" s="119"/>
      <c r="H17" s="126">
        <v>-664</v>
      </c>
      <c r="I17" s="119"/>
      <c r="J17" s="126">
        <v>0</v>
      </c>
      <c r="M17" s="127"/>
    </row>
    <row r="18" spans="1:13" ht="23.25" customHeight="1">
      <c r="A18" s="130" t="s">
        <v>91</v>
      </c>
      <c r="B18" s="119"/>
      <c r="C18" s="119"/>
      <c r="D18" s="119"/>
      <c r="E18" s="119"/>
      <c r="F18" s="126"/>
      <c r="G18" s="126"/>
      <c r="H18" s="126">
        <v>1581</v>
      </c>
      <c r="I18" s="126"/>
      <c r="J18" s="126">
        <v>1395</v>
      </c>
      <c r="M18" s="127"/>
    </row>
    <row r="19" spans="1:13" ht="23.25" customHeight="1">
      <c r="A19" s="129" t="s">
        <v>92</v>
      </c>
      <c r="B19" s="119"/>
      <c r="C19" s="119"/>
      <c r="D19" s="119"/>
      <c r="E19" s="119"/>
      <c r="F19" s="126"/>
      <c r="G19" s="126"/>
      <c r="H19" s="126">
        <v>-2086</v>
      </c>
      <c r="I19" s="126"/>
      <c r="J19" s="126">
        <f>+-2504</f>
        <v>-2504</v>
      </c>
      <c r="M19" s="127"/>
    </row>
    <row r="20" spans="1:13" ht="23.25" customHeight="1">
      <c r="A20" s="129" t="s">
        <v>93</v>
      </c>
      <c r="B20" s="119"/>
      <c r="C20" s="119"/>
      <c r="D20" s="119"/>
      <c r="E20" s="119"/>
      <c r="F20" s="126"/>
      <c r="G20" s="126"/>
      <c r="H20" s="126">
        <v>488</v>
      </c>
      <c r="I20" s="126"/>
      <c r="J20" s="126">
        <v>700</v>
      </c>
      <c r="M20" s="127"/>
    </row>
    <row r="21" spans="1:13" ht="23.25" customHeight="1">
      <c r="A21" s="130" t="s">
        <v>56</v>
      </c>
      <c r="B21" s="119"/>
      <c r="C21" s="119"/>
      <c r="D21" s="119"/>
      <c r="E21" s="119"/>
      <c r="F21" s="128"/>
      <c r="G21" s="126"/>
      <c r="H21" s="126">
        <v>9865</v>
      </c>
      <c r="I21" s="126"/>
      <c r="J21" s="126">
        <v>18028</v>
      </c>
      <c r="M21" s="127"/>
    </row>
    <row r="22" spans="1:13" ht="23.25" customHeight="1">
      <c r="B22" s="119"/>
      <c r="C22" s="119"/>
      <c r="D22" s="119"/>
      <c r="E22" s="119"/>
      <c r="F22" s="128"/>
      <c r="G22" s="128">
        <f>SUM(G10:G21)</f>
        <v>0</v>
      </c>
      <c r="H22" s="131">
        <f>SUM(H10:H21)</f>
        <v>69789</v>
      </c>
      <c r="I22" s="126"/>
      <c r="J22" s="131">
        <f>SUM(J10:J21)</f>
        <v>102274.19757999998</v>
      </c>
      <c r="K22" s="132"/>
      <c r="M22" s="127"/>
    </row>
    <row r="23" spans="1:13" ht="23.25" customHeight="1">
      <c r="A23" s="121" t="s">
        <v>94</v>
      </c>
      <c r="B23" s="119"/>
      <c r="C23" s="119"/>
      <c r="D23" s="119"/>
      <c r="E23" s="119"/>
      <c r="F23" s="133"/>
      <c r="G23" s="126"/>
      <c r="H23" s="125"/>
      <c r="I23" s="126"/>
      <c r="J23" s="125"/>
      <c r="M23" s="127"/>
    </row>
    <row r="24" spans="1:13" ht="23.25" customHeight="1">
      <c r="A24" s="116" t="s">
        <v>95</v>
      </c>
      <c r="B24" s="119"/>
      <c r="C24" s="119"/>
      <c r="D24" s="119"/>
      <c r="E24" s="119"/>
      <c r="F24" s="128"/>
      <c r="G24" s="126"/>
      <c r="H24" s="126">
        <v>25041</v>
      </c>
      <c r="I24" s="126"/>
      <c r="J24" s="126">
        <v>-1654</v>
      </c>
      <c r="M24" s="127"/>
    </row>
    <row r="25" spans="1:13" ht="23.25" customHeight="1">
      <c r="A25" s="116" t="s">
        <v>8</v>
      </c>
      <c r="B25" s="119"/>
      <c r="C25" s="119"/>
      <c r="D25" s="119"/>
      <c r="E25" s="119"/>
      <c r="F25" s="128"/>
      <c r="G25" s="126"/>
      <c r="H25" s="126">
        <v>2521</v>
      </c>
      <c r="I25" s="126"/>
      <c r="J25" s="126">
        <v>2377</v>
      </c>
      <c r="M25" s="127"/>
    </row>
    <row r="26" spans="1:13" ht="23.25" customHeight="1">
      <c r="A26" s="116" t="s">
        <v>96</v>
      </c>
      <c r="B26" s="119"/>
      <c r="C26" s="119"/>
      <c r="D26" s="119"/>
      <c r="E26" s="119"/>
      <c r="F26" s="128"/>
      <c r="G26" s="126"/>
      <c r="H26" s="125">
        <v>-55962</v>
      </c>
      <c r="I26" s="126"/>
      <c r="J26" s="125">
        <f>+-248</f>
        <v>-248</v>
      </c>
      <c r="M26" s="127"/>
    </row>
    <row r="27" spans="1:13" ht="23.25" customHeight="1">
      <c r="A27" s="116" t="s">
        <v>14</v>
      </c>
      <c r="B27" s="119"/>
      <c r="C27" s="119"/>
      <c r="D27" s="119"/>
      <c r="E27" s="119"/>
      <c r="F27" s="133"/>
      <c r="G27" s="126"/>
      <c r="H27" s="126">
        <v>-8205</v>
      </c>
      <c r="I27" s="126"/>
      <c r="J27" s="126">
        <f>+-17533</f>
        <v>-17533</v>
      </c>
      <c r="M27" s="127"/>
    </row>
    <row r="28" spans="1:13" ht="23.25" customHeight="1">
      <c r="A28" s="116" t="s">
        <v>143</v>
      </c>
      <c r="B28" s="119"/>
      <c r="C28" s="119"/>
      <c r="D28" s="119"/>
      <c r="E28" s="119"/>
      <c r="F28" s="133"/>
      <c r="G28" s="126"/>
      <c r="H28" s="126">
        <v>-124</v>
      </c>
      <c r="I28" s="126"/>
      <c r="J28" s="126">
        <v>0</v>
      </c>
      <c r="M28" s="127"/>
    </row>
    <row r="29" spans="1:13" ht="23.25" customHeight="1">
      <c r="A29" s="116" t="s">
        <v>97</v>
      </c>
      <c r="B29" s="119"/>
      <c r="C29" s="119"/>
      <c r="D29" s="119"/>
      <c r="E29" s="119"/>
      <c r="F29" s="133"/>
      <c r="G29" s="126"/>
      <c r="H29" s="125">
        <v>72753</v>
      </c>
      <c r="I29" s="126"/>
      <c r="J29" s="125">
        <v>57016</v>
      </c>
      <c r="M29" s="127"/>
    </row>
    <row r="30" spans="1:13" ht="23.25" customHeight="1">
      <c r="A30" s="130" t="s">
        <v>98</v>
      </c>
      <c r="B30" s="119"/>
      <c r="C30" s="119"/>
      <c r="D30" s="119"/>
      <c r="E30" s="119"/>
      <c r="F30" s="133"/>
      <c r="G30" s="128"/>
      <c r="H30" s="134">
        <f>SUM(H22:H29)</f>
        <v>105813</v>
      </c>
      <c r="I30" s="126"/>
      <c r="J30" s="134">
        <f>SUM(J22:J29)</f>
        <v>142232.19757999998</v>
      </c>
      <c r="M30" s="127"/>
    </row>
    <row r="31" spans="1:13" ht="23.25" customHeight="1">
      <c r="A31" s="130" t="s">
        <v>100</v>
      </c>
      <c r="B31" s="119"/>
      <c r="C31" s="119"/>
      <c r="D31" s="119"/>
      <c r="E31" s="119"/>
      <c r="F31" s="133"/>
      <c r="G31" s="126"/>
      <c r="H31" s="125">
        <v>-1194</v>
      </c>
      <c r="I31" s="126"/>
      <c r="J31" s="125">
        <v>-643</v>
      </c>
      <c r="M31" s="127"/>
    </row>
    <row r="32" spans="1:13" ht="23.25" customHeight="1">
      <c r="A32" s="135" t="s">
        <v>101</v>
      </c>
      <c r="B32" s="119"/>
      <c r="C32" s="119"/>
      <c r="D32" s="119"/>
      <c r="E32" s="119"/>
      <c r="F32" s="136"/>
      <c r="G32" s="136"/>
      <c r="H32" s="137">
        <f>SUM(H30:H31)</f>
        <v>104619</v>
      </c>
      <c r="I32" s="136"/>
      <c r="J32" s="137">
        <f>SUM(J30:J31)</f>
        <v>141589.19757999998</v>
      </c>
      <c r="M32" s="127"/>
    </row>
    <row r="33" spans="1:13" ht="23.25" customHeight="1">
      <c r="A33" s="130"/>
      <c r="B33" s="119"/>
      <c r="C33" s="119"/>
      <c r="D33" s="119"/>
      <c r="E33" s="119"/>
      <c r="F33" s="133"/>
      <c r="G33" s="128"/>
      <c r="H33" s="133"/>
      <c r="I33" s="126"/>
      <c r="J33" s="133"/>
      <c r="M33" s="127"/>
    </row>
    <row r="34" spans="1:13" ht="23.25" customHeight="1">
      <c r="A34" s="130"/>
      <c r="B34" s="119"/>
      <c r="C34" s="119"/>
      <c r="D34" s="119"/>
      <c r="E34" s="119"/>
      <c r="F34" s="133"/>
      <c r="G34" s="128"/>
      <c r="H34" s="133"/>
      <c r="I34" s="126"/>
      <c r="J34" s="133"/>
      <c r="M34" s="127"/>
    </row>
    <row r="35" spans="1:13" ht="23.25" customHeight="1">
      <c r="A35" s="156" t="s">
        <v>135</v>
      </c>
      <c r="B35" s="119"/>
      <c r="C35" s="119"/>
      <c r="D35" s="119"/>
      <c r="E35" s="119"/>
      <c r="F35" s="133"/>
      <c r="G35" s="128"/>
      <c r="H35" s="133"/>
      <c r="I35" s="126"/>
      <c r="J35" s="133"/>
      <c r="M35" s="127"/>
    </row>
    <row r="36" spans="1:13" ht="23.25" customHeight="1">
      <c r="A36" s="103"/>
      <c r="B36" s="103"/>
      <c r="C36" s="103"/>
      <c r="D36" s="103"/>
      <c r="E36" s="103"/>
      <c r="F36" s="113"/>
      <c r="G36" s="103"/>
      <c r="H36" s="103"/>
      <c r="I36" s="92"/>
      <c r="J36" s="133"/>
      <c r="M36" s="127"/>
    </row>
    <row r="37" spans="1:13" ht="23.25" customHeight="1">
      <c r="A37" s="103"/>
      <c r="B37" s="103"/>
      <c r="C37" s="103"/>
      <c r="D37" s="103"/>
      <c r="E37" s="103"/>
      <c r="F37" s="103"/>
      <c r="G37" s="103"/>
      <c r="H37" s="103"/>
      <c r="I37" s="92"/>
      <c r="J37" s="133"/>
      <c r="M37" s="127"/>
    </row>
    <row r="38" spans="1:13" ht="23.25" customHeight="1">
      <c r="A38" s="115" t="s">
        <v>0</v>
      </c>
      <c r="J38" s="117"/>
      <c r="M38" s="127"/>
    </row>
    <row r="39" spans="1:13" ht="23.25" customHeight="1">
      <c r="A39" s="118" t="s">
        <v>99</v>
      </c>
      <c r="J39" s="117"/>
      <c r="M39" s="127"/>
    </row>
    <row r="40" spans="1:13" ht="23.25" customHeight="1">
      <c r="A40" s="118"/>
      <c r="J40" s="117"/>
      <c r="M40" s="127"/>
    </row>
    <row r="41" spans="1:13" ht="23.25" customHeight="1">
      <c r="A41" s="118"/>
      <c r="H41" s="166" t="s">
        <v>118</v>
      </c>
      <c r="I41" s="166"/>
      <c r="J41" s="166"/>
      <c r="M41" s="127"/>
    </row>
    <row r="42" spans="1:13" ht="23.25" customHeight="1">
      <c r="A42" s="118"/>
      <c r="B42" s="120"/>
      <c r="C42" s="120"/>
      <c r="D42" s="120"/>
      <c r="H42" s="166" t="s">
        <v>134</v>
      </c>
      <c r="I42" s="166"/>
      <c r="J42" s="166"/>
      <c r="M42" s="127"/>
    </row>
    <row r="43" spans="1:13" ht="23.25" customHeight="1">
      <c r="A43" s="118"/>
      <c r="H43" s="166" t="s">
        <v>128</v>
      </c>
      <c r="I43" s="166"/>
      <c r="J43" s="166"/>
    </row>
    <row r="44" spans="1:13" ht="23.25" customHeight="1">
      <c r="F44" s="120"/>
      <c r="G44" s="138"/>
      <c r="H44" s="122">
        <v>2560</v>
      </c>
      <c r="I44" s="122"/>
      <c r="J44" s="122">
        <v>2559</v>
      </c>
      <c r="M44" s="127"/>
    </row>
    <row r="45" spans="1:13" ht="23.25" customHeight="1">
      <c r="E45" s="120"/>
      <c r="F45" s="119"/>
      <c r="G45" s="119"/>
      <c r="H45" s="165" t="s">
        <v>117</v>
      </c>
      <c r="I45" s="165"/>
      <c r="J45" s="165"/>
      <c r="M45" s="127"/>
    </row>
    <row r="46" spans="1:13" ht="6.75" customHeight="1">
      <c r="A46" s="135"/>
      <c r="B46" s="119"/>
      <c r="C46" s="119"/>
      <c r="D46" s="119"/>
      <c r="E46" s="119"/>
      <c r="F46" s="136"/>
      <c r="G46" s="139"/>
      <c r="H46" s="136"/>
      <c r="I46" s="139"/>
      <c r="J46" s="136"/>
      <c r="M46" s="127"/>
    </row>
    <row r="47" spans="1:13" ht="23.25" customHeight="1">
      <c r="A47" s="123" t="s">
        <v>102</v>
      </c>
      <c r="B47" s="119"/>
      <c r="C47" s="119"/>
      <c r="D47" s="119"/>
      <c r="E47" s="119"/>
      <c r="F47" s="133"/>
      <c r="G47" s="126"/>
      <c r="H47" s="125"/>
      <c r="I47" s="126"/>
      <c r="J47" s="125"/>
      <c r="M47" s="127"/>
    </row>
    <row r="48" spans="1:13" ht="23.25" customHeight="1">
      <c r="A48" s="116" t="s">
        <v>103</v>
      </c>
      <c r="B48" s="119"/>
      <c r="C48" s="119"/>
      <c r="D48" s="119"/>
      <c r="E48" s="119"/>
      <c r="F48" s="128"/>
      <c r="G48" s="126"/>
      <c r="H48" s="125">
        <v>1846</v>
      </c>
      <c r="I48" s="126"/>
      <c r="J48" s="125">
        <v>2376</v>
      </c>
      <c r="M48" s="127"/>
    </row>
    <row r="49" spans="1:13" ht="23.25" customHeight="1">
      <c r="A49" s="116" t="s">
        <v>104</v>
      </c>
      <c r="B49" s="119"/>
      <c r="C49" s="119"/>
      <c r="D49" s="119"/>
      <c r="E49" s="119"/>
      <c r="F49" s="140"/>
      <c r="G49" s="141"/>
      <c r="H49" s="125">
        <v>186467</v>
      </c>
      <c r="I49" s="141"/>
      <c r="J49" s="125">
        <v>-108038</v>
      </c>
      <c r="M49" s="127"/>
    </row>
    <row r="50" spans="1:13" ht="23.25" customHeight="1">
      <c r="A50" s="116" t="s">
        <v>13</v>
      </c>
      <c r="B50" s="119"/>
      <c r="C50" s="119"/>
      <c r="D50" s="119"/>
      <c r="E50" s="119"/>
      <c r="F50" s="140"/>
      <c r="G50" s="141"/>
      <c r="H50" s="142">
        <v>-64</v>
      </c>
      <c r="I50" s="141"/>
      <c r="J50" s="142">
        <v>814</v>
      </c>
      <c r="M50" s="127"/>
    </row>
    <row r="51" spans="1:13" ht="23.25" customHeight="1">
      <c r="A51" s="116" t="s">
        <v>105</v>
      </c>
      <c r="B51" s="119"/>
      <c r="C51" s="119"/>
      <c r="D51" s="119"/>
      <c r="E51" s="119"/>
      <c r="F51" s="128"/>
      <c r="G51" s="126"/>
      <c r="H51" s="126">
        <v>-187644</v>
      </c>
      <c r="I51" s="126"/>
      <c r="J51" s="126">
        <f>+-50000</f>
        <v>-50000</v>
      </c>
      <c r="M51" s="127"/>
    </row>
    <row r="52" spans="1:13" ht="23.25" customHeight="1">
      <c r="A52" s="116" t="s">
        <v>144</v>
      </c>
      <c r="B52" s="119"/>
      <c r="C52" s="119"/>
      <c r="D52" s="119"/>
      <c r="E52" s="119"/>
      <c r="F52" s="128"/>
      <c r="G52" s="126"/>
      <c r="H52" s="126">
        <v>70664</v>
      </c>
      <c r="I52" s="126"/>
      <c r="J52" s="126">
        <v>0</v>
      </c>
      <c r="M52" s="127"/>
    </row>
    <row r="53" spans="1:13" ht="23.25" customHeight="1">
      <c r="A53" s="116" t="s">
        <v>106</v>
      </c>
      <c r="B53" s="119"/>
      <c r="C53" s="119"/>
      <c r="D53" s="119"/>
      <c r="E53" s="119"/>
      <c r="F53" s="128"/>
      <c r="G53" s="126"/>
      <c r="H53" s="126">
        <v>0</v>
      </c>
      <c r="I53" s="126"/>
      <c r="J53" s="126">
        <v>1159</v>
      </c>
      <c r="M53" s="127"/>
    </row>
    <row r="54" spans="1:13" ht="23.25" customHeight="1">
      <c r="A54" s="116" t="s">
        <v>107</v>
      </c>
      <c r="B54" s="119"/>
      <c r="C54" s="119"/>
      <c r="D54" s="119"/>
      <c r="E54" s="119"/>
      <c r="F54" s="128"/>
      <c r="G54" s="126"/>
      <c r="H54" s="126">
        <v>-31600</v>
      </c>
      <c r="I54" s="126"/>
      <c r="J54" s="126">
        <f>+-10066</f>
        <v>-10066</v>
      </c>
      <c r="L54" s="143"/>
      <c r="M54" s="127"/>
    </row>
    <row r="55" spans="1:13" ht="23.25" customHeight="1">
      <c r="A55" s="115" t="s">
        <v>146</v>
      </c>
      <c r="B55" s="119"/>
      <c r="C55" s="119"/>
      <c r="D55" s="119"/>
      <c r="E55" s="119"/>
      <c r="F55" s="136"/>
      <c r="G55" s="136">
        <f>SUM(G48:G54)</f>
        <v>0</v>
      </c>
      <c r="H55" s="137">
        <f>SUM(H48:H54)</f>
        <v>39669</v>
      </c>
      <c r="I55" s="139"/>
      <c r="J55" s="137">
        <f>SUM(J48:J54)</f>
        <v>-163755</v>
      </c>
      <c r="M55" s="127"/>
    </row>
    <row r="56" spans="1:13" ht="6" customHeight="1">
      <c r="A56" s="115"/>
      <c r="B56" s="119"/>
      <c r="C56" s="119"/>
      <c r="D56" s="119"/>
      <c r="E56" s="119"/>
      <c r="F56" s="144"/>
      <c r="G56" s="139"/>
      <c r="H56" s="144"/>
      <c r="I56" s="139"/>
      <c r="J56" s="144"/>
      <c r="M56" s="127"/>
    </row>
    <row r="57" spans="1:13" ht="23.25" customHeight="1">
      <c r="A57" s="123" t="s">
        <v>108</v>
      </c>
      <c r="B57" s="119"/>
      <c r="C57" s="119"/>
      <c r="D57" s="119"/>
      <c r="E57" s="119"/>
      <c r="F57" s="133"/>
      <c r="G57" s="126"/>
      <c r="H57" s="125"/>
      <c r="I57" s="126"/>
      <c r="J57" s="125"/>
      <c r="M57" s="127"/>
    </row>
    <row r="58" spans="1:13" ht="23.25" customHeight="1">
      <c r="A58" s="130" t="s">
        <v>109</v>
      </c>
      <c r="B58" s="119"/>
      <c r="C58" s="119"/>
      <c r="D58" s="119"/>
      <c r="E58" s="119"/>
      <c r="F58" s="128"/>
      <c r="G58" s="126"/>
      <c r="H58" s="125">
        <v>-488</v>
      </c>
      <c r="I58" s="126"/>
      <c r="J58" s="125">
        <v>-701</v>
      </c>
      <c r="M58" s="127"/>
    </row>
    <row r="59" spans="1:13" ht="23.25" customHeight="1">
      <c r="A59" s="116" t="s">
        <v>19</v>
      </c>
      <c r="B59" s="119"/>
      <c r="C59" s="119"/>
      <c r="D59" s="119"/>
      <c r="E59" s="119"/>
      <c r="F59" s="128"/>
      <c r="G59" s="126"/>
      <c r="H59" s="126">
        <v>0</v>
      </c>
      <c r="I59" s="126"/>
      <c r="J59" s="126">
        <v>6</v>
      </c>
      <c r="M59" s="127"/>
    </row>
    <row r="60" spans="1:13" ht="23.25" customHeight="1">
      <c r="A60" s="130" t="s">
        <v>110</v>
      </c>
      <c r="B60" s="119"/>
      <c r="C60" s="119"/>
      <c r="D60" s="119"/>
      <c r="E60" s="119"/>
      <c r="F60" s="140"/>
      <c r="G60" s="126"/>
      <c r="H60" s="126">
        <v>0</v>
      </c>
      <c r="I60" s="126"/>
      <c r="J60" s="142">
        <f>+-324</f>
        <v>-324</v>
      </c>
      <c r="M60" s="127"/>
    </row>
    <row r="61" spans="1:13" ht="23.25" customHeight="1">
      <c r="A61" s="130" t="s">
        <v>111</v>
      </c>
      <c r="B61" s="119"/>
      <c r="C61" s="119"/>
      <c r="D61" s="119"/>
      <c r="E61" s="119"/>
      <c r="F61" s="140"/>
      <c r="G61" s="126"/>
      <c r="H61" s="142">
        <v>-3895</v>
      </c>
      <c r="I61" s="126"/>
      <c r="J61" s="142">
        <f>+-5999</f>
        <v>-5999</v>
      </c>
      <c r="M61" s="127"/>
    </row>
    <row r="62" spans="1:13" ht="23.25" customHeight="1">
      <c r="A62" s="118" t="s">
        <v>112</v>
      </c>
      <c r="B62" s="122"/>
      <c r="C62" s="122"/>
      <c r="D62" s="122"/>
      <c r="E62" s="122"/>
      <c r="F62" s="145"/>
      <c r="G62" s="146"/>
      <c r="H62" s="147">
        <f>SUM(H58:H61)</f>
        <v>-4383</v>
      </c>
      <c r="I62" s="146"/>
      <c r="J62" s="147">
        <f>SUM(J58:J61)</f>
        <v>-7018</v>
      </c>
      <c r="M62" s="127"/>
    </row>
    <row r="63" spans="1:13" ht="5.25" customHeight="1">
      <c r="A63" s="118"/>
      <c r="B63" s="122"/>
      <c r="C63" s="122"/>
      <c r="D63" s="122"/>
      <c r="E63" s="122"/>
      <c r="F63" s="145"/>
      <c r="G63" s="146"/>
      <c r="H63" s="145"/>
      <c r="I63" s="146"/>
      <c r="J63" s="145"/>
      <c r="M63" s="127"/>
    </row>
    <row r="64" spans="1:13" ht="23.25" customHeight="1">
      <c r="A64" s="115" t="s">
        <v>113</v>
      </c>
      <c r="B64" s="119"/>
      <c r="C64" s="119"/>
      <c r="D64" s="119"/>
      <c r="E64" s="119"/>
      <c r="F64" s="136"/>
      <c r="G64" s="139"/>
      <c r="H64" s="146">
        <f>+H62+H55+H32</f>
        <v>139905</v>
      </c>
      <c r="I64" s="139">
        <v>0</v>
      </c>
      <c r="J64" s="146">
        <f>+J62+J55+J32</f>
        <v>-29183.802420000022</v>
      </c>
      <c r="M64" s="127"/>
    </row>
    <row r="65" spans="1:13" ht="23.25" customHeight="1">
      <c r="A65" s="129" t="s">
        <v>114</v>
      </c>
      <c r="B65" s="119"/>
      <c r="C65" s="119"/>
      <c r="D65" s="119"/>
      <c r="E65" s="119"/>
      <c r="F65" s="148"/>
      <c r="G65" s="132"/>
      <c r="H65" s="125">
        <f>+BS!H10</f>
        <v>137365</v>
      </c>
      <c r="I65" s="132"/>
      <c r="J65" s="125">
        <v>244766</v>
      </c>
      <c r="M65" s="127"/>
    </row>
    <row r="66" spans="1:13" ht="23.25" customHeight="1" thickBot="1">
      <c r="A66" s="115" t="s">
        <v>119</v>
      </c>
      <c r="B66" s="119"/>
      <c r="C66" s="119"/>
      <c r="D66" s="119"/>
      <c r="E66" s="119"/>
      <c r="F66" s="145"/>
      <c r="G66" s="146"/>
      <c r="H66" s="149">
        <f>SUM(H64:H65)</f>
        <v>277270</v>
      </c>
      <c r="I66" s="146"/>
      <c r="J66" s="149">
        <f>SUM(J64:J65)</f>
        <v>215582.19757999998</v>
      </c>
      <c r="K66" s="132"/>
      <c r="L66" s="132"/>
      <c r="M66" s="126"/>
    </row>
    <row r="67" spans="1:13" ht="6.75" customHeight="1" thickTop="1">
      <c r="F67" s="148"/>
      <c r="G67" s="132"/>
      <c r="H67" s="150"/>
      <c r="I67" s="132"/>
      <c r="J67" s="150"/>
      <c r="L67" s="151"/>
    </row>
    <row r="68" spans="1:13" ht="23.25" customHeight="1">
      <c r="A68" s="115" t="s">
        <v>115</v>
      </c>
      <c r="F68" s="148"/>
      <c r="G68" s="132"/>
      <c r="H68" s="150"/>
      <c r="I68" s="132"/>
      <c r="J68" s="150"/>
      <c r="M68" s="126"/>
    </row>
    <row r="69" spans="1:13" ht="23.25" customHeight="1">
      <c r="A69" s="129" t="s">
        <v>116</v>
      </c>
      <c r="F69" s="120"/>
      <c r="G69" s="152"/>
      <c r="H69" s="126">
        <v>0</v>
      </c>
      <c r="I69" s="132"/>
      <c r="J69" s="128">
        <v>2465.6</v>
      </c>
      <c r="K69" s="152"/>
      <c r="L69" s="132"/>
    </row>
    <row r="70" spans="1:13" ht="23.25" customHeight="1">
      <c r="F70" s="153"/>
      <c r="H70" s="154"/>
      <c r="J70" s="141"/>
    </row>
    <row r="71" spans="1:13" ht="23.25" customHeight="1"/>
    <row r="72" spans="1:13" ht="23.25" customHeight="1">
      <c r="A72" s="156" t="s">
        <v>135</v>
      </c>
      <c r="H72" s="155"/>
    </row>
    <row r="74" spans="1:13" ht="23.25" customHeight="1">
      <c r="A74" s="103"/>
      <c r="B74" s="103"/>
      <c r="C74" s="103"/>
      <c r="D74" s="103"/>
      <c r="E74" s="103"/>
      <c r="F74" s="113"/>
      <c r="G74" s="103"/>
      <c r="H74" s="103"/>
      <c r="I74" s="92"/>
      <c r="J74" s="133"/>
      <c r="M74" s="127"/>
    </row>
    <row r="75" spans="1:13" ht="23.25" customHeight="1">
      <c r="A75" s="103"/>
      <c r="B75" s="103"/>
      <c r="C75" s="103"/>
      <c r="D75" s="103"/>
      <c r="E75" s="103"/>
      <c r="F75" s="103"/>
      <c r="G75" s="103"/>
      <c r="H75" s="103"/>
      <c r="I75" s="92"/>
      <c r="J75" s="133"/>
      <c r="M75" s="127"/>
    </row>
  </sheetData>
  <mergeCells count="8">
    <mergeCell ref="H45:J45"/>
    <mergeCell ref="H4:J4"/>
    <mergeCell ref="H5:J5"/>
    <mergeCell ref="H8:J8"/>
    <mergeCell ref="H41:J41"/>
    <mergeCell ref="H42:J42"/>
    <mergeCell ref="H6:J6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2017-05-03T08:59:22Z</cp:lastPrinted>
  <dcterms:created xsi:type="dcterms:W3CDTF">2016-04-26T10:11:54Z</dcterms:created>
  <dcterms:modified xsi:type="dcterms:W3CDTF">2017-05-05T10:37:03Z</dcterms:modified>
</cp:coreProperties>
</file>