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17-60)\KTC (3000719)\"/>
    </mc:Choice>
  </mc:AlternateContent>
  <bookViews>
    <workbookView xWindow="975" yWindow="-15" windowWidth="10245" windowHeight="7785" activeTab="4"/>
  </bookViews>
  <sheets>
    <sheet name="สินทรัพย์" sheetId="1" r:id="rId1"/>
    <sheet name="หนี้สิน" sheetId="6" r:id="rId2"/>
    <sheet name="งบกำไรขาดทุน + เบ็ดเสร็จ" sheetId="4" r:id="rId3"/>
    <sheet name="ส่วนของผู้ถือหุ้น" sheetId="3" r:id="rId4"/>
    <sheet name="กระแสเงินสด " sheetId="7" r:id="rId5"/>
  </sheets>
  <definedNames>
    <definedName name="AS2DocOpenMode" hidden="1">"AS2DocumentEdit"</definedName>
    <definedName name="TextRefCopy49">'กระแสเงินสด '!#REF!</definedName>
    <definedName name="TextRefCopy54">'กระแสเงินสด '!#REF!</definedName>
    <definedName name="TextRefCopy55">'กระแสเงินสด '!$D$20</definedName>
    <definedName name="TextRefCopy56">'กระแสเงินสด '!$A$14</definedName>
    <definedName name="TextRefCopy57">'กระแสเงินสด '!$A$19</definedName>
    <definedName name="TextRefCopy58">'กระแสเงินสด '!$A$14</definedName>
    <definedName name="TextRefCopy59">'กระแสเงินสด '!$A$14</definedName>
    <definedName name="TextRefCopy60">'กระแสเงินสด '!$A$21</definedName>
    <definedName name="TextRefCopy61">'กระแสเงินสด '!#REF!</definedName>
    <definedName name="TextRefCopy62">'กระแสเงินสด '!$D$22</definedName>
    <definedName name="TextRefCopy63">'กระแสเงินสด '!$D$23</definedName>
    <definedName name="TextRefCopy64">'กระแสเงินสด '!$D$24</definedName>
    <definedName name="TextRefCopy65">'กระแสเงินสด '!$D$25</definedName>
    <definedName name="TextRefCopy66">'กระแสเงินสด '!$D$46</definedName>
    <definedName name="TextRefCopy67">'กระแสเงินสด '!#REF!</definedName>
    <definedName name="TextRefCopyRangeCount" hidden="1">67</definedName>
  </definedNames>
  <calcPr calcId="152511" calcOnSave="0"/>
</workbook>
</file>

<file path=xl/calcChain.xml><?xml version="1.0" encoding="utf-8"?>
<calcChain xmlns="http://schemas.openxmlformats.org/spreadsheetml/2006/main">
  <c r="B58" i="7" l="1"/>
  <c r="B55" i="7"/>
  <c r="F20" i="4"/>
  <c r="F31" i="6"/>
  <c r="D31" i="6"/>
  <c r="F26" i="1"/>
  <c r="D26" i="1"/>
  <c r="D55" i="7"/>
  <c r="D58" i="6"/>
  <c r="F15" i="4"/>
  <c r="A3" i="3"/>
  <c r="A35" i="6"/>
  <c r="A34" i="7"/>
  <c r="A3" i="7"/>
  <c r="A3" i="6"/>
  <c r="H13" i="3"/>
  <c r="H15" i="3" s="1"/>
  <c r="H17" i="3" s="1"/>
  <c r="D13" i="3"/>
  <c r="D15" i="3" s="1"/>
  <c r="D17" i="3" s="1"/>
  <c r="F13" i="3"/>
  <c r="F15" i="3"/>
  <c r="F17" i="3" s="1"/>
  <c r="F58" i="6"/>
  <c r="D20" i="4"/>
  <c r="D15" i="4"/>
  <c r="D22" i="4" s="1"/>
  <c r="D24" i="4" s="1"/>
  <c r="D26" i="6"/>
  <c r="D32" i="6" s="1"/>
  <c r="D59" i="6" s="1"/>
  <c r="F26" i="6"/>
  <c r="F18" i="1"/>
  <c r="F27" i="1" s="1"/>
  <c r="D18" i="1"/>
  <c r="D27" i="1"/>
  <c r="F32" i="6" l="1"/>
  <c r="F59" i="6" s="1"/>
  <c r="F22" i="4"/>
  <c r="F24" i="4" s="1"/>
  <c r="F26" i="4" s="1"/>
  <c r="B9" i="7"/>
  <c r="B57" i="7" s="1"/>
  <c r="B59" i="7" s="1"/>
  <c r="D26" i="4"/>
  <c r="L15" i="3"/>
  <c r="D9" i="7" l="1"/>
  <c r="D18" i="7" s="1"/>
  <c r="D27" i="7" s="1"/>
  <c r="D42" i="7" s="1"/>
  <c r="D57" i="7" s="1"/>
  <c r="D59" i="7" s="1"/>
  <c r="D28" i="4"/>
  <c r="J16" i="3" s="1"/>
  <c r="D30" i="4"/>
  <c r="F30" i="4"/>
  <c r="F28" i="4"/>
  <c r="J12" i="3" s="1"/>
  <c r="L12" i="3" l="1"/>
  <c r="L13" i="3" s="1"/>
  <c r="J13" i="3"/>
  <c r="L16" i="3"/>
  <c r="L17" i="3" s="1"/>
  <c r="J17" i="3"/>
</calcChain>
</file>

<file path=xl/sharedStrings.xml><?xml version="1.0" encoding="utf-8"?>
<sst xmlns="http://schemas.openxmlformats.org/spreadsheetml/2006/main" count="192" uniqueCount="145">
  <si>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</si>
  <si>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</si>
  <si>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</si>
  <si>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</si>
  <si>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</si>
  <si>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</si>
  <si>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</si>
  <si>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</si>
  <si>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</si>
  <si>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</si>
  <si>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</si>
  <si>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</si>
  <si>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</si>
  <si>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 xml:space="preserve">ดอกเบี้ยรับ  </t>
  </si>
  <si>
    <t>หนี้สูญได้รับคืน</t>
  </si>
  <si>
    <t>รวมรายได้</t>
  </si>
  <si>
    <t>รวมค่าใช้จ่าย</t>
  </si>
  <si>
    <t>ส่วนเกิน</t>
  </si>
  <si>
    <t>กระแสเงินสดจากกิจกรรมดำเนินงาน</t>
  </si>
  <si>
    <t>สินทรัพย์ไม่หมุนเวียนอื่น</t>
  </si>
  <si>
    <t xml:space="preserve">ดอกเบี้ยค้างจ่าย  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</si>
  <si>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</si>
  <si>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</si>
  <si>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</si>
  <si>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</si>
  <si>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สินทรัพย์</t>
  </si>
  <si>
    <t>ส่วนเกินมูลค่าเงินลงทุนในตราสารหนี้ตัดจำหน่าย</t>
  </si>
  <si>
    <t>หนี้สูญและหนี้สงสัยจะสูญ</t>
  </si>
  <si>
    <t xml:space="preserve">ชำระแล้ว </t>
  </si>
  <si>
    <t xml:space="preserve">รวม </t>
  </si>
  <si>
    <t xml:space="preserve">กำไรสะสม </t>
  </si>
  <si>
    <t xml:space="preserve">ตามกฎหมาย </t>
  </si>
  <si>
    <t>ค่าใช้จ่ายค้างจ่าย</t>
  </si>
  <si>
    <t>หมายเหตุประกอบงบการเงินเป็นส่วนหนึ่งของงบการเงินนี้</t>
  </si>
  <si>
    <r>
      <t>งบกระแสเงินสด</t>
    </r>
    <r>
      <rPr>
        <sz val="18"/>
        <rFont val="Angsana New"/>
        <family val="1"/>
      </rPr>
      <t xml:space="preserve">                      </t>
    </r>
  </si>
  <si>
    <r>
      <t>งบกระแสเงินสด</t>
    </r>
    <r>
      <rPr>
        <sz val="18"/>
        <rFont val="Angsana New"/>
        <family val="1"/>
      </rPr>
      <t xml:space="preserve"> (ต่อ)                     </t>
    </r>
  </si>
  <si>
    <t xml:space="preserve">ทุนจดทะเบียน </t>
  </si>
  <si>
    <t>ทุนที่ออกและชำระแล้ว</t>
  </si>
  <si>
    <t>จัดสรรแล้ว</t>
  </si>
  <si>
    <t>ยังไม่ได้จัดสรร</t>
  </si>
  <si>
    <t>เงินสดจ่ายเพื่อซื้อส่วนปรับปรุงสำนักงานเช่าและอุปกรณ์</t>
  </si>
  <si>
    <t>เจ้าหนี้การค้า</t>
  </si>
  <si>
    <t>บริษัท บัตรกรุงไทย จำกัด (มหาชน)</t>
  </si>
  <si>
    <t xml:space="preserve">บริษัท บัตรกรุงไทย จำกัด (มหาชน) </t>
  </si>
  <si>
    <t xml:space="preserve">ค่าเสื่อมราคาและค่าตัดจำหน่าย      </t>
  </si>
  <si>
    <t>หมายเหตุ</t>
  </si>
  <si>
    <t xml:space="preserve">ส่วนของหุ้นกู้ระยะยาวที่ถึงกำหนดชำระภายในหนึ่งปี </t>
  </si>
  <si>
    <t xml:space="preserve">หุ้นกู้ระยะยาว </t>
  </si>
  <si>
    <t xml:space="preserve">ทุนเรือนหุ้น </t>
  </si>
  <si>
    <t xml:space="preserve">สำรองตามกฎหมาย </t>
  </si>
  <si>
    <t>ส่วนเกินมูลค่าหุ้นสามัญ</t>
  </si>
  <si>
    <t>ปรับปรุงด้วย:</t>
  </si>
  <si>
    <t>ค่าใช้จ่ายดอกเบี้ย</t>
  </si>
  <si>
    <t>จ่ายภาษีเงินได้นิติบุคคล</t>
  </si>
  <si>
    <t xml:space="preserve">รายได้ค่าธรรมเนียมและบริการ </t>
  </si>
  <si>
    <t xml:space="preserve">รายได้อื่น </t>
  </si>
  <si>
    <t xml:space="preserve">ค่าใช้จ่ายในการบริหาร </t>
  </si>
  <si>
    <t xml:space="preserve">หนี้สูญและหนี้สงสัยจะสูญ  </t>
  </si>
  <si>
    <t xml:space="preserve">หุ้นสามัญ 257,833,407 หุ้น มูลค่าหุ้นละ 10.00 บาท </t>
  </si>
  <si>
    <t xml:space="preserve">ค่าตอบแทนผู้บริหาร </t>
  </si>
  <si>
    <t>ต้นทุนทางการเงิน</t>
  </si>
  <si>
    <t>เงินสดรับจากการออกหุ้นกู้ระยะยาว</t>
  </si>
  <si>
    <t>เงินสดจ่ายเพื่อซื้อคอมพิวเตอร์ซอฟท์แวร์</t>
  </si>
  <si>
    <t>สินทรัพย์ภาษีเงินได้รอการตัดบัญชี</t>
  </si>
  <si>
    <t>กำไรจากอัตราแลกเปลี่ยน - สุทธิ</t>
  </si>
  <si>
    <t>จ่ายดอกเบี้ย</t>
  </si>
  <si>
    <t>กำไรก่อนต้นทุนทางการเงินและภาษีเงินได้</t>
  </si>
  <si>
    <t>งบแสดงฐานะการเงิน</t>
  </si>
  <si>
    <r>
      <t xml:space="preserve">งบแสดงฐานะการเงิน  </t>
    </r>
    <r>
      <rPr>
        <sz val="18"/>
        <rFont val="Angsana New"/>
        <family val="1"/>
      </rPr>
      <t>(ต่อ)</t>
    </r>
  </si>
  <si>
    <t>ทุนที่ออกและ</t>
  </si>
  <si>
    <t>มูลค่า</t>
  </si>
  <si>
    <t>หุ้นสามัญ</t>
  </si>
  <si>
    <t>ทุนสำรอง</t>
  </si>
  <si>
    <t>ประมาณการหนี้สินผลประโยชน์พนักงาน</t>
  </si>
  <si>
    <t>ดอกเบี้ยจ่ายจากการตัดบัญชีตั๋วแลกเงินขายลด</t>
  </si>
  <si>
    <r>
      <t xml:space="preserve">กระแสเงินสดจากกิจกรรมดำเนินงาน  </t>
    </r>
    <r>
      <rPr>
        <sz val="16"/>
        <rFont val="Angsana New"/>
        <family val="1"/>
      </rPr>
      <t xml:space="preserve">(ต่อ)   </t>
    </r>
  </si>
  <si>
    <t>ค่าใช้จ่ายผลประโยชน์พนักงาน</t>
  </si>
  <si>
    <t>ค่าใช้จ่ายภาษีเงินได้</t>
  </si>
  <si>
    <t>ลูกหนี้การค้าและลูกหนี้อื่น</t>
  </si>
  <si>
    <t xml:space="preserve">ลูกหนี้อื่น </t>
  </si>
  <si>
    <t xml:space="preserve"> ชำระครบแล้ว</t>
  </si>
  <si>
    <t>หุ้นสามัญ 257,833,407 หุ้น มูลค่าหุ้นละ 10.00 บาท</t>
  </si>
  <si>
    <t>ส่วนเกินมูลค่าหุ้น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</si>
  <si>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</si>
  <si>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</si>
  <si>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เจ้าหนี้อื่น</t>
  </si>
  <si>
    <t>ลูกหนี้การค้า</t>
  </si>
  <si>
    <t>ส่วนปรับปรุงสำนักงานเช่าและอุปกรณ์</t>
  </si>
  <si>
    <t>สินทรัพย์ไม่มีตัวตน</t>
  </si>
  <si>
    <t>หนี้สินและส่วนของผู้ถือหุ้น</t>
  </si>
  <si>
    <t>หนี้สินและส่วนของผู้ถือหุ้น (ต่อ)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</si>
  <si>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</si>
  <si>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</si>
  <si>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</si>
  <si>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</si>
  <si>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กำไรเบ็ดเสร็จรวม</t>
  </si>
  <si>
    <t xml:space="preserve">-   สถาบันการเงินและกิจการที่เกี่ยวข้องกัน </t>
  </si>
  <si>
    <t>-   บริษัทอื่น</t>
  </si>
  <si>
    <t>5.2 และ 6</t>
  </si>
  <si>
    <t>-   สถาบันการเงินอื่น</t>
  </si>
  <si>
    <t xml:space="preserve">-   สถาบันการเงินที่เกี่ยวข้องกัน </t>
  </si>
  <si>
    <t>กำไรก่อนภาษีเงินได้</t>
  </si>
  <si>
    <t>เงินสดและรายการเทียบเท่าเงินสดเพิ่มขึ้น (ลดลง)</t>
  </si>
  <si>
    <t>กำไรต่อหุ้นขั้นพื้นฐาน</t>
  </si>
  <si>
    <t>รายได้รอการตัดบัญชีสำหรับคะแนนสะสมแลกของรางวัล-สุทธิ</t>
  </si>
  <si>
    <t xml:space="preserve">จำนวนหุ้นสามัญถัวเฉลี่ยถ่วงน้ำหนัก </t>
  </si>
  <si>
    <t>เงินลงทุนระยะยาวที่จะครบกำหนดภายในหนึ่งปี</t>
  </si>
  <si>
    <t xml:space="preserve">ณ วันที่ </t>
  </si>
  <si>
    <t>31 ธันวาคม</t>
  </si>
  <si>
    <t>รายได้รอการตัดบัญชีสำหรับคะแนนสะสมแลกของรางวัล</t>
  </si>
  <si>
    <t>ดอกเบี้ยค้างจ่ายเพิ่มขึ้น (ลดลง)</t>
  </si>
  <si>
    <t>บาท</t>
  </si>
  <si>
    <t>งบกำไรขาดทุนและกำไรขาดทุนเบ็ดเสร็จอื่น</t>
  </si>
  <si>
    <t>ลูกหนี้อื่นลดลง</t>
  </si>
  <si>
    <t>เจ้าหนี้การค้า - บริษัทอื่นลดลง</t>
  </si>
  <si>
    <t>สินทรัพย์ไม่หมุนเวียนอื่น (เพิ่มขึ้น) ลดลง</t>
  </si>
  <si>
    <t>31 มีนาคม</t>
  </si>
  <si>
    <t>หน่วย : พันบาท</t>
  </si>
  <si>
    <t>กำไรสุทธิสำหรับงวด</t>
  </si>
  <si>
    <t>กำไรเบ็ดเสร็จรวมสำหรับงวด</t>
  </si>
  <si>
    <t>พันหุ้น</t>
  </si>
  <si>
    <t>ยอดคงเหลือต้นปี ณ วันที่ 1 มกราคม 2559</t>
  </si>
  <si>
    <t>ยอดคงเหลือปลายปี ณ วันที่ 31 มีนาคม 2559</t>
  </si>
  <si>
    <t>"ยังไม่ได้ตรวจสอบ"</t>
  </si>
  <si>
    <t>เงินสดและรายการเทียบเท่าเงินสด ณ วันที่ 31 มีนาคม</t>
  </si>
  <si>
    <t>เงินสดจ่ายชำระคืนเงินกู้ยืมระยะยาว</t>
  </si>
  <si>
    <t>เงินสดจ่ายเพื่อไถ่ถอนหุ้นกู้ระยะยาวครบกำหนดชำระ</t>
  </si>
  <si>
    <t>ณ วันที่ 31 มีนาคม 2560</t>
  </si>
  <si>
    <t xml:space="preserve">เงินลงทุนระยะยาว </t>
  </si>
  <si>
    <t>สำหรับงวดสามเดือน สิ้นสุดวันที่ 31 มีนาคม 2560</t>
  </si>
  <si>
    <t>ยอดคงเหลือต้นปี ณ วันที่ 1 มกราคม 2560</t>
  </si>
  <si>
    <t>ยอดคงเหลือปลายปี ณ วันที่ 31 มีนาคม 2560</t>
  </si>
  <si>
    <t>ลูกหนี้การค้าลดลง</t>
  </si>
  <si>
    <t>ค่าใช้จ่ายค้างจ่ายลดลง</t>
  </si>
  <si>
    <t>เจ้าหนี้การค้า - สถาบันการเงินและกิจการที่เกี่ยวข้องกันลดลง</t>
  </si>
  <si>
    <t>เจ้าหนี้อื่นลดลง</t>
  </si>
  <si>
    <t>กำไรเบ็ดเสร็จอื่นสำหรับงวด - สุทธิจากภาษีเงินได้</t>
  </si>
  <si>
    <t>8</t>
  </si>
  <si>
    <t>12</t>
  </si>
  <si>
    <t>เงินสดรับจากการขายส่วนปรับปรุงสำนักงานเช่าและอุปกรณ์</t>
  </si>
  <si>
    <t>เงินสดรับจากการดำเนินงาน</t>
  </si>
  <si>
    <t>ดูหมายเหตุประกอบงบการเงินแบบย่อ</t>
  </si>
  <si>
    <t>เงินสดสุทธิใช้ไปในกิจกรรมจัดหาเงิน</t>
  </si>
  <si>
    <t>เงินสดสุทธิได้มาจากกิจกรรมดำเนินงาน</t>
  </si>
  <si>
    <t xml:space="preserve">เงินสดจ่ายชำระคืนเงินกู้ยืมระยะสั้นจากสถาบันการเงิน (สุทธิ)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</si>
</sst>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.00000_);_(* \(#,##0.00000\);_(* &quot;-&quot;?????_);_(@_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5"/>
      <name val="Angsana New"/>
      <family val="1"/>
    </font>
    <font>
      <sz val="12"/>
      <name val="Times New Roman"/>
      <family val="1"/>
    </font>
    <font>
      <sz val="16"/>
      <name val="Angsana New"/>
      <family val="1"/>
    </font>
    <font>
      <sz val="14"/>
      <name val="Cordia New"/>
      <family val="2"/>
    </font>
    <font>
      <sz val="16"/>
      <color indexed="8"/>
      <name val="Angsana New"/>
      <family val="1"/>
    </font>
    <font>
      <sz val="16"/>
      <name val="Cordia New"/>
      <family val="2"/>
    </font>
    <font>
      <sz val="10"/>
      <name val="Arial"/>
      <family val="2"/>
    </font>
    <font>
      <b/>
      <sz val="16"/>
      <color indexed="8"/>
      <name val="Angsana New"/>
      <family val="1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2" borderId="0" applyNumberFormat="0" applyBorder="0" applyAlignment="0" applyProtection="0"/>
    <xf numFmtId="0" fontId="7" fillId="0" borderId="0"/>
    <xf numFmtId="0" fontId="7" fillId="0" borderId="0"/>
    <xf numFmtId="0" fontId="8" fillId="0" borderId="0">
      <alignment vertical="center"/>
    </xf>
    <xf numFmtId="0" fontId="10" fillId="0" borderId="0"/>
  </cellStyleXfs>
  <cellXfs count="11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6" applyFont="1" applyFill="1" applyAlignment="1">
      <alignment vertical="center"/>
    </xf>
    <xf numFmtId="0" fontId="9" fillId="0" borderId="0" xfId="6" applyFont="1" applyFill="1" applyAlignment="1">
      <alignment horizontal="left" vertical="center" indent="2"/>
    </xf>
    <xf numFmtId="0" fontId="9" fillId="0" borderId="0" xfId="5" applyFont="1" applyFill="1" applyAlignment="1">
      <alignment horizontal="left" vertical="center" wrapText="1" indent="4"/>
    </xf>
    <xf numFmtId="0" fontId="9" fillId="0" borderId="0" xfId="5" applyFont="1" applyFill="1" applyAlignment="1">
      <alignment horizontal="left" vertical="center" wrapText="1" indent="5"/>
    </xf>
    <xf numFmtId="0" fontId="9" fillId="0" borderId="0" xfId="5" applyFont="1" applyFill="1" applyAlignment="1">
      <alignment vertical="center" wrapText="1"/>
    </xf>
    <xf numFmtId="0" fontId="9" fillId="0" borderId="0" xfId="6" applyFont="1" applyFill="1" applyAlignment="1">
      <alignment horizontal="left" vertical="center" indent="4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 wrapText="1" indent="2"/>
    </xf>
    <xf numFmtId="37" fontId="9" fillId="0" borderId="1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 indent="2"/>
    </xf>
    <xf numFmtId="0" fontId="9" fillId="0" borderId="0" xfId="7" applyFont="1" applyFill="1" applyAlignment="1">
      <alignment vertical="center" wrapText="1"/>
    </xf>
    <xf numFmtId="37" fontId="9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Border="1" applyAlignment="1">
      <alignment horizontal="right" vertical="center"/>
    </xf>
    <xf numFmtId="0" fontId="9" fillId="0" borderId="0" xfId="7" applyFont="1" applyFill="1" applyAlignment="1">
      <alignment horizontal="left" vertical="center" wrapText="1" indent="4"/>
    </xf>
    <xf numFmtId="0" fontId="9" fillId="0" borderId="0" xfId="7" applyFont="1" applyFill="1" applyAlignment="1">
      <alignment horizontal="left" vertical="center" wrapText="1" indent="2"/>
    </xf>
    <xf numFmtId="37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 wrapText="1" indent="4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7" fontId="9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37" fontId="9" fillId="0" borderId="3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6" applyFont="1" applyFill="1" applyAlignment="1">
      <alignment horizontal="center" vertical="center"/>
    </xf>
    <xf numFmtId="0" fontId="9" fillId="0" borderId="0" xfId="5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37" fontId="9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37" fontId="9" fillId="0" borderId="4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9" fillId="0" borderId="3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37" fontId="9" fillId="0" borderId="0" xfId="1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center" wrapText="1" indent="5"/>
    </xf>
    <xf numFmtId="49" fontId="9" fillId="0" borderId="0" xfId="0" applyNumberFormat="1" applyFont="1" applyFill="1" applyAlignment="1">
      <alignment horizontal="center" vertical="center" wrapText="1"/>
    </xf>
    <xf numFmtId="49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43" fontId="9" fillId="0" borderId="0" xfId="1" applyFont="1" applyFill="1" applyAlignment="1">
      <alignment horizontal="center" vertical="center"/>
    </xf>
    <xf numFmtId="164" fontId="9" fillId="0" borderId="0" xfId="0" applyNumberFormat="1" applyFont="1" applyFill="1" applyAlignment="1">
      <alignment vertical="center"/>
    </xf>
    <xf numFmtId="37" fontId="9" fillId="0" borderId="0" xfId="7" applyNumberFormat="1" applyFont="1" applyFill="1" applyAlignment="1">
      <alignment horizontal="right" vertical="center" wrapText="1"/>
    </xf>
    <xf numFmtId="37" fontId="9" fillId="0" borderId="0" xfId="0" applyNumberFormat="1" applyFont="1" applyFill="1" applyAlignment="1">
      <alignment horizontal="right" vertical="center" wrapText="1" indent="2"/>
    </xf>
    <xf numFmtId="37" fontId="9" fillId="0" borderId="0" xfId="0" applyNumberFormat="1" applyFont="1" applyFill="1" applyAlignment="1">
      <alignment horizontal="right" vertical="center" indent="2"/>
    </xf>
    <xf numFmtId="37" fontId="9" fillId="0" borderId="2" xfId="1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right" vertical="center" wrapText="1"/>
    </xf>
    <xf numFmtId="37" fontId="9" fillId="0" borderId="0" xfId="7" applyNumberFormat="1" applyFont="1" applyFill="1" applyAlignment="1">
      <alignment horizontal="right" vertical="center" wrapText="1" indent="4"/>
    </xf>
    <xf numFmtId="37" fontId="9" fillId="0" borderId="0" xfId="7" applyNumberFormat="1" applyFont="1" applyFill="1" applyAlignment="1">
      <alignment horizontal="right" vertical="center" wrapText="1" indent="2"/>
    </xf>
    <xf numFmtId="37" fontId="9" fillId="0" borderId="0" xfId="7" applyNumberFormat="1" applyFont="1" applyFill="1" applyBorder="1" applyAlignment="1">
      <alignment horizontal="right" vertical="center" wrapText="1" indent="2"/>
    </xf>
    <xf numFmtId="37" fontId="2" fillId="0" borderId="0" xfId="0" applyNumberFormat="1" applyFont="1" applyFill="1" applyAlignment="1">
      <alignment horizontal="right" vertical="center" wrapText="1"/>
    </xf>
    <xf numFmtId="37" fontId="9" fillId="0" borderId="0" xfId="0" applyNumberFormat="1" applyFont="1" applyFill="1" applyAlignment="1">
      <alignment horizontal="right" vertical="center" wrapText="1" indent="4"/>
    </xf>
    <xf numFmtId="0" fontId="2" fillId="0" borderId="0" xfId="5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right" vertical="center"/>
    </xf>
    <xf numFmtId="37" fontId="11" fillId="0" borderId="0" xfId="3" applyNumberFormat="1" applyFont="1" applyFill="1" applyBorder="1" applyAlignment="1">
      <alignment horizontal="right" vertical="center"/>
    </xf>
    <xf numFmtId="37" fontId="11" fillId="0" borderId="4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37" fontId="9" fillId="0" borderId="0" xfId="0" applyNumberFormat="1" applyFont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37" fontId="11" fillId="0" borderId="0" xfId="1" applyNumberFormat="1" applyFont="1" applyFill="1" applyBorder="1" applyAlignment="1">
      <alignment horizontal="right" vertical="center"/>
    </xf>
    <xf numFmtId="0" fontId="9" fillId="0" borderId="0" xfId="3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37" fontId="11" fillId="0" borderId="0" xfId="1" applyNumberFormat="1" applyFont="1" applyFill="1" applyAlignment="1">
      <alignment horizontal="right" vertical="center"/>
    </xf>
    <xf numFmtId="37" fontId="11" fillId="0" borderId="4" xfId="1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 wrapText="1"/>
    </xf>
    <xf numFmtId="37" fontId="11" fillId="0" borderId="0" xfId="0" applyNumberFormat="1" applyFont="1" applyFill="1" applyAlignment="1">
      <alignment horizontal="center" vertical="center" wrapText="1"/>
    </xf>
    <xf numFmtId="37" fontId="2" fillId="0" borderId="0" xfId="0" applyNumberFormat="1" applyFont="1" applyFill="1" applyAlignment="1">
      <alignment horizontal="center" vertical="center" wrapText="1"/>
    </xf>
    <xf numFmtId="37" fontId="9" fillId="0" borderId="0" xfId="6" applyNumberFormat="1" applyFont="1" applyFill="1" applyAlignment="1">
      <alignment horizontal="right" vertical="center"/>
    </xf>
    <xf numFmtId="37" fontId="9" fillId="0" borderId="0" xfId="6" applyNumberFormat="1" applyFont="1" applyFill="1" applyBorder="1" applyAlignment="1">
      <alignment horizontal="right" vertical="center"/>
    </xf>
    <xf numFmtId="16" fontId="2" fillId="0" borderId="0" xfId="0" quotePrefix="1" applyNumberFormat="1" applyFont="1" applyFill="1" applyAlignment="1">
      <alignment horizontal="center" vertical="center"/>
    </xf>
    <xf numFmtId="165" fontId="9" fillId="0" borderId="0" xfId="1" applyNumberFormat="1" applyFont="1" applyAlignment="1">
      <alignment horizontal="center" vertical="center"/>
    </xf>
    <xf numFmtId="165" fontId="11" fillId="0" borderId="0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164" fontId="9" fillId="0" borderId="0" xfId="1" applyNumberFormat="1" applyFont="1" applyFill="1" applyAlignment="1">
      <alignment horizontal="right" vertical="center"/>
    </xf>
    <xf numFmtId="43" fontId="9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64" fontId="9" fillId="0" borderId="0" xfId="1" applyNumberFormat="1" applyFont="1" applyFill="1" applyAlignment="1">
      <alignment vertical="center"/>
    </xf>
    <xf numFmtId="38" fontId="9" fillId="0" borderId="0" xfId="0" applyNumberFormat="1" applyFont="1" applyFill="1" applyBorder="1" applyAlignment="1">
      <alignment horizontal="right" vertical="center"/>
    </xf>
    <xf numFmtId="38" fontId="9" fillId="0" borderId="0" xfId="7" applyNumberFormat="1" applyFont="1" applyFill="1" applyAlignment="1">
      <alignment horizontal="right" vertical="center" wrapText="1" indent="4"/>
    </xf>
    <xf numFmtId="38" fontId="9" fillId="0" borderId="0" xfId="0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horizontal="right" vertical="center" wrapText="1"/>
    </xf>
    <xf numFmtId="38" fontId="9" fillId="0" borderId="2" xfId="0" applyNumberFormat="1" applyFont="1" applyFill="1" applyBorder="1" applyAlignment="1">
      <alignment horizontal="right" vertical="center"/>
    </xf>
    <xf numFmtId="38" fontId="9" fillId="0" borderId="3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right" vertical="center" wrapText="1"/>
    </xf>
    <xf numFmtId="0" fontId="11" fillId="0" borderId="0" xfId="4" applyFont="1" applyFill="1" applyAlignment="1">
      <alignment horizontal="center" vertical="center" wrapText="1"/>
    </xf>
    <xf numFmtId="164" fontId="9" fillId="0" borderId="0" xfId="2" applyNumberFormat="1" applyFont="1" applyFill="1" applyBorder="1" applyAlignment="1">
      <alignment horizontal="right" vertical="center"/>
    </xf>
    <xf numFmtId="0" fontId="2" fillId="0" borderId="0" xfId="4" applyFont="1" applyFill="1" applyAlignment="1">
      <alignment horizontal="left" vertical="center" wrapText="1"/>
    </xf>
    <xf numFmtId="164" fontId="9" fillId="0" borderId="4" xfId="2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9" fillId="0" borderId="2" xfId="2" applyNumberFormat="1" applyFont="1" applyFill="1" applyBorder="1" applyAlignment="1">
      <alignment horizontal="right" vertical="center"/>
    </xf>
    <xf numFmtId="0" fontId="9" fillId="0" borderId="0" xfId="4" applyFont="1" applyFill="1" applyAlignment="1">
      <alignment horizontal="left" vertical="center" wrapText="1"/>
    </xf>
    <xf numFmtId="37" fontId="9" fillId="0" borderId="0" xfId="2" applyNumberFormat="1" applyFont="1" applyFill="1" applyAlignment="1">
      <alignment horizontal="right" vertical="center"/>
    </xf>
    <xf numFmtId="37" fontId="9" fillId="0" borderId="2" xfId="2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1" xfId="2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</cellXfs>
  <cellStyles count="8">
    <cellStyle name="Comma" xfId="1" builtinId="3"/>
    <cellStyle name="Comma 2" xfId="2"/>
    <cellStyle name="Neutral" xfId="3" builtinId="28"/>
    <cellStyle name="Normal" xfId="0" builtinId="0"/>
    <cellStyle name="Normal 3" xfId="4"/>
    <cellStyle name="Normal_031220040678T02" xfId="5"/>
    <cellStyle name="Normal_KCE44Y" xfId="6"/>
    <cellStyle name="Normal_KTC50Q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6"/>
  <sheetViews>
    <sheetView topLeftCell="A29" zoomScale="110" zoomScaleNormal="110" zoomScaleSheetLayoutView="100" workbookViewId="0">
      <selection activeCell="A9" sqref="A9"/>
    </sheetView>
  </sheetViews>
  <sheetFormatPr defaultColWidth="9.140625" defaultRowHeight="24" customHeight="1" x14ac:dyDescent="0.45"/>
  <cols>
    <col min="1" max="1" width="49.85546875" style="40" customWidth="1"/>
    <col min="2" max="2" width="9.42578125" style="24" customWidth="1"/>
    <col min="3" max="3" width="2.7109375" style="24" customWidth="1"/>
    <col min="4" max="4" width="17.7109375" style="24" customWidth="1"/>
    <col min="5" max="5" width="2.7109375" style="24" customWidth="1"/>
    <col min="6" max="6" width="16.7109375" style="40" customWidth="1"/>
    <col min="7" max="16384" width="9.140625" style="40"/>
  </cols>
  <sheetData>
    <row r="1" spans="1:6" ht="24" customHeight="1" x14ac:dyDescent="0.45">
      <c r="A1" s="110" t="s">
        <v>42</v>
      </c>
      <c r="B1" s="110"/>
      <c r="C1" s="110"/>
      <c r="D1" s="110"/>
      <c r="E1" s="110"/>
      <c r="F1" s="110"/>
    </row>
    <row r="2" spans="1:6" ht="24" customHeight="1" x14ac:dyDescent="0.45">
      <c r="A2" s="110" t="s">
        <v>67</v>
      </c>
      <c r="B2" s="110"/>
      <c r="C2" s="110"/>
      <c r="D2" s="110"/>
      <c r="E2" s="110"/>
      <c r="F2" s="110"/>
    </row>
    <row r="3" spans="1:6" ht="24" customHeight="1" x14ac:dyDescent="0.45">
      <c r="A3" s="110" t="s">
        <v>127</v>
      </c>
      <c r="B3" s="110"/>
      <c r="C3" s="110"/>
      <c r="D3" s="110"/>
      <c r="E3" s="110"/>
      <c r="F3" s="110"/>
    </row>
    <row r="4" spans="1:6" ht="24" hidden="1" customHeight="1" x14ac:dyDescent="0.45">
      <c r="A4" s="110" t="s">
        <v>123</v>
      </c>
      <c r="B4" s="110"/>
      <c r="C4" s="110"/>
      <c r="D4" s="110"/>
      <c r="E4" s="110"/>
      <c r="F4" s="110"/>
    </row>
    <row r="5" spans="1:6" ht="24" customHeight="1" x14ac:dyDescent="0.45">
      <c r="A5" s="111" t="s">
        <v>117</v>
      </c>
      <c r="B5" s="111"/>
      <c r="C5" s="111"/>
      <c r="D5" s="111"/>
      <c r="E5" s="111"/>
      <c r="F5" s="111"/>
    </row>
    <row r="6" spans="1:6" ht="6" customHeight="1" x14ac:dyDescent="0.45">
      <c r="A6" s="39"/>
      <c r="B6" s="38"/>
      <c r="C6" s="38"/>
      <c r="D6" s="38"/>
      <c r="E6" s="38"/>
    </row>
    <row r="7" spans="1:6" ht="25.5" customHeight="1" x14ac:dyDescent="0.45">
      <c r="A7" s="39"/>
      <c r="B7" s="29" t="s">
        <v>45</v>
      </c>
      <c r="C7" s="38"/>
      <c r="D7" s="36" t="s">
        <v>123</v>
      </c>
      <c r="E7" s="29"/>
      <c r="F7" s="36"/>
    </row>
    <row r="8" spans="1:6" ht="24" customHeight="1" x14ac:dyDescent="0.45">
      <c r="A8" s="22"/>
      <c r="C8" s="29"/>
      <c r="D8" s="36" t="s">
        <v>107</v>
      </c>
      <c r="E8" s="29"/>
      <c r="F8" s="36" t="s">
        <v>107</v>
      </c>
    </row>
    <row r="9" spans="1:6" ht="24" customHeight="1" x14ac:dyDescent="0.45">
      <c r="A9" s="22"/>
      <c r="B9" s="29"/>
      <c r="C9" s="29"/>
      <c r="D9" s="81" t="s">
        <v>116</v>
      </c>
      <c r="E9" s="29"/>
      <c r="F9" s="81" t="s">
        <v>108</v>
      </c>
    </row>
    <row r="10" spans="1:6" ht="24" customHeight="1" x14ac:dyDescent="0.45">
      <c r="A10" s="22"/>
      <c r="B10" s="29"/>
      <c r="C10" s="29"/>
      <c r="D10" s="29">
        <v>2560</v>
      </c>
      <c r="E10" s="29"/>
      <c r="F10" s="29">
        <v>2559</v>
      </c>
    </row>
    <row r="11" spans="1:6" ht="24" customHeight="1" x14ac:dyDescent="0.45">
      <c r="A11" s="27" t="s">
        <v>25</v>
      </c>
      <c r="B11" s="27"/>
      <c r="C11" s="27"/>
      <c r="E11" s="27"/>
      <c r="F11" s="27"/>
    </row>
    <row r="12" spans="1:6" ht="24" customHeight="1" x14ac:dyDescent="0.45">
      <c r="A12" s="31" t="s">
        <v>0</v>
      </c>
      <c r="B12" s="23"/>
      <c r="C12" s="23"/>
      <c r="E12" s="23"/>
      <c r="F12" s="23"/>
    </row>
    <row r="13" spans="1:6" ht="24" customHeight="1" x14ac:dyDescent="0.45">
      <c r="A13" s="11" t="s">
        <v>1</v>
      </c>
      <c r="B13" s="23"/>
      <c r="C13" s="76"/>
      <c r="D13" s="86">
        <v>1371646</v>
      </c>
      <c r="E13" s="76"/>
      <c r="F13" s="86">
        <v>1165130</v>
      </c>
    </row>
    <row r="14" spans="1:6" ht="24" customHeight="1" x14ac:dyDescent="0.45">
      <c r="A14" s="11" t="s">
        <v>106</v>
      </c>
      <c r="B14" s="23">
        <v>6</v>
      </c>
      <c r="C14" s="76"/>
      <c r="D14" s="86">
        <v>3018</v>
      </c>
      <c r="E14" s="76"/>
      <c r="F14" s="86">
        <v>0</v>
      </c>
    </row>
    <row r="15" spans="1:6" ht="24" customHeight="1" x14ac:dyDescent="0.45">
      <c r="A15" s="11" t="s">
        <v>78</v>
      </c>
      <c r="B15" s="23"/>
      <c r="C15" s="76"/>
      <c r="D15" s="86"/>
      <c r="E15" s="76"/>
      <c r="F15" s="86"/>
    </row>
    <row r="16" spans="1:6" ht="24" customHeight="1" x14ac:dyDescent="0.45">
      <c r="A16" s="20" t="s">
        <v>86</v>
      </c>
      <c r="B16" s="23">
        <v>5</v>
      </c>
      <c r="C16" s="76"/>
      <c r="D16" s="86">
        <v>60474108</v>
      </c>
      <c r="E16" s="76"/>
      <c r="F16" s="86">
        <v>63303103</v>
      </c>
    </row>
    <row r="17" spans="1:8" ht="24" customHeight="1" x14ac:dyDescent="0.45">
      <c r="A17" s="20" t="s">
        <v>79</v>
      </c>
      <c r="B17" s="23"/>
      <c r="C17" s="76"/>
      <c r="D17" s="86">
        <v>913554</v>
      </c>
      <c r="E17" s="76"/>
      <c r="F17" s="86">
        <v>1100663</v>
      </c>
    </row>
    <row r="18" spans="1:8" ht="24" customHeight="1" x14ac:dyDescent="0.45">
      <c r="A18" s="20" t="s">
        <v>2</v>
      </c>
      <c r="B18" s="23"/>
      <c r="C18" s="76"/>
      <c r="D18" s="12">
        <f>SUM(D13:D17)</f>
        <v>62762326</v>
      </c>
      <c r="E18" s="76"/>
      <c r="F18" s="35">
        <f>SUM(F13:F17)</f>
        <v>65568896</v>
      </c>
    </row>
    <row r="19" spans="1:8" ht="24" customHeight="1" x14ac:dyDescent="0.45">
      <c r="A19" s="21"/>
      <c r="B19" s="27"/>
      <c r="C19" s="78"/>
      <c r="D19" s="88"/>
      <c r="E19" s="78"/>
      <c r="F19" s="41"/>
    </row>
    <row r="20" spans="1:8" ht="24" customHeight="1" x14ac:dyDescent="0.45">
      <c r="A20" s="22" t="s">
        <v>3</v>
      </c>
      <c r="B20" s="23"/>
      <c r="C20" s="76"/>
      <c r="D20" s="88"/>
      <c r="E20" s="76"/>
      <c r="F20" s="19"/>
    </row>
    <row r="21" spans="1:8" ht="24" customHeight="1" x14ac:dyDescent="0.45">
      <c r="A21" s="11" t="s">
        <v>128</v>
      </c>
      <c r="B21" s="23">
        <v>6</v>
      </c>
      <c r="C21" s="76"/>
      <c r="D21" s="86">
        <v>7116</v>
      </c>
      <c r="E21" s="76"/>
      <c r="F21" s="86">
        <v>10148</v>
      </c>
    </row>
    <row r="22" spans="1:8" ht="24" customHeight="1" x14ac:dyDescent="0.45">
      <c r="A22" s="11" t="s">
        <v>87</v>
      </c>
      <c r="B22" s="23"/>
      <c r="C22" s="76"/>
      <c r="D22" s="86">
        <v>430486</v>
      </c>
      <c r="E22" s="76"/>
      <c r="F22" s="86">
        <v>464662</v>
      </c>
    </row>
    <row r="23" spans="1:8" ht="24" customHeight="1" x14ac:dyDescent="0.45">
      <c r="A23" s="11" t="s">
        <v>88</v>
      </c>
      <c r="B23" s="23"/>
      <c r="C23" s="76"/>
      <c r="D23" s="86">
        <v>474080</v>
      </c>
      <c r="E23" s="76"/>
      <c r="F23" s="86">
        <v>500196</v>
      </c>
      <c r="H23" s="103"/>
    </row>
    <row r="24" spans="1:8" ht="24" customHeight="1" x14ac:dyDescent="0.45">
      <c r="A24" s="11" t="s">
        <v>63</v>
      </c>
      <c r="B24" s="23">
        <v>7</v>
      </c>
      <c r="C24" s="76"/>
      <c r="D24" s="86">
        <v>1703207</v>
      </c>
      <c r="E24" s="76"/>
      <c r="F24" s="86">
        <v>1683375</v>
      </c>
      <c r="H24" s="102"/>
    </row>
    <row r="25" spans="1:8" ht="24" customHeight="1" x14ac:dyDescent="0.45">
      <c r="A25" s="11" t="s">
        <v>19</v>
      </c>
      <c r="B25" s="23"/>
      <c r="C25" s="76"/>
      <c r="D25" s="86">
        <v>72287</v>
      </c>
      <c r="E25" s="76"/>
      <c r="F25" s="86">
        <v>70218</v>
      </c>
    </row>
    <row r="26" spans="1:8" ht="24" customHeight="1" x14ac:dyDescent="0.45">
      <c r="A26" s="20" t="s">
        <v>4</v>
      </c>
      <c r="B26" s="23"/>
      <c r="C26" s="76"/>
      <c r="D26" s="12">
        <f>SUM(D21:D25)</f>
        <v>2687176</v>
      </c>
      <c r="E26" s="76"/>
      <c r="F26" s="12">
        <f>SUM(F21:F25)</f>
        <v>2728599</v>
      </c>
      <c r="H26" s="102"/>
    </row>
    <row r="27" spans="1:8" ht="24" customHeight="1" thickBot="1" x14ac:dyDescent="0.5">
      <c r="A27" s="21" t="s">
        <v>5</v>
      </c>
      <c r="B27" s="27"/>
      <c r="C27" s="78"/>
      <c r="D27" s="30">
        <f>D18+D26</f>
        <v>65449502</v>
      </c>
      <c r="E27" s="78"/>
      <c r="F27" s="42">
        <f>F18+F26</f>
        <v>68297495</v>
      </c>
    </row>
    <row r="28" spans="1:8" ht="24" customHeight="1" thickTop="1" x14ac:dyDescent="0.45">
      <c r="A28" s="21"/>
      <c r="B28" s="27"/>
      <c r="C28" s="78"/>
      <c r="D28" s="16"/>
      <c r="E28" s="78"/>
      <c r="F28" s="108"/>
    </row>
    <row r="29" spans="1:8" ht="24" customHeight="1" x14ac:dyDescent="0.45">
      <c r="A29" s="21"/>
      <c r="B29" s="27"/>
      <c r="C29" s="78"/>
      <c r="D29" s="16"/>
      <c r="E29" s="78"/>
      <c r="F29" s="108"/>
    </row>
    <row r="30" spans="1:8" ht="24" customHeight="1" x14ac:dyDescent="0.45">
      <c r="A30" s="21"/>
      <c r="B30" s="27"/>
      <c r="C30" s="27"/>
      <c r="D30" s="27"/>
      <c r="E30" s="27"/>
    </row>
    <row r="31" spans="1:8" ht="24" customHeight="1" x14ac:dyDescent="0.45">
      <c r="B31" s="27"/>
      <c r="C31" s="27"/>
      <c r="D31" s="27"/>
      <c r="E31" s="27"/>
    </row>
    <row r="32" spans="1:8" ht="24" customHeight="1" x14ac:dyDescent="0.45">
      <c r="A32" s="22" t="s">
        <v>141</v>
      </c>
      <c r="B32" s="27"/>
      <c r="C32" s="27"/>
      <c r="D32" s="27"/>
      <c r="E32" s="27"/>
    </row>
    <row r="33" spans="1:5" ht="24" customHeight="1" x14ac:dyDescent="0.45">
      <c r="B33" s="27"/>
      <c r="C33" s="27"/>
      <c r="D33" s="27"/>
      <c r="E33" s="27"/>
    </row>
    <row r="34" spans="1:5" ht="24" customHeight="1" x14ac:dyDescent="0.45">
      <c r="B34" s="27"/>
      <c r="C34" s="27"/>
      <c r="D34" s="27"/>
      <c r="E34" s="27"/>
    </row>
    <row r="35" spans="1:5" ht="24" customHeight="1" x14ac:dyDescent="0.45">
      <c r="B35" s="25"/>
      <c r="C35" s="25"/>
      <c r="D35" s="25"/>
      <c r="E35" s="25"/>
    </row>
    <row r="36" spans="1:5" ht="24" hidden="1" customHeight="1" x14ac:dyDescent="0.45">
      <c r="A36" s="10" t="s">
        <v>33</v>
      </c>
    </row>
  </sheetData>
  <mergeCells count="5">
    <mergeCell ref="A1:F1"/>
    <mergeCell ref="A2:F2"/>
    <mergeCell ref="A3:F3"/>
    <mergeCell ref="A5:F5"/>
    <mergeCell ref="A4:F4"/>
  </mergeCells>
  <phoneticPr fontId="0" type="noConversion"/>
  <pageMargins left="1" right="0.25" top="1" bottom="0.75" header="0.59055118110236204" footer="0.31496062992126"/>
  <pageSetup paperSize="9" firstPageNumber="3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69"/>
  <sheetViews>
    <sheetView topLeftCell="A62" zoomScale="110" zoomScaleNormal="110" zoomScaleSheetLayoutView="100" workbookViewId="0">
      <selection activeCell="A9" sqref="A9"/>
    </sheetView>
  </sheetViews>
  <sheetFormatPr defaultColWidth="9.140625" defaultRowHeight="24" customHeight="1" x14ac:dyDescent="0.45"/>
  <cols>
    <col min="1" max="1" width="53.28515625" style="10" customWidth="1"/>
    <col min="2" max="2" width="10.42578125" style="25" customWidth="1"/>
    <col min="3" max="3" width="1.42578125" style="25" customWidth="1"/>
    <col min="4" max="4" width="17.85546875" style="25" customWidth="1"/>
    <col min="5" max="5" width="2.7109375" style="25" customWidth="1"/>
    <col min="6" max="6" width="16.7109375" style="10" customWidth="1"/>
    <col min="7" max="7" width="9.140625" style="10"/>
    <col min="8" max="8" width="14.28515625" style="10" bestFit="1" customWidth="1"/>
    <col min="9" max="16384" width="9.140625" style="10"/>
  </cols>
  <sheetData>
    <row r="1" spans="1:8" ht="24" customHeight="1" x14ac:dyDescent="0.45">
      <c r="A1" s="110" t="s">
        <v>42</v>
      </c>
      <c r="B1" s="110"/>
      <c r="C1" s="110"/>
      <c r="D1" s="110"/>
      <c r="E1" s="110"/>
      <c r="F1" s="110"/>
    </row>
    <row r="2" spans="1:8" ht="24" customHeight="1" x14ac:dyDescent="0.45">
      <c r="A2" s="110" t="s">
        <v>68</v>
      </c>
      <c r="B2" s="110"/>
      <c r="C2" s="110"/>
      <c r="D2" s="110"/>
      <c r="E2" s="110"/>
      <c r="F2" s="110"/>
    </row>
    <row r="3" spans="1:8" ht="24" customHeight="1" x14ac:dyDescent="0.45">
      <c r="A3" s="110" t="str">
        <f>สินทรัพย์!A3</f>
        <v>ณ วันที่ 31 มีนาคม 2560</v>
      </c>
      <c r="B3" s="110"/>
      <c r="C3" s="110"/>
      <c r="D3" s="110"/>
      <c r="E3" s="110"/>
      <c r="F3" s="110"/>
    </row>
    <row r="4" spans="1:8" ht="24" hidden="1" customHeight="1" x14ac:dyDescent="0.45">
      <c r="A4" s="110" t="s">
        <v>123</v>
      </c>
      <c r="B4" s="110"/>
      <c r="C4" s="110"/>
      <c r="D4" s="110"/>
      <c r="E4" s="110"/>
      <c r="F4" s="110"/>
    </row>
    <row r="5" spans="1:8" ht="24" customHeight="1" x14ac:dyDescent="0.45">
      <c r="A5" s="111" t="s">
        <v>117</v>
      </c>
      <c r="B5" s="111"/>
      <c r="C5" s="111"/>
      <c r="D5" s="111"/>
      <c r="E5" s="111"/>
      <c r="F5" s="111"/>
    </row>
    <row r="6" spans="1:8" ht="6" customHeight="1" x14ac:dyDescent="0.45">
      <c r="A6" s="39"/>
      <c r="B6" s="38"/>
      <c r="C6" s="38"/>
      <c r="D6" s="38"/>
      <c r="E6" s="38"/>
    </row>
    <row r="7" spans="1:8" ht="24.75" customHeight="1" x14ac:dyDescent="0.45">
      <c r="A7" s="39"/>
      <c r="B7" s="36" t="s">
        <v>45</v>
      </c>
      <c r="C7" s="38"/>
      <c r="D7" s="36" t="s">
        <v>123</v>
      </c>
      <c r="E7" s="29"/>
      <c r="F7" s="36"/>
    </row>
    <row r="8" spans="1:8" ht="24" customHeight="1" x14ac:dyDescent="0.45">
      <c r="A8" s="22"/>
      <c r="C8" s="29"/>
      <c r="D8" s="36" t="s">
        <v>107</v>
      </c>
      <c r="E8" s="29"/>
      <c r="F8" s="36" t="s">
        <v>107</v>
      </c>
    </row>
    <row r="9" spans="1:8" ht="24" customHeight="1" x14ac:dyDescent="0.45">
      <c r="A9" s="22"/>
      <c r="B9" s="36"/>
      <c r="C9" s="29"/>
      <c r="D9" s="81" t="s">
        <v>116</v>
      </c>
      <c r="E9" s="29"/>
      <c r="F9" s="81" t="s">
        <v>108</v>
      </c>
    </row>
    <row r="10" spans="1:8" ht="24" customHeight="1" x14ac:dyDescent="0.45">
      <c r="A10" s="22"/>
      <c r="B10" s="36"/>
      <c r="C10" s="29"/>
      <c r="D10" s="29">
        <v>2560</v>
      </c>
      <c r="E10" s="29"/>
      <c r="F10" s="29">
        <v>2559</v>
      </c>
    </row>
    <row r="11" spans="1:8" ht="24" customHeight="1" x14ac:dyDescent="0.45">
      <c r="A11" s="36" t="s">
        <v>89</v>
      </c>
      <c r="B11" s="36"/>
      <c r="C11" s="36"/>
      <c r="E11" s="36"/>
      <c r="F11" s="36"/>
    </row>
    <row r="12" spans="1:8" ht="24" customHeight="1" x14ac:dyDescent="0.45">
      <c r="A12" s="22" t="s">
        <v>6</v>
      </c>
      <c r="B12" s="23"/>
      <c r="C12" s="23"/>
      <c r="E12" s="23"/>
      <c r="F12" s="23"/>
    </row>
    <row r="13" spans="1:8" ht="24" customHeight="1" x14ac:dyDescent="0.45">
      <c r="A13" s="11" t="s">
        <v>83</v>
      </c>
      <c r="B13" s="23"/>
      <c r="C13" s="23"/>
      <c r="D13" s="86"/>
      <c r="E13" s="23"/>
      <c r="F13" s="44"/>
    </row>
    <row r="14" spans="1:8" s="47" customFormat="1" ht="24" customHeight="1" x14ac:dyDescent="0.45">
      <c r="A14" s="45" t="s">
        <v>100</v>
      </c>
      <c r="B14" s="46" t="s">
        <v>137</v>
      </c>
      <c r="C14" s="76"/>
      <c r="D14" s="86">
        <v>646622</v>
      </c>
      <c r="E14" s="76"/>
      <c r="F14" s="86">
        <v>119745</v>
      </c>
      <c r="H14" s="89"/>
    </row>
    <row r="15" spans="1:8" s="47" customFormat="1" ht="24" customHeight="1" x14ac:dyDescent="0.45">
      <c r="A15" s="45" t="s">
        <v>99</v>
      </c>
      <c r="B15" s="46" t="s">
        <v>137</v>
      </c>
      <c r="C15" s="76"/>
      <c r="D15" s="86">
        <v>6703436</v>
      </c>
      <c r="E15" s="76"/>
      <c r="F15" s="86">
        <v>9544960</v>
      </c>
      <c r="H15" s="89"/>
    </row>
    <row r="16" spans="1:8" ht="24" customHeight="1" x14ac:dyDescent="0.45">
      <c r="A16" s="11" t="s">
        <v>84</v>
      </c>
      <c r="B16" s="23"/>
      <c r="C16" s="76"/>
      <c r="D16" s="86"/>
      <c r="E16" s="76"/>
      <c r="F16" s="86"/>
      <c r="H16" s="89"/>
    </row>
    <row r="17" spans="1:8" ht="24" customHeight="1" x14ac:dyDescent="0.45">
      <c r="A17" s="20" t="s">
        <v>41</v>
      </c>
      <c r="B17" s="23"/>
      <c r="C17" s="76"/>
      <c r="D17" s="86"/>
      <c r="E17" s="76"/>
      <c r="F17" s="86"/>
      <c r="H17" s="89"/>
    </row>
    <row r="18" spans="1:8" s="47" customFormat="1" ht="24" customHeight="1" x14ac:dyDescent="0.45">
      <c r="A18" s="45" t="s">
        <v>96</v>
      </c>
      <c r="B18" s="46" t="s">
        <v>138</v>
      </c>
      <c r="C18" s="76"/>
      <c r="D18" s="86">
        <v>497839</v>
      </c>
      <c r="E18" s="76"/>
      <c r="F18" s="86">
        <v>991475</v>
      </c>
      <c r="H18" s="89"/>
    </row>
    <row r="19" spans="1:8" s="47" customFormat="1" ht="24" customHeight="1" x14ac:dyDescent="0.45">
      <c r="A19" s="45" t="s">
        <v>97</v>
      </c>
      <c r="B19" s="46"/>
      <c r="C19" s="76"/>
      <c r="D19" s="86">
        <v>254179</v>
      </c>
      <c r="E19" s="76"/>
      <c r="F19" s="86">
        <v>375160</v>
      </c>
      <c r="H19" s="89"/>
    </row>
    <row r="20" spans="1:8" ht="24" customHeight="1" x14ac:dyDescent="0.45">
      <c r="A20" s="20" t="s">
        <v>20</v>
      </c>
      <c r="B20" s="23"/>
      <c r="C20" s="76"/>
      <c r="D20" s="86">
        <v>344326</v>
      </c>
      <c r="E20" s="76"/>
      <c r="F20" s="86">
        <v>276895</v>
      </c>
      <c r="H20" s="89"/>
    </row>
    <row r="21" spans="1:8" ht="24" customHeight="1" x14ac:dyDescent="0.45">
      <c r="A21" s="20" t="s">
        <v>7</v>
      </c>
      <c r="B21" s="23"/>
      <c r="C21" s="76"/>
      <c r="D21" s="86">
        <v>525052</v>
      </c>
      <c r="E21" s="76"/>
      <c r="F21" s="86">
        <v>336002</v>
      </c>
      <c r="H21" s="89"/>
    </row>
    <row r="22" spans="1:8" ht="24" customHeight="1" x14ac:dyDescent="0.45">
      <c r="A22" s="20" t="s">
        <v>32</v>
      </c>
      <c r="B22" s="23"/>
      <c r="C22" s="76"/>
      <c r="D22" s="86">
        <v>618784</v>
      </c>
      <c r="E22" s="76"/>
      <c r="F22" s="86">
        <v>1028112</v>
      </c>
      <c r="H22" s="89"/>
    </row>
    <row r="23" spans="1:8" ht="24" customHeight="1" x14ac:dyDescent="0.45">
      <c r="A23" s="20" t="s">
        <v>85</v>
      </c>
      <c r="B23" s="23"/>
      <c r="C23" s="76"/>
      <c r="D23" s="86">
        <v>725836</v>
      </c>
      <c r="E23" s="76"/>
      <c r="F23" s="86">
        <v>1120121</v>
      </c>
      <c r="H23" s="89"/>
    </row>
    <row r="24" spans="1:8" ht="24" customHeight="1" x14ac:dyDescent="0.45">
      <c r="A24" s="13" t="s">
        <v>46</v>
      </c>
      <c r="B24" s="25">
        <v>9</v>
      </c>
      <c r="C24" s="48"/>
      <c r="D24" s="86">
        <v>10230000</v>
      </c>
      <c r="E24" s="76"/>
      <c r="F24" s="86">
        <v>9568000</v>
      </c>
      <c r="H24" s="89"/>
    </row>
    <row r="25" spans="1:8" ht="24" customHeight="1" x14ac:dyDescent="0.45">
      <c r="A25" s="13" t="s">
        <v>109</v>
      </c>
      <c r="B25" s="23"/>
      <c r="C25" s="76"/>
      <c r="D25" s="86">
        <v>2513179</v>
      </c>
      <c r="E25" s="76"/>
      <c r="F25" s="86">
        <v>2487725</v>
      </c>
      <c r="H25" s="89"/>
    </row>
    <row r="26" spans="1:8" ht="24" customHeight="1" x14ac:dyDescent="0.45">
      <c r="A26" s="20" t="s">
        <v>8</v>
      </c>
      <c r="B26" s="23"/>
      <c r="C26" s="76"/>
      <c r="D26" s="12">
        <f>SUM(D13:D25)</f>
        <v>23059253</v>
      </c>
      <c r="E26" s="76"/>
      <c r="F26" s="12">
        <f>SUM(F13:F25)</f>
        <v>25848195</v>
      </c>
      <c r="H26" s="89"/>
    </row>
    <row r="27" spans="1:8" ht="24" customHeight="1" x14ac:dyDescent="0.45">
      <c r="A27" s="20"/>
      <c r="B27" s="23"/>
      <c r="C27" s="76"/>
      <c r="E27" s="76"/>
      <c r="F27" s="16"/>
      <c r="H27" s="89"/>
    </row>
    <row r="28" spans="1:8" ht="24" customHeight="1" x14ac:dyDescent="0.45">
      <c r="A28" s="22" t="s">
        <v>9</v>
      </c>
      <c r="B28" s="23"/>
      <c r="C28" s="76"/>
      <c r="E28" s="76"/>
      <c r="F28" s="15"/>
      <c r="H28" s="89"/>
    </row>
    <row r="29" spans="1:8" ht="24" customHeight="1" x14ac:dyDescent="0.45">
      <c r="A29" s="11" t="s">
        <v>47</v>
      </c>
      <c r="B29" s="23">
        <v>9</v>
      </c>
      <c r="C29" s="76"/>
      <c r="D29" s="86">
        <v>31055000</v>
      </c>
      <c r="E29" s="76"/>
      <c r="F29" s="86">
        <v>31855000</v>
      </c>
      <c r="H29" s="89"/>
    </row>
    <row r="30" spans="1:8" ht="24" customHeight="1" x14ac:dyDescent="0.45">
      <c r="A30" s="11" t="s">
        <v>73</v>
      </c>
      <c r="B30" s="23"/>
      <c r="C30" s="76"/>
      <c r="D30" s="86">
        <v>281015</v>
      </c>
      <c r="E30" s="76"/>
      <c r="F30" s="86">
        <v>272612</v>
      </c>
      <c r="H30" s="89"/>
    </row>
    <row r="31" spans="1:8" ht="24" customHeight="1" x14ac:dyDescent="0.45">
      <c r="A31" s="20" t="s">
        <v>10</v>
      </c>
      <c r="B31" s="23"/>
      <c r="C31" s="76"/>
      <c r="D31" s="12">
        <f>SUM(D29:D30)</f>
        <v>31336015</v>
      </c>
      <c r="E31" s="76"/>
      <c r="F31" s="12">
        <f>SUM(F29:F30)</f>
        <v>32127612</v>
      </c>
      <c r="H31" s="89"/>
    </row>
    <row r="32" spans="1:8" ht="24" customHeight="1" x14ac:dyDescent="0.45">
      <c r="A32" s="11" t="s">
        <v>11</v>
      </c>
      <c r="B32" s="23"/>
      <c r="C32" s="76"/>
      <c r="D32" s="26">
        <f>D26+D31</f>
        <v>54395268</v>
      </c>
      <c r="E32" s="76"/>
      <c r="F32" s="26">
        <f>F26+F31</f>
        <v>57975807</v>
      </c>
      <c r="H32" s="89"/>
    </row>
    <row r="33" spans="1:6" ht="24" customHeight="1" x14ac:dyDescent="0.45">
      <c r="A33" s="110" t="s">
        <v>42</v>
      </c>
      <c r="B33" s="110"/>
      <c r="C33" s="110"/>
      <c r="D33" s="110"/>
      <c r="E33" s="110"/>
      <c r="F33" s="110"/>
    </row>
    <row r="34" spans="1:6" ht="24" customHeight="1" x14ac:dyDescent="0.45">
      <c r="A34" s="110" t="s">
        <v>68</v>
      </c>
      <c r="B34" s="110"/>
      <c r="C34" s="110"/>
      <c r="D34" s="110"/>
      <c r="E34" s="110"/>
      <c r="F34" s="110"/>
    </row>
    <row r="35" spans="1:6" ht="24" customHeight="1" x14ac:dyDescent="0.45">
      <c r="A35" s="110" t="str">
        <f>สินทรัพย์!A3</f>
        <v>ณ วันที่ 31 มีนาคม 2560</v>
      </c>
      <c r="B35" s="110"/>
      <c r="C35" s="110"/>
      <c r="D35" s="110"/>
      <c r="E35" s="110"/>
      <c r="F35" s="110"/>
    </row>
    <row r="36" spans="1:6" ht="24" hidden="1" customHeight="1" x14ac:dyDescent="0.45">
      <c r="A36" s="110" t="s">
        <v>123</v>
      </c>
      <c r="B36" s="110"/>
      <c r="C36" s="110"/>
      <c r="D36" s="110"/>
      <c r="E36" s="110"/>
      <c r="F36" s="110"/>
    </row>
    <row r="37" spans="1:6" ht="24" customHeight="1" x14ac:dyDescent="0.45">
      <c r="A37" s="111" t="s">
        <v>117</v>
      </c>
      <c r="B37" s="111"/>
      <c r="C37" s="111"/>
      <c r="D37" s="111"/>
      <c r="E37" s="111"/>
      <c r="F37" s="111"/>
    </row>
    <row r="38" spans="1:6" ht="6" customHeight="1" x14ac:dyDescent="0.45">
      <c r="A38" s="39"/>
      <c r="B38" s="38"/>
      <c r="C38" s="38"/>
      <c r="D38" s="38"/>
      <c r="E38" s="38"/>
    </row>
    <row r="39" spans="1:6" ht="25.5" customHeight="1" x14ac:dyDescent="0.45">
      <c r="A39" s="39"/>
      <c r="B39" s="36" t="s">
        <v>45</v>
      </c>
      <c r="C39" s="38"/>
      <c r="D39" s="36" t="s">
        <v>123</v>
      </c>
      <c r="E39" s="29"/>
      <c r="F39" s="36"/>
    </row>
    <row r="40" spans="1:6" ht="24" customHeight="1" x14ac:dyDescent="0.45">
      <c r="A40" s="22"/>
      <c r="C40" s="29"/>
      <c r="D40" s="36" t="s">
        <v>107</v>
      </c>
      <c r="E40" s="29"/>
      <c r="F40" s="36" t="s">
        <v>107</v>
      </c>
    </row>
    <row r="41" spans="1:6" ht="24" customHeight="1" x14ac:dyDescent="0.45">
      <c r="A41" s="22"/>
      <c r="B41" s="36"/>
      <c r="C41" s="29"/>
      <c r="D41" s="81" t="s">
        <v>116</v>
      </c>
      <c r="E41" s="29"/>
      <c r="F41" s="81" t="s">
        <v>108</v>
      </c>
    </row>
    <row r="42" spans="1:6" ht="24" customHeight="1" x14ac:dyDescent="0.45">
      <c r="A42" s="22"/>
      <c r="B42" s="36"/>
      <c r="C42" s="29"/>
      <c r="D42" s="29">
        <v>2560</v>
      </c>
      <c r="E42" s="29"/>
      <c r="F42" s="29">
        <v>2559</v>
      </c>
    </row>
    <row r="43" spans="1:6" ht="24" customHeight="1" x14ac:dyDescent="0.45">
      <c r="A43" s="36" t="s">
        <v>90</v>
      </c>
      <c r="B43" s="27"/>
      <c r="C43" s="27"/>
      <c r="E43" s="27"/>
      <c r="F43" s="27"/>
    </row>
    <row r="44" spans="1:6" ht="24" customHeight="1" x14ac:dyDescent="0.45">
      <c r="A44" s="22" t="s">
        <v>91</v>
      </c>
      <c r="B44" s="23"/>
      <c r="C44" s="23"/>
      <c r="E44" s="23"/>
      <c r="F44" s="23"/>
    </row>
    <row r="45" spans="1:6" ht="24" customHeight="1" x14ac:dyDescent="0.45">
      <c r="A45" s="4" t="s">
        <v>48</v>
      </c>
      <c r="B45" s="32"/>
      <c r="C45" s="32"/>
      <c r="E45" s="32"/>
      <c r="F45" s="32"/>
    </row>
    <row r="46" spans="1:6" ht="24" customHeight="1" x14ac:dyDescent="0.45">
      <c r="A46" s="5" t="s">
        <v>36</v>
      </c>
      <c r="B46" s="32"/>
      <c r="C46" s="32"/>
      <c r="E46" s="32"/>
      <c r="F46" s="32"/>
    </row>
    <row r="47" spans="1:6" ht="24" customHeight="1" thickBot="1" x14ac:dyDescent="0.5">
      <c r="A47" s="6" t="s">
        <v>58</v>
      </c>
      <c r="B47" s="33"/>
      <c r="C47" s="79"/>
      <c r="D47" s="30">
        <v>2578334</v>
      </c>
      <c r="E47" s="79"/>
      <c r="F47" s="30">
        <v>2578334</v>
      </c>
    </row>
    <row r="48" spans="1:6" ht="24" customHeight="1" thickTop="1" x14ac:dyDescent="0.45">
      <c r="A48" s="5" t="s">
        <v>37</v>
      </c>
      <c r="B48" s="32"/>
      <c r="C48" s="79"/>
      <c r="D48" s="16"/>
      <c r="E48" s="79"/>
      <c r="F48" s="16"/>
    </row>
    <row r="49" spans="1:8" ht="24" customHeight="1" x14ac:dyDescent="0.45">
      <c r="A49" s="6" t="s">
        <v>81</v>
      </c>
      <c r="B49" s="32"/>
      <c r="C49" s="79"/>
      <c r="D49" s="15"/>
      <c r="E49" s="79"/>
      <c r="F49" s="15"/>
    </row>
    <row r="50" spans="1:8" ht="24" customHeight="1" x14ac:dyDescent="0.45">
      <c r="A50" s="7" t="s">
        <v>80</v>
      </c>
      <c r="B50" s="32"/>
      <c r="C50" s="79"/>
      <c r="D50" s="15">
        <v>2578334</v>
      </c>
      <c r="E50" s="79"/>
      <c r="F50" s="15">
        <v>2578334</v>
      </c>
    </row>
    <row r="51" spans="1:8" ht="24" customHeight="1" x14ac:dyDescent="0.45">
      <c r="A51" s="7"/>
      <c r="B51" s="32"/>
      <c r="C51" s="79"/>
      <c r="D51" s="15"/>
      <c r="E51" s="79"/>
      <c r="F51" s="15"/>
    </row>
    <row r="52" spans="1:8" ht="24" customHeight="1" x14ac:dyDescent="0.45">
      <c r="A52" s="8" t="s">
        <v>82</v>
      </c>
      <c r="B52" s="32"/>
      <c r="C52" s="79"/>
      <c r="D52" s="15"/>
      <c r="E52" s="79"/>
      <c r="F52" s="15"/>
    </row>
    <row r="53" spans="1:8" ht="24" customHeight="1" x14ac:dyDescent="0.45">
      <c r="A53" s="5" t="s">
        <v>50</v>
      </c>
      <c r="B53" s="32"/>
      <c r="C53" s="79"/>
      <c r="D53" s="15">
        <v>1891809</v>
      </c>
      <c r="E53" s="79"/>
      <c r="F53" s="15">
        <v>1891809</v>
      </c>
    </row>
    <row r="54" spans="1:8" ht="24" customHeight="1" x14ac:dyDescent="0.45">
      <c r="A54" s="31" t="s">
        <v>12</v>
      </c>
      <c r="B54" s="32"/>
      <c r="C54" s="79"/>
      <c r="D54" s="15"/>
      <c r="E54" s="79"/>
      <c r="F54" s="15"/>
    </row>
    <row r="55" spans="1:8" ht="24" customHeight="1" x14ac:dyDescent="0.45">
      <c r="A55" s="5" t="s">
        <v>38</v>
      </c>
      <c r="B55" s="32"/>
      <c r="C55" s="79"/>
      <c r="D55" s="15"/>
      <c r="E55" s="79"/>
      <c r="F55" s="15"/>
    </row>
    <row r="56" spans="1:8" ht="24" customHeight="1" x14ac:dyDescent="0.45">
      <c r="A56" s="9" t="s">
        <v>49</v>
      </c>
      <c r="B56" s="32"/>
      <c r="C56" s="79"/>
      <c r="D56" s="15">
        <v>257833</v>
      </c>
      <c r="E56" s="79"/>
      <c r="F56" s="15">
        <v>257833</v>
      </c>
    </row>
    <row r="57" spans="1:8" ht="24" customHeight="1" x14ac:dyDescent="0.45">
      <c r="A57" s="5" t="s">
        <v>39</v>
      </c>
      <c r="B57" s="32"/>
      <c r="C57" s="80"/>
      <c r="D57" s="55">
        <v>6326258</v>
      </c>
      <c r="E57" s="80"/>
      <c r="F57" s="55">
        <v>5593712</v>
      </c>
      <c r="H57" s="19"/>
    </row>
    <row r="58" spans="1:8" ht="24" customHeight="1" x14ac:dyDescent="0.45">
      <c r="A58" s="5" t="s">
        <v>92</v>
      </c>
      <c r="B58" s="32"/>
      <c r="C58" s="79"/>
      <c r="D58" s="15">
        <f>SUM(D50:D57)</f>
        <v>11054234</v>
      </c>
      <c r="E58" s="79"/>
      <c r="F58" s="15">
        <f>SUM(F50:F57)</f>
        <v>10321688</v>
      </c>
    </row>
    <row r="59" spans="1:8" ht="24" customHeight="1" thickBot="1" x14ac:dyDescent="0.5">
      <c r="A59" s="21" t="s">
        <v>93</v>
      </c>
      <c r="B59" s="27"/>
      <c r="C59" s="60"/>
      <c r="D59" s="37">
        <f>D32+D58</f>
        <v>65449502</v>
      </c>
      <c r="E59" s="60"/>
      <c r="F59" s="37">
        <f>F32+F58</f>
        <v>68297495</v>
      </c>
    </row>
    <row r="60" spans="1:8" ht="24" customHeight="1" thickTop="1" x14ac:dyDescent="0.45">
      <c r="A60" s="21"/>
      <c r="B60" s="27"/>
      <c r="C60" s="60"/>
      <c r="D60" s="16"/>
      <c r="E60" s="60"/>
      <c r="F60" s="16"/>
    </row>
    <row r="61" spans="1:8" ht="24" customHeight="1" x14ac:dyDescent="0.45">
      <c r="F61" s="48"/>
    </row>
    <row r="62" spans="1:8" ht="24" customHeight="1" x14ac:dyDescent="0.45">
      <c r="D62" s="50"/>
      <c r="F62" s="50"/>
    </row>
    <row r="63" spans="1:8" ht="24" customHeight="1" x14ac:dyDescent="0.45">
      <c r="D63" s="50"/>
    </row>
    <row r="64" spans="1:8" ht="24" customHeight="1" x14ac:dyDescent="0.45">
      <c r="A64" s="10" t="s">
        <v>141</v>
      </c>
      <c r="D64" s="50"/>
    </row>
    <row r="65" spans="1:4" ht="24" customHeight="1" x14ac:dyDescent="0.45">
      <c r="D65" s="50"/>
    </row>
    <row r="66" spans="1:4" ht="24" customHeight="1" x14ac:dyDescent="0.45">
      <c r="D66" s="50"/>
    </row>
    <row r="69" spans="1:4" ht="24" hidden="1" customHeight="1" x14ac:dyDescent="0.45">
      <c r="A69" s="10" t="s">
        <v>33</v>
      </c>
    </row>
  </sheetData>
  <mergeCells count="10">
    <mergeCell ref="A35:F35"/>
    <mergeCell ref="A37:F37"/>
    <mergeCell ref="A1:F1"/>
    <mergeCell ref="A2:F2"/>
    <mergeCell ref="A3:F3"/>
    <mergeCell ref="A5:F5"/>
    <mergeCell ref="A33:F33"/>
    <mergeCell ref="A34:F34"/>
    <mergeCell ref="A36:F36"/>
    <mergeCell ref="A4:F4"/>
  </mergeCells>
  <phoneticPr fontId="0" type="noConversion"/>
  <pageMargins left="1" right="0.25" top="1" bottom="0.75" header="0.59055118110236204" footer="0.31496062992126"/>
  <pageSetup paperSize="9" firstPageNumber="3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53"/>
  <sheetViews>
    <sheetView topLeftCell="A29" zoomScale="110" zoomScaleNormal="110" zoomScaleSheetLayoutView="100" workbookViewId="0">
      <selection activeCell="A9" sqref="A9"/>
    </sheetView>
  </sheetViews>
  <sheetFormatPr defaultColWidth="9.140625" defaultRowHeight="24" customHeight="1" x14ac:dyDescent="0.45"/>
  <cols>
    <col min="1" max="1" width="54.28515625" style="40" customWidth="1"/>
    <col min="2" max="2" width="10.85546875" style="24" hidden="1" customWidth="1"/>
    <col min="3" max="3" width="11.140625" style="24" customWidth="1"/>
    <col min="4" max="4" width="15.7109375" style="24" customWidth="1"/>
    <col min="5" max="5" width="2.7109375" style="24" customWidth="1"/>
    <col min="6" max="6" width="15.7109375" style="24" customWidth="1"/>
    <col min="7" max="7" width="10.28515625" style="40" bestFit="1" customWidth="1"/>
    <col min="8" max="9" width="14.28515625" style="40" bestFit="1" customWidth="1"/>
    <col min="10" max="16384" width="9.140625" style="40"/>
  </cols>
  <sheetData>
    <row r="1" spans="1:9" ht="24" customHeight="1" x14ac:dyDescent="0.45">
      <c r="A1" s="110" t="s">
        <v>43</v>
      </c>
      <c r="B1" s="110"/>
      <c r="C1" s="110"/>
      <c r="D1" s="110"/>
      <c r="E1" s="110"/>
      <c r="F1" s="110"/>
    </row>
    <row r="2" spans="1:9" ht="24" customHeight="1" x14ac:dyDescent="0.45">
      <c r="A2" s="110" t="s">
        <v>112</v>
      </c>
      <c r="B2" s="110"/>
      <c r="C2" s="110"/>
      <c r="D2" s="110"/>
      <c r="E2" s="110"/>
      <c r="F2" s="110"/>
    </row>
    <row r="3" spans="1:9" ht="24" customHeight="1" x14ac:dyDescent="0.45">
      <c r="A3" s="110" t="s">
        <v>129</v>
      </c>
      <c r="B3" s="110"/>
      <c r="C3" s="110"/>
      <c r="D3" s="110"/>
      <c r="E3" s="110"/>
      <c r="F3" s="110"/>
    </row>
    <row r="4" spans="1:9" ht="24" hidden="1" customHeight="1" x14ac:dyDescent="0.45">
      <c r="A4" s="110" t="s">
        <v>123</v>
      </c>
      <c r="B4" s="110"/>
      <c r="C4" s="110"/>
      <c r="D4" s="110"/>
      <c r="E4" s="110"/>
      <c r="F4" s="110"/>
    </row>
    <row r="5" spans="1:9" ht="24" customHeight="1" x14ac:dyDescent="0.45">
      <c r="A5" s="110" t="s">
        <v>123</v>
      </c>
      <c r="B5" s="110"/>
      <c r="C5" s="110"/>
      <c r="D5" s="110"/>
      <c r="E5" s="110"/>
      <c r="F5" s="110"/>
    </row>
    <row r="6" spans="1:9" ht="24" customHeight="1" x14ac:dyDescent="0.45">
      <c r="A6" s="111" t="s">
        <v>117</v>
      </c>
      <c r="B6" s="111"/>
      <c r="C6" s="111"/>
      <c r="D6" s="111"/>
      <c r="E6" s="111"/>
      <c r="F6" s="111"/>
    </row>
    <row r="7" spans="1:9" ht="7.5" customHeight="1" x14ac:dyDescent="0.45">
      <c r="A7" s="39"/>
    </row>
    <row r="8" spans="1:9" s="10" customFormat="1" ht="24" customHeight="1" x14ac:dyDescent="0.45">
      <c r="A8" s="22"/>
      <c r="B8" s="27" t="s">
        <v>45</v>
      </c>
      <c r="C8" s="36" t="s">
        <v>45</v>
      </c>
      <c r="D8" s="29">
        <v>2560</v>
      </c>
      <c r="E8" s="27"/>
      <c r="F8" s="29">
        <v>2559</v>
      </c>
    </row>
    <row r="9" spans="1:9" s="10" customFormat="1" ht="15.75" customHeight="1" x14ac:dyDescent="0.45">
      <c r="A9" s="22"/>
      <c r="B9" s="27"/>
      <c r="C9" s="27"/>
      <c r="D9" s="27"/>
      <c r="E9" s="27"/>
      <c r="F9" s="27"/>
    </row>
    <row r="10" spans="1:9" s="10" customFormat="1" ht="24" customHeight="1" x14ac:dyDescent="0.45">
      <c r="A10" s="31" t="s">
        <v>13</v>
      </c>
      <c r="B10" s="23"/>
      <c r="C10" s="23"/>
      <c r="D10" s="15">
        <v>1932963</v>
      </c>
      <c r="E10" s="76"/>
      <c r="F10" s="15">
        <v>1728697</v>
      </c>
    </row>
    <row r="11" spans="1:9" s="10" customFormat="1" ht="24" customHeight="1" x14ac:dyDescent="0.45">
      <c r="A11" s="31" t="s">
        <v>54</v>
      </c>
      <c r="B11" s="28">
        <v>22</v>
      </c>
      <c r="C11" s="28"/>
      <c r="D11" s="15">
        <v>1963208</v>
      </c>
      <c r="E11" s="77"/>
      <c r="F11" s="15">
        <v>1719469</v>
      </c>
    </row>
    <row r="12" spans="1:9" s="10" customFormat="1" ht="24" customHeight="1" x14ac:dyDescent="0.45">
      <c r="A12" s="31" t="s">
        <v>14</v>
      </c>
      <c r="B12" s="28"/>
      <c r="C12" s="28"/>
      <c r="D12" s="15">
        <v>637961</v>
      </c>
      <c r="E12" s="77"/>
      <c r="F12" s="15">
        <v>581182</v>
      </c>
    </row>
    <row r="13" spans="1:9" s="10" customFormat="1" ht="24" customHeight="1" x14ac:dyDescent="0.45">
      <c r="A13" s="31" t="s">
        <v>64</v>
      </c>
      <c r="B13" s="28"/>
      <c r="C13" s="28"/>
      <c r="D13" s="15">
        <v>30321</v>
      </c>
      <c r="E13" s="77"/>
      <c r="F13" s="15">
        <v>27421</v>
      </c>
    </row>
    <row r="14" spans="1:9" s="10" customFormat="1" ht="24" customHeight="1" x14ac:dyDescent="0.45">
      <c r="A14" s="31" t="s">
        <v>55</v>
      </c>
      <c r="B14" s="28">
        <v>22</v>
      </c>
      <c r="C14" s="28"/>
      <c r="D14" s="15">
        <v>68978</v>
      </c>
      <c r="E14" s="77"/>
      <c r="F14" s="15">
        <v>95077</v>
      </c>
    </row>
    <row r="15" spans="1:9" s="10" customFormat="1" ht="24" customHeight="1" x14ac:dyDescent="0.45">
      <c r="A15" s="11" t="s">
        <v>15</v>
      </c>
      <c r="B15" s="28"/>
      <c r="C15" s="28"/>
      <c r="D15" s="12">
        <f>SUM(D10:D14)</f>
        <v>4633431</v>
      </c>
      <c r="E15" s="77"/>
      <c r="F15" s="12">
        <f>SUM(F10:F14)</f>
        <v>4151846</v>
      </c>
      <c r="I15" s="51"/>
    </row>
    <row r="16" spans="1:9" s="10" customFormat="1" ht="6" customHeight="1" x14ac:dyDescent="0.45">
      <c r="A16" s="22"/>
      <c r="B16" s="28"/>
      <c r="C16" s="28"/>
      <c r="D16" s="15"/>
      <c r="E16" s="77"/>
      <c r="F16" s="15"/>
    </row>
    <row r="17" spans="1:9" s="10" customFormat="1" ht="24" customHeight="1" x14ac:dyDescent="0.45">
      <c r="A17" s="31" t="s">
        <v>56</v>
      </c>
      <c r="B17" s="28">
        <v>22</v>
      </c>
      <c r="C17" s="28"/>
      <c r="D17" s="15">
        <v>1566793</v>
      </c>
      <c r="E17" s="77"/>
      <c r="F17" s="15">
        <v>1546901</v>
      </c>
      <c r="I17" s="51"/>
    </row>
    <row r="18" spans="1:9" s="10" customFormat="1" ht="24" customHeight="1" x14ac:dyDescent="0.45">
      <c r="A18" s="31" t="s">
        <v>59</v>
      </c>
      <c r="B18" s="28">
        <v>22.3</v>
      </c>
      <c r="C18" s="28">
        <v>12.3</v>
      </c>
      <c r="D18" s="15">
        <v>111249</v>
      </c>
      <c r="E18" s="77"/>
      <c r="F18" s="15">
        <v>105159</v>
      </c>
    </row>
    <row r="19" spans="1:9" s="10" customFormat="1" ht="24" customHeight="1" x14ac:dyDescent="0.45">
      <c r="A19" s="31" t="s">
        <v>57</v>
      </c>
      <c r="B19" s="28" t="s">
        <v>98</v>
      </c>
      <c r="C19" s="28">
        <v>5.2</v>
      </c>
      <c r="D19" s="15">
        <v>1639665</v>
      </c>
      <c r="E19" s="77"/>
      <c r="F19" s="15">
        <v>1316890</v>
      </c>
      <c r="G19" s="51"/>
      <c r="H19" s="51"/>
      <c r="I19" s="51"/>
    </row>
    <row r="20" spans="1:9" s="10" customFormat="1" ht="24" customHeight="1" x14ac:dyDescent="0.45">
      <c r="A20" s="11" t="s">
        <v>16</v>
      </c>
      <c r="B20" s="28">
        <v>18</v>
      </c>
      <c r="C20" s="28"/>
      <c r="D20" s="12">
        <f>SUM(D17:D19)</f>
        <v>3317707</v>
      </c>
      <c r="E20" s="77"/>
      <c r="F20" s="12">
        <f>SUM(F17:F19)</f>
        <v>2968950</v>
      </c>
    </row>
    <row r="21" spans="1:9" s="10" customFormat="1" ht="6" customHeight="1" x14ac:dyDescent="0.45">
      <c r="A21" s="22"/>
      <c r="B21" s="28"/>
      <c r="C21" s="28"/>
      <c r="D21" s="15"/>
      <c r="E21" s="77"/>
      <c r="F21" s="15"/>
    </row>
    <row r="22" spans="1:9" s="10" customFormat="1" ht="24" customHeight="1" x14ac:dyDescent="0.45">
      <c r="A22" s="22" t="s">
        <v>66</v>
      </c>
      <c r="D22" s="15">
        <f>D15-D20</f>
        <v>1315724</v>
      </c>
      <c r="E22" s="19"/>
      <c r="F22" s="15">
        <f>F15-F20</f>
        <v>1182896</v>
      </c>
    </row>
    <row r="23" spans="1:9" s="10" customFormat="1" ht="24" customHeight="1" x14ac:dyDescent="0.45">
      <c r="A23" s="31" t="s">
        <v>60</v>
      </c>
      <c r="B23" s="28">
        <v>22</v>
      </c>
      <c r="C23" s="28"/>
      <c r="D23" s="26">
        <v>400188</v>
      </c>
      <c r="E23" s="77"/>
      <c r="F23" s="26">
        <v>383181</v>
      </c>
    </row>
    <row r="24" spans="1:9" s="10" customFormat="1" ht="24" customHeight="1" x14ac:dyDescent="0.45">
      <c r="A24" s="31" t="s">
        <v>101</v>
      </c>
      <c r="B24" s="28"/>
      <c r="C24" s="28"/>
      <c r="D24" s="16">
        <f>D22-D23</f>
        <v>915536</v>
      </c>
      <c r="E24" s="77"/>
      <c r="F24" s="16">
        <f>F22-F23</f>
        <v>799715</v>
      </c>
    </row>
    <row r="25" spans="1:9" s="10" customFormat="1" ht="24" customHeight="1" x14ac:dyDescent="0.45">
      <c r="A25" s="31" t="s">
        <v>77</v>
      </c>
      <c r="B25" s="28">
        <v>20</v>
      </c>
      <c r="C25" s="28">
        <v>10</v>
      </c>
      <c r="D25" s="26">
        <v>182990</v>
      </c>
      <c r="E25" s="77"/>
      <c r="F25" s="26">
        <v>164701</v>
      </c>
    </row>
    <row r="26" spans="1:9" s="10" customFormat="1" ht="24" customHeight="1" x14ac:dyDescent="0.45">
      <c r="A26" s="31" t="s">
        <v>118</v>
      </c>
      <c r="B26" s="28"/>
      <c r="C26" s="28"/>
      <c r="D26" s="16">
        <f>D24-D25</f>
        <v>732546</v>
      </c>
      <c r="E26" s="101"/>
      <c r="F26" s="16">
        <f>F24-F25</f>
        <v>635014</v>
      </c>
    </row>
    <row r="27" spans="1:9" s="10" customFormat="1" ht="24" customHeight="1" x14ac:dyDescent="0.45">
      <c r="A27" s="105" t="s">
        <v>136</v>
      </c>
      <c r="B27" s="97"/>
      <c r="C27" s="28"/>
      <c r="D27" s="98">
        <v>0</v>
      </c>
      <c r="E27" s="69"/>
      <c r="F27" s="98">
        <v>0</v>
      </c>
    </row>
    <row r="28" spans="1:9" s="10" customFormat="1" ht="24" customHeight="1" thickBot="1" x14ac:dyDescent="0.5">
      <c r="A28" s="99" t="s">
        <v>119</v>
      </c>
      <c r="B28" s="97"/>
      <c r="C28" s="28"/>
      <c r="D28" s="100">
        <f>D26+D27</f>
        <v>732546</v>
      </c>
      <c r="E28" s="25"/>
      <c r="F28" s="100">
        <f>F26+F27</f>
        <v>635014</v>
      </c>
    </row>
    <row r="29" spans="1:9" s="10" customFormat="1" ht="24" customHeight="1" thickTop="1" x14ac:dyDescent="0.45">
      <c r="A29" s="31"/>
      <c r="B29" s="28"/>
      <c r="C29" s="28"/>
      <c r="D29" s="16"/>
      <c r="E29" s="77"/>
      <c r="F29" s="16"/>
    </row>
    <row r="30" spans="1:9" s="10" customFormat="1" ht="24" customHeight="1" x14ac:dyDescent="0.45">
      <c r="A30" s="21" t="s">
        <v>103</v>
      </c>
      <c r="B30" s="113" t="s">
        <v>111</v>
      </c>
      <c r="C30" s="113"/>
      <c r="D30" s="87">
        <f>D26/D31</f>
        <v>2.8411646298185258</v>
      </c>
      <c r="F30" s="85">
        <f>F26/F31</f>
        <v>2.462888769086967</v>
      </c>
    </row>
    <row r="31" spans="1:9" s="10" customFormat="1" ht="24" customHeight="1" x14ac:dyDescent="0.45">
      <c r="A31" s="21" t="s">
        <v>105</v>
      </c>
      <c r="B31" s="113" t="s">
        <v>120</v>
      </c>
      <c r="C31" s="113"/>
      <c r="D31" s="15">
        <v>257833</v>
      </c>
      <c r="F31" s="15">
        <v>257833</v>
      </c>
    </row>
    <row r="32" spans="1:9" s="10" customFormat="1" ht="24" hidden="1" customHeight="1" x14ac:dyDescent="0.45">
      <c r="A32" s="112" t="s">
        <v>33</v>
      </c>
      <c r="B32" s="112"/>
      <c r="C32" s="112"/>
      <c r="D32" s="112"/>
      <c r="E32" s="112"/>
      <c r="F32" s="112"/>
    </row>
    <row r="33" spans="1:6" s="49" customFormat="1" ht="24" customHeight="1" x14ac:dyDescent="0.45">
      <c r="A33" s="10"/>
      <c r="B33" s="10"/>
      <c r="C33" s="10"/>
      <c r="D33" s="10"/>
      <c r="E33" s="10"/>
      <c r="F33" s="10"/>
    </row>
    <row r="34" spans="1:6" s="49" customFormat="1" ht="24" customHeight="1" x14ac:dyDescent="0.45">
      <c r="B34" s="10"/>
      <c r="C34" s="10"/>
      <c r="D34" s="10"/>
      <c r="E34" s="10"/>
      <c r="F34" s="10"/>
    </row>
    <row r="35" spans="1:6" s="49" customFormat="1" ht="24" customHeight="1" x14ac:dyDescent="0.45">
      <c r="A35" s="10" t="s">
        <v>141</v>
      </c>
      <c r="B35" s="10"/>
      <c r="C35" s="10"/>
      <c r="D35" s="10"/>
      <c r="E35" s="10"/>
      <c r="F35" s="10"/>
    </row>
    <row r="36" spans="1:6" s="49" customFormat="1" ht="24" customHeight="1" x14ac:dyDescent="0.45">
      <c r="B36" s="10"/>
      <c r="C36" s="10"/>
      <c r="D36" s="10"/>
      <c r="E36" s="10"/>
      <c r="F36" s="10"/>
    </row>
    <row r="37" spans="1:6" s="49" customFormat="1" ht="24" customHeight="1" x14ac:dyDescent="0.45">
      <c r="A37" s="10"/>
      <c r="B37" s="10"/>
      <c r="C37" s="10"/>
      <c r="D37" s="10"/>
      <c r="E37" s="10"/>
      <c r="F37" s="10"/>
    </row>
    <row r="38" spans="1:6" s="49" customFormat="1" ht="24" customHeight="1" x14ac:dyDescent="0.45">
      <c r="A38" s="10"/>
      <c r="B38" s="10"/>
      <c r="C38" s="10"/>
      <c r="D38" s="10"/>
      <c r="E38" s="10"/>
      <c r="F38" s="10"/>
    </row>
    <row r="39" spans="1:6" s="49" customFormat="1" ht="24" customHeight="1" x14ac:dyDescent="0.45">
      <c r="A39" s="10"/>
      <c r="B39" s="10"/>
      <c r="C39" s="10"/>
      <c r="D39" s="10"/>
      <c r="E39" s="10"/>
      <c r="F39" s="10"/>
    </row>
    <row r="40" spans="1:6" s="49" customFormat="1" ht="24" customHeight="1" x14ac:dyDescent="0.45">
      <c r="A40" s="10"/>
      <c r="B40" s="10"/>
      <c r="C40" s="10"/>
      <c r="D40" s="10"/>
      <c r="E40" s="10"/>
      <c r="F40" s="10"/>
    </row>
    <row r="41" spans="1:6" s="49" customFormat="1" ht="24" customHeight="1" x14ac:dyDescent="0.45">
      <c r="A41" s="10"/>
      <c r="B41" s="10"/>
      <c r="C41" s="10"/>
      <c r="D41" s="10"/>
      <c r="E41" s="10"/>
      <c r="F41" s="10"/>
    </row>
    <row r="42" spans="1:6" s="49" customFormat="1" ht="24" customHeight="1" x14ac:dyDescent="0.45">
      <c r="A42" s="10"/>
      <c r="B42" s="10"/>
      <c r="C42" s="10"/>
      <c r="D42" s="10"/>
      <c r="E42" s="10"/>
      <c r="F42" s="10"/>
    </row>
    <row r="43" spans="1:6" s="49" customFormat="1" ht="24" customHeight="1" x14ac:dyDescent="0.45">
      <c r="A43" s="10"/>
      <c r="B43" s="10"/>
      <c r="C43" s="10"/>
      <c r="D43" s="10"/>
      <c r="E43" s="10"/>
      <c r="F43" s="10"/>
    </row>
    <row r="44" spans="1:6" s="49" customFormat="1" ht="24" customHeight="1" x14ac:dyDescent="0.45">
      <c r="A44" s="10"/>
      <c r="B44" s="10"/>
      <c r="C44" s="10"/>
      <c r="D44" s="10"/>
      <c r="E44" s="10"/>
      <c r="F44" s="10"/>
    </row>
    <row r="45" spans="1:6" s="49" customFormat="1" ht="24" customHeight="1" x14ac:dyDescent="0.45">
      <c r="A45" s="10"/>
      <c r="B45" s="10"/>
      <c r="C45" s="10"/>
      <c r="D45" s="10"/>
      <c r="E45" s="10"/>
      <c r="F45" s="10"/>
    </row>
    <row r="46" spans="1:6" s="49" customFormat="1" ht="24" customHeight="1" x14ac:dyDescent="0.45">
      <c r="A46" s="10"/>
      <c r="B46" s="10"/>
      <c r="C46" s="10"/>
      <c r="D46" s="10"/>
      <c r="E46" s="10"/>
      <c r="F46" s="10"/>
    </row>
    <row r="47" spans="1:6" s="49" customFormat="1" ht="24" customHeight="1" x14ac:dyDescent="0.45">
      <c r="A47" s="10"/>
      <c r="B47" s="10"/>
      <c r="C47" s="10"/>
      <c r="D47" s="10"/>
      <c r="E47" s="10"/>
      <c r="F47" s="10"/>
    </row>
    <row r="48" spans="1:6" s="49" customFormat="1" ht="24" customHeight="1" x14ac:dyDescent="0.45">
      <c r="A48" s="10"/>
      <c r="B48" s="10"/>
      <c r="C48" s="10"/>
      <c r="D48" s="10"/>
      <c r="E48" s="10"/>
      <c r="F48" s="10"/>
    </row>
    <row r="49" spans="1:6" s="10" customFormat="1" ht="24" customHeight="1" x14ac:dyDescent="0.45">
      <c r="B49" s="25"/>
      <c r="C49" s="25"/>
      <c r="D49" s="25"/>
      <c r="E49" s="25"/>
      <c r="F49" s="25"/>
    </row>
    <row r="50" spans="1:6" s="10" customFormat="1" ht="24" customHeight="1" x14ac:dyDescent="0.45"/>
    <row r="53" spans="1:6" ht="24" customHeight="1" x14ac:dyDescent="0.45">
      <c r="A53" s="10"/>
    </row>
  </sheetData>
  <mergeCells count="9">
    <mergeCell ref="A1:F1"/>
    <mergeCell ref="A2:F2"/>
    <mergeCell ref="A3:F3"/>
    <mergeCell ref="A6:F6"/>
    <mergeCell ref="A32:F32"/>
    <mergeCell ref="B30:C30"/>
    <mergeCell ref="B31:C31"/>
    <mergeCell ref="A4:F4"/>
    <mergeCell ref="A5:F5"/>
  </mergeCells>
  <phoneticPr fontId="0" type="noConversion"/>
  <pageMargins left="1" right="0.25" top="1" bottom="0.75" header="0.59055118110236204" footer="0.31496062992126"/>
  <pageSetup paperSize="9" firstPageNumber="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0"/>
  <sheetViews>
    <sheetView topLeftCell="A16" zoomScaleNormal="100" zoomScaleSheetLayoutView="100" workbookViewId="0">
      <selection activeCell="A9" sqref="A9"/>
    </sheetView>
  </sheetViews>
  <sheetFormatPr defaultColWidth="9.140625" defaultRowHeight="24" customHeight="1" x14ac:dyDescent="0.45"/>
  <cols>
    <col min="1" max="1" width="50.140625" style="2" customWidth="1"/>
    <col min="2" max="3" width="3.28515625" style="2" customWidth="1"/>
    <col min="4" max="4" width="15.7109375" style="2" customWidth="1"/>
    <col min="5" max="5" width="3.28515625" style="2" customWidth="1"/>
    <col min="6" max="6" width="15.7109375" style="2" customWidth="1"/>
    <col min="7" max="7" width="3.28515625" style="2" customWidth="1"/>
    <col min="8" max="8" width="15.7109375" style="2" customWidth="1"/>
    <col min="9" max="9" width="3.28515625" style="2" customWidth="1"/>
    <col min="10" max="10" width="15.7109375" style="2" customWidth="1"/>
    <col min="11" max="11" width="3.140625" style="2" customWidth="1"/>
    <col min="12" max="12" width="15.7109375" style="2" customWidth="1"/>
    <col min="13" max="16384" width="9.140625" style="2"/>
  </cols>
  <sheetData>
    <row r="1" spans="1:12" s="1" customFormat="1" ht="24" customHeight="1" x14ac:dyDescent="0.45">
      <c r="A1" s="116" t="s">
        <v>43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2" s="1" customFormat="1" ht="24" customHeight="1" x14ac:dyDescent="0.45">
      <c r="A2" s="116" t="s">
        <v>94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2" s="1" customFormat="1" ht="24" customHeight="1" x14ac:dyDescent="0.45">
      <c r="A3" s="116" t="str">
        <f>'งบกำไรขาดทุน + เบ็ดเสร็จ'!A3:F3</f>
        <v>สำหรับงวดสามเดือน สิ้นสุดวันที่ 31 มีนาคม 2560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</row>
    <row r="4" spans="1:12" s="1" customFormat="1" ht="24" customHeight="1" x14ac:dyDescent="0.45">
      <c r="A4" s="110" t="s">
        <v>123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2" s="1" customFormat="1" ht="21.75" customHeight="1" x14ac:dyDescent="0.45">
      <c r="A5" s="117" t="s">
        <v>117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</row>
    <row r="6" spans="1:12" s="3" customFormat="1" ht="6" customHeight="1" x14ac:dyDescent="0.45">
      <c r="D6" s="115"/>
      <c r="E6" s="115"/>
      <c r="F6" s="115"/>
      <c r="G6" s="115"/>
      <c r="H6" s="115"/>
      <c r="I6" s="115"/>
      <c r="J6" s="115"/>
      <c r="K6" s="115"/>
      <c r="L6" s="115"/>
    </row>
    <row r="7" spans="1:12" s="34" customFormat="1" ht="24" customHeight="1" x14ac:dyDescent="0.45">
      <c r="A7" s="36"/>
      <c r="B7" s="62"/>
      <c r="D7" s="43" t="s">
        <v>69</v>
      </c>
      <c r="F7" s="43" t="s">
        <v>17</v>
      </c>
      <c r="H7" s="114" t="s">
        <v>30</v>
      </c>
      <c r="I7" s="114"/>
      <c r="J7" s="114"/>
      <c r="K7" s="43"/>
      <c r="L7" s="43" t="s">
        <v>29</v>
      </c>
    </row>
    <row r="8" spans="1:12" s="34" customFormat="1" ht="24" customHeight="1" x14ac:dyDescent="0.45">
      <c r="A8" s="36"/>
      <c r="B8" s="43"/>
      <c r="D8" s="43" t="s">
        <v>28</v>
      </c>
      <c r="F8" s="43" t="s">
        <v>70</v>
      </c>
      <c r="H8" s="36" t="s">
        <v>38</v>
      </c>
      <c r="J8" s="43" t="s">
        <v>39</v>
      </c>
      <c r="K8" s="43"/>
      <c r="L8" s="73" t="s">
        <v>91</v>
      </c>
    </row>
    <row r="9" spans="1:12" s="34" customFormat="1" ht="24" customHeight="1" x14ac:dyDescent="0.45">
      <c r="A9" s="36"/>
      <c r="B9" s="43"/>
      <c r="C9" s="43"/>
      <c r="E9" s="43"/>
      <c r="F9" s="36" t="s">
        <v>71</v>
      </c>
      <c r="H9" s="43" t="s">
        <v>72</v>
      </c>
      <c r="I9" s="73"/>
    </row>
    <row r="10" spans="1:12" s="34" customFormat="1" ht="24" customHeight="1" x14ac:dyDescent="0.45">
      <c r="A10" s="36"/>
      <c r="B10" s="43"/>
      <c r="C10" s="43"/>
      <c r="E10" s="43"/>
      <c r="F10" s="36"/>
      <c r="H10" s="43" t="s">
        <v>31</v>
      </c>
      <c r="I10" s="73"/>
    </row>
    <row r="11" spans="1:12" s="10" customFormat="1" ht="24" customHeight="1" x14ac:dyDescent="0.45">
      <c r="A11" s="10" t="s">
        <v>121</v>
      </c>
      <c r="B11" s="69"/>
      <c r="C11" s="70"/>
      <c r="D11" s="70">
        <v>2578334</v>
      </c>
      <c r="E11" s="70"/>
      <c r="F11" s="70">
        <v>1891809</v>
      </c>
      <c r="G11" s="70"/>
      <c r="H11" s="70">
        <v>257833</v>
      </c>
      <c r="I11" s="70"/>
      <c r="J11" s="70">
        <v>4004743</v>
      </c>
      <c r="K11" s="70"/>
      <c r="L11" s="70">
        <v>8732719</v>
      </c>
    </row>
    <row r="12" spans="1:12" s="10" customFormat="1" ht="24" customHeight="1" x14ac:dyDescent="0.45">
      <c r="A12" s="10" t="s">
        <v>95</v>
      </c>
      <c r="B12" s="71"/>
      <c r="C12" s="70"/>
      <c r="D12" s="82">
        <v>0</v>
      </c>
      <c r="E12" s="70"/>
      <c r="F12" s="82">
        <v>0</v>
      </c>
      <c r="G12" s="64"/>
      <c r="H12" s="83">
        <v>0</v>
      </c>
      <c r="I12" s="70"/>
      <c r="J12" s="74">
        <f>'งบกำไรขาดทุน + เบ็ดเสร็จ'!F28</f>
        <v>635014</v>
      </c>
      <c r="K12" s="74"/>
      <c r="L12" s="70">
        <f>SUM(D12:K12)</f>
        <v>635014</v>
      </c>
    </row>
    <row r="13" spans="1:12" s="10" customFormat="1" ht="24" customHeight="1" thickBot="1" x14ac:dyDescent="0.5">
      <c r="A13" s="34" t="s">
        <v>122</v>
      </c>
      <c r="B13" s="72"/>
      <c r="C13" s="63"/>
      <c r="D13" s="65">
        <f>SUM(D11:D12)</f>
        <v>2578334</v>
      </c>
      <c r="E13" s="63"/>
      <c r="F13" s="65">
        <f>SUM(F11:F12)</f>
        <v>1891809</v>
      </c>
      <c r="G13" s="63"/>
      <c r="H13" s="65">
        <f>SUM(H11:H12)</f>
        <v>257833</v>
      </c>
      <c r="I13" s="63"/>
      <c r="J13" s="65">
        <f>SUM(J11:J12)</f>
        <v>4639757</v>
      </c>
      <c r="K13" s="66"/>
      <c r="L13" s="75">
        <f>SUM(L11:L12)</f>
        <v>9367733</v>
      </c>
    </row>
    <row r="14" spans="1:12" s="67" customFormat="1" ht="24" customHeight="1" thickTop="1" x14ac:dyDescent="0.45">
      <c r="C14" s="68"/>
      <c r="D14" s="68"/>
      <c r="E14" s="68"/>
      <c r="F14" s="68"/>
      <c r="G14" s="68"/>
      <c r="H14" s="68"/>
      <c r="I14" s="68"/>
      <c r="J14" s="68"/>
      <c r="K14" s="68"/>
      <c r="L14" s="68"/>
    </row>
    <row r="15" spans="1:12" s="10" customFormat="1" ht="24" customHeight="1" x14ac:dyDescent="0.45">
      <c r="A15" s="10" t="s">
        <v>130</v>
      </c>
      <c r="B15" s="69"/>
      <c r="C15" s="70"/>
      <c r="D15" s="70">
        <f>D13</f>
        <v>2578334</v>
      </c>
      <c r="E15" s="70"/>
      <c r="F15" s="70">
        <f>F13</f>
        <v>1891809</v>
      </c>
      <c r="G15" s="70"/>
      <c r="H15" s="70">
        <f>H13</f>
        <v>257833</v>
      </c>
      <c r="I15" s="70"/>
      <c r="J15" s="70">
        <v>5593712</v>
      </c>
      <c r="K15" s="70"/>
      <c r="L15" s="70">
        <f>SUM(D15:J15)</f>
        <v>10321688</v>
      </c>
    </row>
    <row r="16" spans="1:12" s="10" customFormat="1" ht="24" customHeight="1" x14ac:dyDescent="0.45">
      <c r="A16" s="10" t="s">
        <v>95</v>
      </c>
      <c r="B16" s="71"/>
      <c r="C16" s="70"/>
      <c r="D16" s="82">
        <v>0</v>
      </c>
      <c r="E16" s="70"/>
      <c r="F16" s="82">
        <v>0</v>
      </c>
      <c r="G16" s="64"/>
      <c r="H16" s="83">
        <v>0</v>
      </c>
      <c r="I16" s="70"/>
      <c r="J16" s="84">
        <f>'งบกำไรขาดทุน + เบ็ดเสร็จ'!D28</f>
        <v>732546</v>
      </c>
      <c r="K16" s="84"/>
      <c r="L16" s="70">
        <f>SUM(D16:K16)</f>
        <v>732546</v>
      </c>
    </row>
    <row r="17" spans="1:12" s="10" customFormat="1" ht="24" customHeight="1" thickBot="1" x14ac:dyDescent="0.5">
      <c r="A17" s="34" t="s">
        <v>131</v>
      </c>
      <c r="B17" s="72"/>
      <c r="C17" s="63"/>
      <c r="D17" s="65">
        <f>SUM(D15:D16)</f>
        <v>2578334</v>
      </c>
      <c r="E17" s="63"/>
      <c r="F17" s="65">
        <f>SUM(F15:F16)</f>
        <v>1891809</v>
      </c>
      <c r="G17" s="63"/>
      <c r="H17" s="65">
        <f>SUM(H15:H16)</f>
        <v>257833</v>
      </c>
      <c r="I17" s="63"/>
      <c r="J17" s="65">
        <f>SUM(J15:J16)</f>
        <v>6326258</v>
      </c>
      <c r="K17" s="66"/>
      <c r="L17" s="75">
        <f>SUM(L15:L16)</f>
        <v>11054234</v>
      </c>
    </row>
    <row r="18" spans="1:12" s="10" customFormat="1" ht="24" customHeight="1" thickTop="1" x14ac:dyDescent="0.45">
      <c r="A18" s="34"/>
      <c r="B18" s="72"/>
      <c r="C18" s="63"/>
      <c r="D18" s="66"/>
      <c r="E18" s="63"/>
      <c r="F18" s="66"/>
      <c r="G18" s="63"/>
      <c r="H18" s="66"/>
      <c r="I18" s="63"/>
      <c r="J18" s="66"/>
      <c r="K18" s="66"/>
      <c r="L18" s="70"/>
    </row>
    <row r="20" spans="1:12" ht="24" customHeight="1" x14ac:dyDescent="0.45">
      <c r="A20" s="2" t="s">
        <v>141</v>
      </c>
    </row>
  </sheetData>
  <mergeCells count="7">
    <mergeCell ref="H7:J7"/>
    <mergeCell ref="D6:L6"/>
    <mergeCell ref="A4:L4"/>
    <mergeCell ref="A1:L1"/>
    <mergeCell ref="A2:L2"/>
    <mergeCell ref="A3:L3"/>
    <mergeCell ref="A5:L5"/>
  </mergeCells>
  <phoneticPr fontId="0" type="noConversion"/>
  <pageMargins left="1" right="0.25" top="1" bottom="0.75" header="0.59055118110236204" footer="0.31496062992126"/>
  <pageSetup paperSize="9" firstPageNumber="3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64"/>
  <sheetViews>
    <sheetView tabSelected="1" topLeftCell="A61" zoomScale="110" zoomScaleNormal="110" zoomScaleSheetLayoutView="100" workbookViewId="0">
      <selection activeCell="A9" sqref="A9"/>
    </sheetView>
  </sheetViews>
  <sheetFormatPr defaultColWidth="9.140625" defaultRowHeight="24" customHeight="1" x14ac:dyDescent="0.45"/>
  <cols>
    <col min="1" max="1" width="68.140625" style="10" customWidth="1"/>
    <col min="2" max="2" width="14.7109375" style="10" customWidth="1"/>
    <col min="3" max="3" width="2.7109375" style="10" customWidth="1"/>
    <col min="4" max="4" width="14.7109375" style="10" customWidth="1"/>
    <col min="5" max="16384" width="9.140625" style="10"/>
  </cols>
  <sheetData>
    <row r="1" spans="1:4" ht="24" customHeight="1" x14ac:dyDescent="0.45">
      <c r="A1" s="110" t="s">
        <v>42</v>
      </c>
      <c r="B1" s="110"/>
      <c r="C1" s="110"/>
      <c r="D1" s="110"/>
    </row>
    <row r="2" spans="1:4" ht="24" customHeight="1" x14ac:dyDescent="0.45">
      <c r="A2" s="110" t="s">
        <v>34</v>
      </c>
      <c r="B2" s="110"/>
      <c r="C2" s="110"/>
      <c r="D2" s="110"/>
    </row>
    <row r="3" spans="1:4" ht="24" customHeight="1" x14ac:dyDescent="0.45">
      <c r="A3" s="110" t="str">
        <f>'งบกำไรขาดทุน + เบ็ดเสร็จ'!A3:F3</f>
        <v>สำหรับงวดสามเดือน สิ้นสุดวันที่ 31 มีนาคม 2560</v>
      </c>
      <c r="B3" s="110"/>
      <c r="C3" s="110"/>
      <c r="D3" s="110"/>
    </row>
    <row r="4" spans="1:4" ht="24" customHeight="1" x14ac:dyDescent="0.45">
      <c r="A4" s="110" t="s">
        <v>123</v>
      </c>
      <c r="B4" s="110"/>
      <c r="C4" s="110"/>
      <c r="D4" s="110"/>
    </row>
    <row r="5" spans="1:4" ht="24" customHeight="1" x14ac:dyDescent="0.45">
      <c r="A5" s="111" t="s">
        <v>117</v>
      </c>
      <c r="B5" s="111"/>
      <c r="C5" s="111"/>
      <c r="D5" s="111"/>
    </row>
    <row r="6" spans="1:4" ht="6" customHeight="1" x14ac:dyDescent="0.45">
      <c r="A6" s="34"/>
      <c r="B6" s="34"/>
      <c r="C6" s="34"/>
      <c r="D6" s="34"/>
    </row>
    <row r="7" spans="1:4" ht="24" customHeight="1" x14ac:dyDescent="0.45">
      <c r="A7" s="22"/>
      <c r="B7" s="29">
        <v>2560</v>
      </c>
      <c r="C7" s="22"/>
      <c r="D7" s="29">
        <v>2559</v>
      </c>
    </row>
    <row r="8" spans="1:4" ht="24" customHeight="1" x14ac:dyDescent="0.45">
      <c r="A8" s="21" t="s">
        <v>18</v>
      </c>
      <c r="B8" s="21"/>
      <c r="C8" s="21"/>
      <c r="D8" s="21"/>
    </row>
    <row r="9" spans="1:4" ht="24" customHeight="1" x14ac:dyDescent="0.45">
      <c r="A9" s="14" t="s">
        <v>101</v>
      </c>
      <c r="B9" s="44">
        <f>'งบกำไรขาดทุน + เบ็ดเสร็จ'!D24</f>
        <v>915536</v>
      </c>
      <c r="C9" s="52"/>
      <c r="D9" s="44">
        <f>'งบกำไรขาดทุน + เบ็ดเสร็จ'!F24</f>
        <v>799715</v>
      </c>
    </row>
    <row r="10" spans="1:4" ht="24" customHeight="1" x14ac:dyDescent="0.45">
      <c r="A10" s="14" t="s">
        <v>51</v>
      </c>
      <c r="B10" s="44"/>
      <c r="C10" s="52"/>
      <c r="D10" s="44"/>
    </row>
    <row r="11" spans="1:4" ht="24" customHeight="1" x14ac:dyDescent="0.45">
      <c r="A11" s="11" t="s">
        <v>26</v>
      </c>
      <c r="B11" s="44">
        <v>14</v>
      </c>
      <c r="C11" s="53"/>
      <c r="D11" s="44">
        <v>83</v>
      </c>
    </row>
    <row r="12" spans="1:4" ht="24" customHeight="1" x14ac:dyDescent="0.45">
      <c r="A12" s="11" t="s">
        <v>74</v>
      </c>
      <c r="B12" s="44">
        <v>14321</v>
      </c>
      <c r="C12" s="53"/>
      <c r="D12" s="44">
        <v>20754</v>
      </c>
    </row>
    <row r="13" spans="1:4" ht="24" customHeight="1" x14ac:dyDescent="0.45">
      <c r="A13" s="11" t="s">
        <v>76</v>
      </c>
      <c r="B13" s="44">
        <v>8403</v>
      </c>
      <c r="C13" s="53"/>
      <c r="D13" s="44">
        <v>6642</v>
      </c>
    </row>
    <row r="14" spans="1:4" ht="24" customHeight="1" x14ac:dyDescent="0.45">
      <c r="A14" s="11" t="s">
        <v>44</v>
      </c>
      <c r="B14" s="44">
        <v>80737</v>
      </c>
      <c r="C14" s="53"/>
      <c r="D14" s="44">
        <v>70182</v>
      </c>
    </row>
    <row r="15" spans="1:4" ht="24" customHeight="1" x14ac:dyDescent="0.45">
      <c r="A15" s="11" t="s">
        <v>104</v>
      </c>
      <c r="B15" s="44">
        <v>25454</v>
      </c>
      <c r="C15" s="53"/>
      <c r="D15" s="44">
        <v>26308</v>
      </c>
    </row>
    <row r="16" spans="1:4" ht="24" customHeight="1" x14ac:dyDescent="0.45">
      <c r="A16" s="13" t="s">
        <v>27</v>
      </c>
      <c r="B16" s="44">
        <v>1639665</v>
      </c>
      <c r="C16" s="54"/>
      <c r="D16" s="44">
        <v>1316890</v>
      </c>
    </row>
    <row r="17" spans="1:4" ht="24" customHeight="1" x14ac:dyDescent="0.45">
      <c r="A17" s="13" t="s">
        <v>52</v>
      </c>
      <c r="B17" s="55">
        <v>396154</v>
      </c>
      <c r="C17" s="54"/>
      <c r="D17" s="55">
        <v>379833</v>
      </c>
    </row>
    <row r="18" spans="1:4" ht="24" customHeight="1" x14ac:dyDescent="0.45">
      <c r="A18" s="22"/>
      <c r="B18" s="44">
        <v>3080284</v>
      </c>
      <c r="C18" s="56"/>
      <c r="D18" s="44">
        <f>SUM(D9:D17)</f>
        <v>2620407</v>
      </c>
    </row>
    <row r="19" spans="1:4" ht="24" customHeight="1" x14ac:dyDescent="0.45">
      <c r="A19" s="11" t="s">
        <v>132</v>
      </c>
      <c r="B19" s="44">
        <v>1189135</v>
      </c>
      <c r="C19" s="53"/>
      <c r="D19" s="16">
        <v>246692</v>
      </c>
    </row>
    <row r="20" spans="1:4" ht="24" customHeight="1" x14ac:dyDescent="0.45">
      <c r="A20" s="11" t="s">
        <v>113</v>
      </c>
      <c r="B20" s="44">
        <v>187303</v>
      </c>
      <c r="C20" s="53"/>
      <c r="D20" s="16">
        <v>159159</v>
      </c>
    </row>
    <row r="21" spans="1:4" ht="24" customHeight="1" x14ac:dyDescent="0.45">
      <c r="A21" s="11" t="s">
        <v>115</v>
      </c>
      <c r="B21" s="106">
        <v>-2069</v>
      </c>
      <c r="C21" s="106"/>
      <c r="D21" s="106">
        <v>47</v>
      </c>
    </row>
    <row r="22" spans="1:4" ht="24" customHeight="1" x14ac:dyDescent="0.45">
      <c r="A22" s="13" t="s">
        <v>134</v>
      </c>
      <c r="B22" s="106">
        <v>-493636</v>
      </c>
      <c r="C22" s="106"/>
      <c r="D22" s="106">
        <v>-550366</v>
      </c>
    </row>
    <row r="23" spans="1:4" ht="24" customHeight="1" x14ac:dyDescent="0.45">
      <c r="A23" s="11" t="s">
        <v>114</v>
      </c>
      <c r="B23" s="106">
        <v>-127284</v>
      </c>
      <c r="C23" s="106"/>
      <c r="D23" s="106">
        <v>-100875</v>
      </c>
    </row>
    <row r="24" spans="1:4" ht="24" customHeight="1" x14ac:dyDescent="0.45">
      <c r="A24" s="11" t="s">
        <v>110</v>
      </c>
      <c r="B24" s="106">
        <v>5353</v>
      </c>
      <c r="C24" s="106"/>
      <c r="D24" s="106">
        <v>-10506</v>
      </c>
    </row>
    <row r="25" spans="1:4" ht="24" customHeight="1" x14ac:dyDescent="0.45">
      <c r="A25" s="11" t="s">
        <v>133</v>
      </c>
      <c r="B25" s="106">
        <v>-409328</v>
      </c>
      <c r="C25" s="106"/>
      <c r="D25" s="106">
        <v>-316024</v>
      </c>
    </row>
    <row r="26" spans="1:4" ht="24" customHeight="1" x14ac:dyDescent="0.45">
      <c r="A26" s="11" t="s">
        <v>135</v>
      </c>
      <c r="B26" s="107">
        <v>-394285</v>
      </c>
      <c r="C26" s="106"/>
      <c r="D26" s="107">
        <v>-365718</v>
      </c>
    </row>
    <row r="27" spans="1:4" ht="24" customHeight="1" x14ac:dyDescent="0.45">
      <c r="A27" s="17" t="s">
        <v>140</v>
      </c>
      <c r="B27" s="16">
        <v>3035473</v>
      </c>
      <c r="C27" s="57"/>
      <c r="D27" s="16">
        <f>SUM(D18:D26)</f>
        <v>1682816</v>
      </c>
    </row>
    <row r="28" spans="1:4" ht="24" customHeight="1" x14ac:dyDescent="0.45">
      <c r="A28" s="17"/>
      <c r="B28" s="17"/>
      <c r="C28" s="17"/>
      <c r="D28" s="17"/>
    </row>
    <row r="29" spans="1:4" ht="24" customHeight="1" x14ac:dyDescent="0.45">
      <c r="A29" s="17"/>
      <c r="B29" s="17"/>
      <c r="C29" s="17"/>
      <c r="D29" s="17"/>
    </row>
    <row r="30" spans="1:4" ht="24" customHeight="1" x14ac:dyDescent="0.45">
      <c r="A30" s="17"/>
      <c r="B30" s="17"/>
      <c r="C30" s="17"/>
      <c r="D30" s="17"/>
    </row>
    <row r="31" spans="1:4" ht="24" customHeight="1" x14ac:dyDescent="0.45">
      <c r="A31" s="17"/>
      <c r="B31" s="17"/>
      <c r="C31" s="17"/>
      <c r="D31" s="17"/>
    </row>
    <row r="32" spans="1:4" ht="24" customHeight="1" x14ac:dyDescent="0.45">
      <c r="A32" s="110" t="s">
        <v>42</v>
      </c>
      <c r="B32" s="110"/>
      <c r="C32" s="110"/>
      <c r="D32" s="110"/>
    </row>
    <row r="33" spans="1:4" ht="24" customHeight="1" x14ac:dyDescent="0.45">
      <c r="A33" s="110" t="s">
        <v>35</v>
      </c>
      <c r="B33" s="110"/>
      <c r="C33" s="110"/>
      <c r="D33" s="110"/>
    </row>
    <row r="34" spans="1:4" ht="24" customHeight="1" x14ac:dyDescent="0.45">
      <c r="A34" s="110" t="str">
        <f>'งบกำไรขาดทุน + เบ็ดเสร็จ'!A3:F3</f>
        <v>สำหรับงวดสามเดือน สิ้นสุดวันที่ 31 มีนาคม 2560</v>
      </c>
      <c r="B34" s="110"/>
      <c r="C34" s="110"/>
      <c r="D34" s="110"/>
    </row>
    <row r="35" spans="1:4" ht="24" customHeight="1" x14ac:dyDescent="0.45">
      <c r="A35" s="110" t="s">
        <v>123</v>
      </c>
      <c r="B35" s="110"/>
      <c r="C35" s="110"/>
      <c r="D35" s="110"/>
    </row>
    <row r="36" spans="1:4" ht="24" customHeight="1" x14ac:dyDescent="0.45">
      <c r="A36" s="111" t="s">
        <v>117</v>
      </c>
      <c r="B36" s="111"/>
      <c r="C36" s="111"/>
      <c r="D36" s="111"/>
    </row>
    <row r="37" spans="1:4" ht="6" customHeight="1" x14ac:dyDescent="0.45">
      <c r="A37" s="34"/>
      <c r="B37" s="34"/>
      <c r="C37" s="34"/>
      <c r="D37" s="34"/>
    </row>
    <row r="38" spans="1:4" ht="24" customHeight="1" x14ac:dyDescent="0.45">
      <c r="A38" s="22"/>
      <c r="B38" s="29">
        <v>2560</v>
      </c>
      <c r="C38" s="22"/>
      <c r="D38" s="29">
        <v>2559</v>
      </c>
    </row>
    <row r="39" spans="1:4" ht="24" customHeight="1" x14ac:dyDescent="0.45">
      <c r="A39" s="21" t="s">
        <v>75</v>
      </c>
      <c r="B39" s="21"/>
      <c r="C39" s="21"/>
      <c r="D39" s="21"/>
    </row>
    <row r="40" spans="1:4" ht="24" customHeight="1" x14ac:dyDescent="0.45">
      <c r="A40" s="18" t="s">
        <v>65</v>
      </c>
      <c r="B40" s="106">
        <v>-334076</v>
      </c>
      <c r="C40" s="58"/>
      <c r="D40" s="106">
        <v>-370036</v>
      </c>
    </row>
    <row r="41" spans="1:4" ht="24" customHeight="1" x14ac:dyDescent="0.45">
      <c r="A41" s="18" t="s">
        <v>53</v>
      </c>
      <c r="B41" s="106">
        <v>-13772</v>
      </c>
      <c r="C41" s="59"/>
      <c r="D41" s="106">
        <v>-12451</v>
      </c>
    </row>
    <row r="42" spans="1:4" ht="24" customHeight="1" x14ac:dyDescent="0.45">
      <c r="A42" s="17" t="s">
        <v>143</v>
      </c>
      <c r="B42" s="12">
        <v>2687625</v>
      </c>
      <c r="C42" s="57"/>
      <c r="D42" s="12">
        <f>SUM(D40:D41)+D27</f>
        <v>1300329</v>
      </c>
    </row>
    <row r="43" spans="1:4" ht="15" customHeight="1" x14ac:dyDescent="0.45">
      <c r="A43" s="17"/>
      <c r="B43" s="16"/>
      <c r="C43" s="57"/>
      <c r="D43" s="16"/>
    </row>
    <row r="44" spans="1:4" ht="24" customHeight="1" x14ac:dyDescent="0.45">
      <c r="A44" s="21" t="s">
        <v>21</v>
      </c>
      <c r="B44" s="15"/>
      <c r="C44" s="60"/>
      <c r="D44" s="15"/>
    </row>
    <row r="45" spans="1:4" ht="24" customHeight="1" x14ac:dyDescent="0.45">
      <c r="A45" s="13" t="s">
        <v>40</v>
      </c>
      <c r="B45" s="106">
        <v>-177</v>
      </c>
      <c r="C45" s="106"/>
      <c r="D45" s="106">
        <v>-24020</v>
      </c>
    </row>
    <row r="46" spans="1:4" ht="24" customHeight="1" x14ac:dyDescent="0.45">
      <c r="A46" s="11" t="s">
        <v>62</v>
      </c>
      <c r="B46" s="106">
        <v>-13974</v>
      </c>
      <c r="C46" s="106"/>
      <c r="D46" s="106">
        <v>-8182</v>
      </c>
    </row>
    <row r="47" spans="1:4" ht="24" customHeight="1" x14ac:dyDescent="0.45">
      <c r="A47" s="11" t="s">
        <v>139</v>
      </c>
      <c r="B47" s="104">
        <v>10</v>
      </c>
      <c r="C47" s="53"/>
      <c r="D47" s="85">
        <v>0</v>
      </c>
    </row>
    <row r="48" spans="1:4" ht="24" customHeight="1" x14ac:dyDescent="0.45">
      <c r="A48" s="20" t="s">
        <v>22</v>
      </c>
      <c r="B48" s="109">
        <v>-14141</v>
      </c>
      <c r="C48" s="61"/>
      <c r="D48" s="109">
        <v>-32202</v>
      </c>
    </row>
    <row r="49" spans="1:4" ht="15" customHeight="1" x14ac:dyDescent="0.45">
      <c r="A49" s="17"/>
      <c r="B49" s="16"/>
      <c r="C49" s="57"/>
      <c r="D49" s="16"/>
    </row>
    <row r="50" spans="1:4" ht="24" customHeight="1" x14ac:dyDescent="0.45">
      <c r="A50" s="21" t="s">
        <v>23</v>
      </c>
      <c r="B50" s="15"/>
      <c r="C50" s="60"/>
      <c r="D50" s="15"/>
    </row>
    <row r="51" spans="1:4" ht="24" customHeight="1" x14ac:dyDescent="0.45">
      <c r="A51" s="11" t="s">
        <v>144</v>
      </c>
      <c r="B51" s="106">
        <v>-2328968</v>
      </c>
      <c r="C51" s="106"/>
      <c r="D51" s="106">
        <v>-2038261</v>
      </c>
    </row>
    <row r="52" spans="1:4" ht="24" customHeight="1" x14ac:dyDescent="0.45">
      <c r="A52" s="11" t="s">
        <v>125</v>
      </c>
      <c r="B52" s="85">
        <v>0</v>
      </c>
      <c r="C52" s="106"/>
      <c r="D52" s="106">
        <v>-1500000</v>
      </c>
    </row>
    <row r="53" spans="1:4" ht="24" customHeight="1" x14ac:dyDescent="0.45">
      <c r="A53" s="11" t="s">
        <v>61</v>
      </c>
      <c r="B53" s="85">
        <v>0</v>
      </c>
      <c r="C53" s="106"/>
      <c r="D53" s="106">
        <v>2200000</v>
      </c>
    </row>
    <row r="54" spans="1:4" ht="23.25" x14ac:dyDescent="0.45">
      <c r="A54" s="11" t="s">
        <v>126</v>
      </c>
      <c r="B54" s="106">
        <v>-138000</v>
      </c>
      <c r="C54" s="106"/>
      <c r="D54" s="106">
        <v>-200000</v>
      </c>
    </row>
    <row r="55" spans="1:4" ht="24" customHeight="1" x14ac:dyDescent="0.45">
      <c r="A55" s="20" t="s">
        <v>142</v>
      </c>
      <c r="B55" s="109">
        <f>SUM(B51:B54)</f>
        <v>-2466968</v>
      </c>
      <c r="C55" s="61"/>
      <c r="D55" s="109">
        <f>SUM(D51:D54)</f>
        <v>-1538261</v>
      </c>
    </row>
    <row r="56" spans="1:4" ht="24" customHeight="1" x14ac:dyDescent="0.45">
      <c r="A56" s="17"/>
      <c r="B56" s="90"/>
      <c r="C56" s="91"/>
      <c r="D56" s="90"/>
    </row>
    <row r="57" spans="1:4" ht="24" customHeight="1" x14ac:dyDescent="0.45">
      <c r="A57" s="22" t="s">
        <v>102</v>
      </c>
      <c r="B57" s="92">
        <f>B42+B48+B55</f>
        <v>206516</v>
      </c>
      <c r="C57" s="93"/>
      <c r="D57" s="15">
        <f>D42+D48+D55</f>
        <v>-270134</v>
      </c>
    </row>
    <row r="58" spans="1:4" ht="24" customHeight="1" x14ac:dyDescent="0.45">
      <c r="A58" s="22" t="s">
        <v>24</v>
      </c>
      <c r="B58" s="94">
        <f>สินทรัพย์!F13</f>
        <v>1165130</v>
      </c>
      <c r="C58" s="93"/>
      <c r="D58" s="94">
        <v>940554</v>
      </c>
    </row>
    <row r="59" spans="1:4" ht="24" customHeight="1" thickBot="1" x14ac:dyDescent="0.5">
      <c r="A59" s="21" t="s">
        <v>124</v>
      </c>
      <c r="B59" s="95">
        <f>SUM(B57:B58)</f>
        <v>1371646</v>
      </c>
      <c r="C59" s="96"/>
      <c r="D59" s="95">
        <f>SUM(D57:D58)</f>
        <v>670420</v>
      </c>
    </row>
    <row r="60" spans="1:4" ht="24" customHeight="1" thickTop="1" x14ac:dyDescent="0.45">
      <c r="A60" s="21"/>
      <c r="B60" s="16"/>
      <c r="C60" s="60"/>
      <c r="D60" s="16"/>
    </row>
    <row r="61" spans="1:4" ht="24" customHeight="1" x14ac:dyDescent="0.45">
      <c r="A61" s="21"/>
      <c r="B61" s="16"/>
      <c r="C61" s="60"/>
      <c r="D61" s="16"/>
    </row>
    <row r="62" spans="1:4" ht="24" customHeight="1" x14ac:dyDescent="0.45">
      <c r="A62" s="21"/>
      <c r="B62" s="16"/>
      <c r="C62" s="60"/>
      <c r="D62" s="16"/>
    </row>
    <row r="63" spans="1:4" ht="24" customHeight="1" x14ac:dyDescent="0.45">
      <c r="A63" s="10" t="s">
        <v>141</v>
      </c>
      <c r="B63" s="19"/>
      <c r="D63" s="19"/>
    </row>
    <row r="64" spans="1:4" ht="24" customHeight="1" x14ac:dyDescent="0.45">
      <c r="B64" s="19"/>
    </row>
  </sheetData>
  <mergeCells count="10">
    <mergeCell ref="A34:D34"/>
    <mergeCell ref="A36:D36"/>
    <mergeCell ref="A1:D1"/>
    <mergeCell ref="A2:D2"/>
    <mergeCell ref="A3:D3"/>
    <mergeCell ref="A5:D5"/>
    <mergeCell ref="A32:D32"/>
    <mergeCell ref="A33:D33"/>
    <mergeCell ref="A4:D4"/>
    <mergeCell ref="A35:D35"/>
  </mergeCells>
  <phoneticPr fontId="0" type="noConversion"/>
  <pageMargins left="1" right="0.25" top="1" bottom="0.75" header="0.59055118110236204" footer="0.31496062992126"/>
  <pageSetup paperSize="9" firstPageNumber="3" orientation="portrait" useFirstPageNumber="1" r:id="rId1"/>
  <headerFooter alignWithMargins="0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11</vt:i4>
      </vt:variant>
    </vt:vector>
  </HeadingPairs>
  <TitlesOfParts>
    <vt:vector size="16" baseType="lpstr">
      <vt:lpstr>สินทรัพย์</vt:lpstr>
      <vt:lpstr>หนี้สิน</vt:lpstr>
      <vt:lpstr>งบกำไรขาดทุน + เบ็ดเสร็จ</vt:lpstr>
      <vt:lpstr>ส่วนของผู้ถือหุ้น</vt:lpstr>
      <vt:lpstr>กระแสเงินสด </vt:lpstr>
      <vt:lpstr>TextRefCopy55</vt:lpstr>
      <vt:lpstr>TextRefCopy56</vt:lpstr>
      <vt:lpstr>TextRefCopy57</vt:lpstr>
      <vt:lpstr>TextRefCopy58</vt:lpstr>
      <vt:lpstr>TextRefCopy59</vt:lpstr>
      <vt:lpstr>TextRefCopy60</vt:lpstr>
      <vt:lpstr>TextRefCopy62</vt:lpstr>
      <vt:lpstr>TextRefCopy63</vt:lpstr>
      <vt:lpstr>TextRefCopy64</vt:lpstr>
      <vt:lpstr>TextRefCopy65</vt:lpstr>
      <vt:lpstr>TextRefCopy66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pyenpensuk</cp:lastModifiedBy>
  <cp:lastPrinted>2017-05-11T02:52:43Z</cp:lastPrinted>
  <dcterms:created xsi:type="dcterms:W3CDTF">2005-01-07T02:14:35Z</dcterms:created>
  <dcterms:modified xsi:type="dcterms:W3CDTF">2017-05-11T02:52:44Z</dcterms:modified>
</cp:coreProperties>
</file>