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17-60)\KTC (3000719)\"/>
    </mc:Choice>
  </mc:AlternateContent>
  <bookViews>
    <workbookView xWindow="975" yWindow="-15" windowWidth="20520" windowHeight="3420" tabRatio="825" activeTab="4"/>
  </bookViews>
  <sheets>
    <sheet name="ASSETS" sheetId="9" r:id="rId1"/>
    <sheet name="LIABILITIES" sheetId="10" r:id="rId2"/>
    <sheet name="INCOME" sheetId="2" r:id="rId3"/>
    <sheet name="SHAREHOLDER-COM" sheetId="7" r:id="rId4"/>
    <sheet name="CASH FLOWS" sheetId="4" r:id="rId5"/>
  </sheets>
  <externalReferences>
    <externalReference r:id="rId6"/>
    <externalReference r:id="rId7"/>
  </externalReferences>
  <definedNames>
    <definedName name="AS2DocOpenMode" hidden="1">"AS2DocumentEdit"</definedName>
  </definedNames>
  <calcPr calcId="152511" calcOnSave="0"/>
</workbook>
</file>

<file path=xl/calcChain.xml><?xml version="1.0" encoding="utf-8"?>
<calcChain xmlns="http://schemas.openxmlformats.org/spreadsheetml/2006/main">
  <c r="J11" i="7" l="1"/>
  <c r="L11" i="7"/>
  <c r="J15" i="7"/>
  <c r="L15" i="7"/>
  <c r="E61" i="10"/>
  <c r="C61" i="10"/>
  <c r="E30" i="10"/>
  <c r="E31" i="10" s="1"/>
  <c r="C30" i="10"/>
  <c r="E29" i="10"/>
  <c r="C29" i="10"/>
  <c r="C24" i="10"/>
  <c r="E24" i="10"/>
  <c r="C25" i="10"/>
  <c r="E25" i="10"/>
  <c r="C19" i="10"/>
  <c r="E19" i="10"/>
  <c r="C20" i="10"/>
  <c r="E20" i="10"/>
  <c r="C21" i="10"/>
  <c r="E21" i="10"/>
  <c r="C22" i="10"/>
  <c r="E22" i="10"/>
  <c r="C23" i="10"/>
  <c r="E23" i="10"/>
  <c r="C18" i="10"/>
  <c r="E18" i="10"/>
  <c r="C14" i="10"/>
  <c r="E14" i="10"/>
  <c r="E13" i="10"/>
  <c r="E26" i="10" s="1"/>
  <c r="C13" i="10"/>
  <c r="C26" i="10" s="1"/>
  <c r="G13" i="7"/>
  <c r="E13" i="7"/>
  <c r="C13" i="7"/>
  <c r="C17" i="7"/>
  <c r="E17" i="7"/>
  <c r="G17" i="7"/>
  <c r="E57" i="10"/>
  <c r="E54" i="10"/>
  <c r="E51" i="10"/>
  <c r="C60" i="10"/>
  <c r="C57" i="10"/>
  <c r="C62" i="10" s="1"/>
  <c r="C54" i="10"/>
  <c r="C51" i="10"/>
  <c r="E62" i="10" l="1"/>
  <c r="C32" i="10"/>
  <c r="C63" i="10" s="1"/>
  <c r="C31" i="10"/>
  <c r="E32" i="10"/>
  <c r="E63" i="10" s="1"/>
  <c r="J12" i="7" l="1"/>
  <c r="J16" i="7"/>
  <c r="J17" i="7" l="1"/>
  <c r="L16" i="7"/>
  <c r="L17" i="7" s="1"/>
  <c r="L12" i="7"/>
  <c r="L13" i="7" s="1"/>
  <c r="J13" i="7"/>
</calcChain>
</file>

<file path=xl/sharedStrings.xml><?xml version="1.0" encoding="utf-8"?>
<sst xmlns="http://schemas.openxmlformats.org/spreadsheetml/2006/main" count="197" uniqueCount="159">
  <si>
    <t>Interest income</t>
  </si>
  <si>
    <t>paid-up</t>
  </si>
  <si>
    <t>share capital</t>
  </si>
  <si>
    <t>Retained earnings</t>
  </si>
  <si>
    <t>Total</t>
  </si>
  <si>
    <t>Other non-current assets</t>
  </si>
  <si>
    <t>Income tax payable</t>
  </si>
  <si>
    <t>Cash and cash equivalents</t>
  </si>
  <si>
    <t>Total Current Assets</t>
  </si>
  <si>
    <t>ASSETS</t>
  </si>
  <si>
    <t>Accrued expenses</t>
  </si>
  <si>
    <t>Total Current Liabilities</t>
  </si>
  <si>
    <t xml:space="preserve">Authorized share capital  </t>
  </si>
  <si>
    <t>Appropriated</t>
  </si>
  <si>
    <t>Unappropriated</t>
  </si>
  <si>
    <t xml:space="preserve">Issued and </t>
  </si>
  <si>
    <t>on ordinary</t>
  </si>
  <si>
    <t>shares</t>
  </si>
  <si>
    <t>NON-CURRENT  LIABILITIES</t>
  </si>
  <si>
    <t>TOTAL  LIABILITIES</t>
  </si>
  <si>
    <t>CURRENT  LIABILITIES</t>
  </si>
  <si>
    <t>CASH  FLOWS  FROM  OPERATING  ACTIVITIES</t>
  </si>
  <si>
    <t>CASH  FLOWS  FROM  INVESTING  ACTIVITIES</t>
  </si>
  <si>
    <t>CASH  FLOWS  FROM  FINANCING  ACTIVITIES</t>
  </si>
  <si>
    <t xml:space="preserve">Accrued interest expenses </t>
  </si>
  <si>
    <t>Issued and paid-up share capital</t>
  </si>
  <si>
    <t>Premium</t>
  </si>
  <si>
    <t>Legal reserve</t>
  </si>
  <si>
    <t>Amortization of deferred interest expense</t>
  </si>
  <si>
    <t>Depreciation and amortization</t>
  </si>
  <si>
    <t>TOTAL  ASSETS</t>
  </si>
  <si>
    <t>RETAINED  EARNINGS</t>
  </si>
  <si>
    <t>Total Expenses</t>
  </si>
  <si>
    <t>Amortization of premium on debt securities</t>
  </si>
  <si>
    <t>Total Revenues</t>
  </si>
  <si>
    <t xml:space="preserve">Bad debt recovered </t>
  </si>
  <si>
    <t>Bad debts and doubtful accounts</t>
  </si>
  <si>
    <t xml:space="preserve">KRUNGTHAI  CARD  PUBLIC  COMPANY  LIMITED </t>
  </si>
  <si>
    <t xml:space="preserve">KRUNGTHAI  CARD  PUBLIC  COMPANY  LIMITED  </t>
  </si>
  <si>
    <t>KRUNGTHAI  CARD  PUBLIC  COMPANY  LIMITED</t>
  </si>
  <si>
    <t>BAHT</t>
  </si>
  <si>
    <t>THOUSAND   SHARES</t>
  </si>
  <si>
    <t>CURRENT  ASSETS</t>
  </si>
  <si>
    <t>NON-CURRENT  ASSETS</t>
  </si>
  <si>
    <t xml:space="preserve">WEIGHED  AVERAGE  NUMBER </t>
  </si>
  <si>
    <t>Trade accounts payable</t>
  </si>
  <si>
    <t xml:space="preserve">Current portion of long-term debentures </t>
  </si>
  <si>
    <t xml:space="preserve">Long-term debentures </t>
  </si>
  <si>
    <t>Adjustments for:</t>
  </si>
  <si>
    <t>Interest expense paid</t>
  </si>
  <si>
    <t>Income tax paid</t>
  </si>
  <si>
    <t xml:space="preserve">Fee and service income </t>
  </si>
  <si>
    <t xml:space="preserve"> 257,833,407 ordinary shares of Baht 10.00 each</t>
  </si>
  <si>
    <t xml:space="preserve">    from discounted promissory notes</t>
  </si>
  <si>
    <t>Other income</t>
  </si>
  <si>
    <t>Administrative expenses</t>
  </si>
  <si>
    <t>Management remuneration</t>
  </si>
  <si>
    <t xml:space="preserve">Bad debts and doubtful accounts </t>
  </si>
  <si>
    <t>Cash paid for purchases of computer software</t>
  </si>
  <si>
    <t>Deferred tax assets</t>
  </si>
  <si>
    <t>FINANCE  COSTS</t>
  </si>
  <si>
    <t>Gain on exchange rate - net</t>
  </si>
  <si>
    <t>Total Non-current Assets</t>
  </si>
  <si>
    <t>Total Non-current Liabilities</t>
  </si>
  <si>
    <t>Cash received from operations</t>
  </si>
  <si>
    <t>Net cash used in financing activities</t>
  </si>
  <si>
    <t>UNIT : THOUSAND  BAHT</t>
  </si>
  <si>
    <t>"UNAUDITED"</t>
  </si>
  <si>
    <t>PREMIUM  ON  ORDINARY  SHARES</t>
  </si>
  <si>
    <t xml:space="preserve"> "UNAUDITED" </t>
  </si>
  <si>
    <t xml:space="preserve">  "UNAUDITED" </t>
  </si>
  <si>
    <t xml:space="preserve">As at </t>
  </si>
  <si>
    <t>March 31,</t>
  </si>
  <si>
    <t>December 31,</t>
  </si>
  <si>
    <t>Trade accounts receivable decrease</t>
  </si>
  <si>
    <t>Trade accounts payable - related financial institution decrease</t>
  </si>
  <si>
    <t xml:space="preserve">Interest expense </t>
  </si>
  <si>
    <t>Other receivables</t>
  </si>
  <si>
    <t xml:space="preserve">SHARE  CAPITAL  </t>
  </si>
  <si>
    <t>Other payables</t>
  </si>
  <si>
    <t>257,833,407 ordinary shares of Baht 10.00 each,</t>
  </si>
  <si>
    <t xml:space="preserve">  fully paid</t>
  </si>
  <si>
    <t>Premium on ordinary shares</t>
  </si>
  <si>
    <t>LIABILITIES  AND  SHAREHOLDERS'  EQUITY</t>
  </si>
  <si>
    <t>TOTAL  SHAREHOLDERS'  EQUITY</t>
  </si>
  <si>
    <t xml:space="preserve">shareholders' </t>
  </si>
  <si>
    <t>equity</t>
  </si>
  <si>
    <t>Employee benefits expense</t>
  </si>
  <si>
    <t>Other payable decrease</t>
  </si>
  <si>
    <t>- Related financial institutions</t>
  </si>
  <si>
    <t>- Other financial institutions</t>
  </si>
  <si>
    <t>Short-term loans from financial institutions</t>
  </si>
  <si>
    <t>Provision for employee benefits</t>
  </si>
  <si>
    <t>Intangible assets</t>
  </si>
  <si>
    <t>Trade accounts receivable</t>
  </si>
  <si>
    <t>STATEMENT  OF  FINANCIAL  POSITION</t>
  </si>
  <si>
    <t>See condensed notes to the financial statements</t>
  </si>
  <si>
    <t xml:space="preserve">STATEMENT  OF  CHANGES  IN  SHAREHOLDERS'  EQUITY  </t>
  </si>
  <si>
    <t xml:space="preserve">  STATEMENT  OF  CASH  FLOWS</t>
  </si>
  <si>
    <t>Total comprehensive income</t>
  </si>
  <si>
    <r>
      <t xml:space="preserve">LIABILITIES AND  SHAREHOLDERS'  EQUITY  </t>
    </r>
    <r>
      <rPr>
        <sz val="10"/>
        <rFont val="Times New Roman"/>
        <family val="1"/>
      </rPr>
      <t>(CONTINUED)</t>
    </r>
  </si>
  <si>
    <r>
      <t xml:space="preserve">  STATEMENT  OF  CASH  FLOWS </t>
    </r>
    <r>
      <rPr>
        <sz val="10"/>
        <rFont val="Times New Roman"/>
        <family val="1"/>
      </rPr>
      <t xml:space="preserve"> (CONTINUED)</t>
    </r>
  </si>
  <si>
    <r>
      <t xml:space="preserve">CASH  AND  CASH  EQUIVALENTS  AS  AT  JANUARY </t>
    </r>
    <r>
      <rPr>
        <sz val="12"/>
        <rFont val="Times New Roman"/>
        <family val="1"/>
      </rPr>
      <t>1,</t>
    </r>
  </si>
  <si>
    <r>
      <t xml:space="preserve">CASH  AND  CASH  EQUIVALENTS  AS  AT  MARCH </t>
    </r>
    <r>
      <rPr>
        <b/>
        <sz val="12"/>
        <rFont val="Times New Roman"/>
        <family val="1"/>
      </rPr>
      <t xml:space="preserve"> 31,</t>
    </r>
  </si>
  <si>
    <t>and equipment</t>
  </si>
  <si>
    <t xml:space="preserve">Cash paid for purchases of leasehold improvements </t>
  </si>
  <si>
    <t>Accrued interest expenses increase (decrease)</t>
  </si>
  <si>
    <t>Trade and other receivables</t>
  </si>
  <si>
    <t>Leasehold improvements and equipment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</si>
  <si>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</si>
  <si>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Trade and other payables</t>
  </si>
  <si>
    <t>- Related financial institution and</t>
  </si>
  <si>
    <t xml:space="preserve">   related parties </t>
  </si>
  <si>
    <t>- Other companies</t>
  </si>
  <si>
    <t>SHAREHOLDERS'  EQUITY</t>
  </si>
  <si>
    <t>TOTAL  LIABILITIES  AND   SHAREHOLDERS'  EQUITY</t>
  </si>
  <si>
    <t>within one year</t>
  </si>
  <si>
    <t xml:space="preserve">Long-term investment with maturity </t>
  </si>
  <si>
    <t>TOTAL  COMPREHENSIVE  INCOME  FOR  THE  PERIODS</t>
  </si>
  <si>
    <t>NET  PROFIT  FOR  THE  PERIODS</t>
  </si>
  <si>
    <t>Beginning balance as at January 1, 2016</t>
  </si>
  <si>
    <t>Cash paid for repayment of long-term loans</t>
  </si>
  <si>
    <t>Cash paid for redemption of long-term debentures</t>
  </si>
  <si>
    <t>STATEMENT  OF  PROFIT  OR  LOSS  AND  OTHER  COMPREHENSIVE  INCOME</t>
  </si>
  <si>
    <t xml:space="preserve">BASIC  EARNINGS  PER  SHARE  </t>
  </si>
  <si>
    <r>
      <rPr>
        <b/>
        <sz val="10"/>
        <rFont val="Times New Roman"/>
        <family val="1"/>
      </rPr>
      <t>AS  AT  MARCH</t>
    </r>
    <r>
      <rPr>
        <b/>
        <sz val="12"/>
        <rFont val="Times New Roman"/>
        <family val="1"/>
      </rPr>
      <t xml:space="preserve">  31,  2017</t>
    </r>
  </si>
  <si>
    <t>Long-term investments</t>
  </si>
  <si>
    <r>
      <rPr>
        <b/>
        <sz val="10"/>
        <rFont val="Times New Roman"/>
        <family val="1"/>
      </rPr>
      <t>FOR  THE  THREE-MONTH  PERIOD  ENDED  MARCH</t>
    </r>
    <r>
      <rPr>
        <b/>
        <sz val="12"/>
        <rFont val="Times New Roman"/>
        <family val="1"/>
      </rPr>
      <t xml:space="preserve">   31,  2017</t>
    </r>
  </si>
  <si>
    <t xml:space="preserve">     NET OF INCOME TAX EXPENSES</t>
  </si>
  <si>
    <t>Other receivables decrease</t>
  </si>
  <si>
    <t>Trade accounts payable - others decrease</t>
  </si>
  <si>
    <t>Notes</t>
  </si>
  <si>
    <t>8</t>
  </si>
  <si>
    <t>PROFIT  BEFORE  INCOME  TAX EXPENSES</t>
  </si>
  <si>
    <t>INCOME  TAX EXPENSES</t>
  </si>
  <si>
    <t>Beginning balance as at January 1, 2017</t>
  </si>
  <si>
    <t xml:space="preserve">Profit before income tax </t>
  </si>
  <si>
    <t>Other non-current assets (increase) decrease</t>
  </si>
  <si>
    <t>Proceeds from sales of leasehold imporvements</t>
  </si>
  <si>
    <t>Proceeds from issuance of debentures</t>
  </si>
  <si>
    <t>Net cash used in investing activities</t>
  </si>
  <si>
    <t>12</t>
  </si>
  <si>
    <r>
      <t xml:space="preserve">AS  AT  MARCH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2017</t>
    </r>
  </si>
  <si>
    <r>
      <t xml:space="preserve">FOR  THE  THREE-MONTH  PERIOD  ENDED  MARCH 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2017</t>
    </r>
  </si>
  <si>
    <t>Net cash provided by operating activities</t>
  </si>
  <si>
    <r>
      <t xml:space="preserve">FOR  THE  THREE-MONTH  PERIOD  ENDED  MARCH   </t>
    </r>
    <r>
      <rPr>
        <b/>
        <sz val="12"/>
        <rFont val="Times New Roman"/>
        <family val="1"/>
      </rPr>
      <t>31,  2017</t>
    </r>
  </si>
  <si>
    <r>
      <t xml:space="preserve">FOR  THE  THREE-MONTH  PERIOD  ENDED  MARCH  </t>
    </r>
    <r>
      <rPr>
        <b/>
        <sz val="12"/>
        <rFont val="Times New Roman"/>
        <family val="1"/>
      </rPr>
      <t xml:space="preserve"> 31,  2017</t>
    </r>
  </si>
  <si>
    <t xml:space="preserve">NET  INCREASE  IN  CASH  AND CASH  EQUIVALENTS  (DECREASE) </t>
  </si>
  <si>
    <t>Deferred income for reward points</t>
  </si>
  <si>
    <t xml:space="preserve">PROFIT  BEFORE  FINANCE  COSTS  AND </t>
  </si>
  <si>
    <t xml:space="preserve">INCOME  TAX EXPENSES </t>
  </si>
  <si>
    <t xml:space="preserve">  OF  ORDINARY  SHARES  </t>
  </si>
  <si>
    <t>OTHER  COMPREHENSIVE  INCOME  FOR  THE  PERIODS,</t>
  </si>
  <si>
    <r>
      <rPr>
        <b/>
        <sz val="10"/>
        <rFont val="Times New Roman"/>
        <family val="1"/>
      </rPr>
      <t>ENDING  BALANCE    AS  AT    MARCH</t>
    </r>
    <r>
      <rPr>
        <b/>
        <sz val="12"/>
        <rFont val="Times New Roman"/>
        <family val="1"/>
      </rPr>
      <t xml:space="preserve">   31,  2016</t>
    </r>
  </si>
  <si>
    <r>
      <rPr>
        <b/>
        <sz val="10"/>
        <rFont val="Times New Roman"/>
        <family val="1"/>
      </rPr>
      <t>ENDING  BALANCE    AS  AT    MARCH</t>
    </r>
    <r>
      <rPr>
        <b/>
        <sz val="12"/>
        <rFont val="Times New Roman"/>
        <family val="1"/>
      </rPr>
      <t xml:space="preserve">   31,  2017</t>
    </r>
  </si>
  <si>
    <t>Deferred income for reward point – net</t>
  </si>
  <si>
    <t xml:space="preserve">Accrued expenses decrease </t>
  </si>
  <si>
    <t xml:space="preserve">Cash paid for repayment of short-term loans from </t>
  </si>
  <si>
    <t>financial institutions 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</si>
</sst>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.0000_);_(* \(#,##0.0000\);_(* &quot;-&quot;????_);_(@_)"/>
    <numFmt numFmtId="165" formatCode="_(* #,##0_);_(* \(#,##0\);_(* &quot;-&quot;??_);_(@_)"/>
    <numFmt numFmtId="166" formatCode="\-"/>
    <numFmt numFmtId="167" formatCode="#,##0;\(#,##0\)"/>
  </numFmts>
  <fonts count="16" x14ac:knownFonts="1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2" fillId="0" borderId="0"/>
    <xf numFmtId="0" fontId="3" fillId="0" borderId="0">
      <alignment vertical="center"/>
    </xf>
  </cellStyleXfs>
  <cellXfs count="142">
    <xf numFmtId="0" fontId="0" fillId="0" borderId="0" xfId="0"/>
    <xf numFmtId="0" fontId="6" fillId="0" borderId="0" xfId="0" applyFont="1" applyFill="1" applyAlignment="1">
      <alignment vertical="center"/>
    </xf>
    <xf numFmtId="0" fontId="7" fillId="0" borderId="0" xfId="6" applyFont="1" applyFill="1" applyAlignment="1">
      <alignment vertical="center" wrapText="1"/>
    </xf>
    <xf numFmtId="0" fontId="3" fillId="0" borderId="0" xfId="6" applyFont="1" applyFill="1" applyAlignment="1">
      <alignment vertical="center" wrapText="1"/>
    </xf>
    <xf numFmtId="0" fontId="7" fillId="0" borderId="0" xfId="6" applyFont="1" applyFill="1" applyAlignment="1">
      <alignment horizontal="center" vertical="center"/>
    </xf>
    <xf numFmtId="37" fontId="3" fillId="0" borderId="0" xfId="6" applyNumberFormat="1" applyFont="1" applyFill="1" applyAlignment="1">
      <alignment vertical="center"/>
    </xf>
    <xf numFmtId="37" fontId="7" fillId="0" borderId="0" xfId="6" applyNumberFormat="1" applyFont="1" applyFill="1" applyBorder="1" applyAlignment="1">
      <alignment horizontal="right" vertical="center"/>
    </xf>
    <xf numFmtId="0" fontId="7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0" fontId="7" fillId="0" borderId="0" xfId="6" applyFont="1" applyFill="1" applyBorder="1" applyAlignment="1">
      <alignment vertical="center"/>
    </xf>
    <xf numFmtId="0" fontId="9" fillId="0" borderId="0" xfId="6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 indent="2"/>
    </xf>
    <xf numFmtId="0" fontId="3" fillId="0" borderId="0" xfId="0" applyFont="1" applyFill="1" applyBorder="1" applyAlignment="1">
      <alignment vertical="center"/>
    </xf>
    <xf numFmtId="0" fontId="3" fillId="0" borderId="0" xfId="7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0" xfId="6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49" fontId="3" fillId="0" borderId="0" xfId="6" applyNumberFormat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6" fillId="0" borderId="0" xfId="6" applyFont="1" applyFill="1" applyBorder="1" applyAlignment="1">
      <alignment vertical="center"/>
    </xf>
    <xf numFmtId="0" fontId="6" fillId="0" borderId="0" xfId="4" applyFont="1" applyFill="1" applyAlignment="1">
      <alignment horizontal="left" vertical="center" indent="2"/>
    </xf>
    <xf numFmtId="37" fontId="3" fillId="0" borderId="0" xfId="0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3" fillId="0" borderId="0" xfId="7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37" fontId="3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Border="1" applyAlignment="1">
      <alignment vertical="center"/>
    </xf>
    <xf numFmtId="39" fontId="3" fillId="0" borderId="0" xfId="1" applyNumberFormat="1" applyFont="1" applyFill="1" applyBorder="1"/>
    <xf numFmtId="0" fontId="3" fillId="0" borderId="0" xfId="0" applyFont="1" applyFill="1" applyAlignment="1">
      <alignment horizontal="left" vertical="center" wrapText="1" indent="4"/>
    </xf>
    <xf numFmtId="37" fontId="3" fillId="0" borderId="0" xfId="0" applyNumberFormat="1" applyFont="1" applyFill="1" applyAlignment="1">
      <alignment horizontal="right" vertical="center" wrapText="1"/>
    </xf>
    <xf numFmtId="37" fontId="3" fillId="0" borderId="0" xfId="0" applyNumberFormat="1" applyFont="1" applyFill="1" applyAlignment="1">
      <alignment vertical="center" wrapText="1"/>
    </xf>
    <xf numFmtId="165" fontId="3" fillId="0" borderId="4" xfId="1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9" fillId="0" borderId="0" xfId="6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 wrapText="1" indent="2"/>
    </xf>
    <xf numFmtId="0" fontId="10" fillId="0" borderId="0" xfId="6" applyFont="1" applyFill="1" applyAlignment="1">
      <alignment horizontal="center" vertical="center"/>
    </xf>
    <xf numFmtId="0" fontId="10" fillId="0" borderId="0" xfId="6" applyFont="1" applyFill="1" applyAlignment="1">
      <alignment horizontal="center" vertical="center" wrapText="1"/>
    </xf>
    <xf numFmtId="0" fontId="7" fillId="0" borderId="0" xfId="4" applyFont="1" applyFill="1" applyAlignment="1">
      <alignment horizontal="center" vertical="center" wrapText="1"/>
    </xf>
    <xf numFmtId="0" fontId="3" fillId="0" borderId="0" xfId="4" applyFont="1" applyFill="1" applyAlignment="1">
      <alignment horizontal="left" vertical="center" indent="2"/>
    </xf>
    <xf numFmtId="0" fontId="7" fillId="0" borderId="0" xfId="4" applyFont="1" applyFill="1" applyAlignment="1">
      <alignment horizontal="center" vertical="center"/>
    </xf>
    <xf numFmtId="165" fontId="3" fillId="0" borderId="0" xfId="2" applyNumberFormat="1" applyFont="1" applyFill="1" applyAlignment="1">
      <alignment vertical="center" wrapText="1"/>
    </xf>
    <xf numFmtId="0" fontId="9" fillId="0" borderId="0" xfId="6" applyFont="1" applyFill="1" applyAlignment="1">
      <alignment vertical="center" wrapText="1"/>
    </xf>
    <xf numFmtId="49" fontId="3" fillId="0" borderId="0" xfId="4" applyNumberFormat="1" applyFont="1" applyFill="1" applyAlignment="1">
      <alignment horizontal="left" vertical="center" indent="6"/>
    </xf>
    <xf numFmtId="0" fontId="3" fillId="0" borderId="0" xfId="4" applyFont="1" applyFill="1" applyAlignment="1">
      <alignment horizontal="left" vertical="center" indent="4"/>
    </xf>
    <xf numFmtId="37" fontId="3" fillId="0" borderId="0" xfId="6" applyNumberFormat="1" applyFont="1" applyFill="1" applyAlignment="1">
      <alignment horizontal="right" vertical="center"/>
    </xf>
    <xf numFmtId="49" fontId="7" fillId="0" borderId="0" xfId="4" applyNumberFormat="1" applyFont="1" applyFill="1" applyAlignment="1">
      <alignment horizontal="center" vertical="center"/>
    </xf>
    <xf numFmtId="0" fontId="3" fillId="0" borderId="0" xfId="4" applyFont="1" applyFill="1" applyAlignment="1">
      <alignment horizontal="left" vertical="center" indent="3"/>
    </xf>
    <xf numFmtId="37" fontId="3" fillId="0" borderId="4" xfId="6" applyNumberFormat="1" applyFont="1" applyFill="1" applyBorder="1" applyAlignment="1">
      <alignment horizontal="right" vertical="center"/>
    </xf>
    <xf numFmtId="37" fontId="9" fillId="0" borderId="0" xfId="6" applyNumberFormat="1" applyFont="1" applyFill="1" applyAlignment="1">
      <alignment horizontal="right" vertical="center" wrapText="1"/>
    </xf>
    <xf numFmtId="49" fontId="3" fillId="0" borderId="0" xfId="4" applyNumberFormat="1" applyFont="1" applyFill="1" applyAlignment="1">
      <alignment horizontal="left" vertical="center" indent="2"/>
    </xf>
    <xf numFmtId="37" fontId="3" fillId="0" borderId="0" xfId="6" applyNumberFormat="1" applyFont="1" applyFill="1" applyAlignment="1">
      <alignment vertical="center" wrapText="1"/>
    </xf>
    <xf numFmtId="37" fontId="3" fillId="0" borderId="2" xfId="4" applyNumberFormat="1" applyFont="1" applyFill="1" applyBorder="1" applyAlignment="1">
      <alignment horizontal="right" vertical="center"/>
    </xf>
    <xf numFmtId="37" fontId="3" fillId="0" borderId="0" xfId="4" applyNumberFormat="1" applyFont="1" applyFill="1" applyBorder="1" applyAlignment="1">
      <alignment horizontal="right" vertical="center"/>
    </xf>
    <xf numFmtId="37" fontId="3" fillId="0" borderId="1" xfId="6" applyNumberFormat="1" applyFont="1" applyFill="1" applyBorder="1" applyAlignment="1">
      <alignment vertical="center"/>
    </xf>
    <xf numFmtId="37" fontId="3" fillId="0" borderId="2" xfId="6" applyNumberFormat="1" applyFont="1" applyFill="1" applyBorder="1" applyAlignment="1">
      <alignment vertical="center"/>
    </xf>
    <xf numFmtId="37" fontId="3" fillId="0" borderId="4" xfId="6" applyNumberFormat="1" applyFont="1" applyFill="1" applyBorder="1" applyAlignment="1">
      <alignment vertical="center"/>
    </xf>
    <xf numFmtId="0" fontId="6" fillId="0" borderId="0" xfId="4" applyFont="1" applyFill="1" applyAlignment="1">
      <alignment vertical="center" wrapText="1"/>
    </xf>
    <xf numFmtId="0" fontId="6" fillId="0" borderId="0" xfId="4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 indent="3"/>
    </xf>
    <xf numFmtId="0" fontId="6" fillId="0" borderId="0" xfId="5" applyFont="1" applyFill="1" applyAlignment="1">
      <alignment vertical="center"/>
    </xf>
    <xf numFmtId="0" fontId="3" fillId="0" borderId="0" xfId="5" applyFont="1" applyFill="1" applyAlignment="1">
      <alignment horizontal="left" vertical="center" indent="2"/>
    </xf>
    <xf numFmtId="37" fontId="3" fillId="0" borderId="0" xfId="5" applyNumberFormat="1" applyFont="1" applyFill="1" applyAlignment="1">
      <alignment vertical="center"/>
    </xf>
    <xf numFmtId="0" fontId="3" fillId="0" borderId="0" xfId="5" applyFont="1" applyFill="1" applyAlignment="1">
      <alignment horizontal="left" vertical="center" indent="4"/>
    </xf>
    <xf numFmtId="37" fontId="11" fillId="0" borderId="0" xfId="5" applyNumberFormat="1" applyFont="1" applyFill="1" applyAlignment="1">
      <alignment horizontal="right" vertical="center"/>
    </xf>
    <xf numFmtId="165" fontId="3" fillId="0" borderId="4" xfId="2" applyNumberFormat="1" applyFont="1" applyFill="1" applyBorder="1" applyAlignment="1">
      <alignment vertical="center"/>
    </xf>
    <xf numFmtId="0" fontId="8" fillId="0" borderId="0" xfId="5" applyFont="1" applyFill="1" applyAlignment="1">
      <alignment vertical="center"/>
    </xf>
    <xf numFmtId="0" fontId="8" fillId="0" borderId="0" xfId="6" applyFont="1" applyFill="1" applyAlignment="1">
      <alignment horizontal="left" vertical="center" indent="2"/>
    </xf>
    <xf numFmtId="165" fontId="3" fillId="0" borderId="4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4" xfId="0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37" fontId="3" fillId="0" borderId="1" xfId="4" applyNumberFormat="1" applyFont="1" applyFill="1" applyBorder="1" applyAlignment="1">
      <alignment horizontal="right" vertical="center"/>
    </xf>
    <xf numFmtId="37" fontId="3" fillId="0" borderId="0" xfId="6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2"/>
    </xf>
    <xf numFmtId="38" fontId="3" fillId="0" borderId="0" xfId="0" applyNumberFormat="1" applyFont="1" applyFill="1" applyAlignment="1">
      <alignment horizontal="right" vertical="center" wrapText="1" indent="2"/>
    </xf>
    <xf numFmtId="38" fontId="3" fillId="0" borderId="0" xfId="0" applyNumberFormat="1" applyFont="1" applyFill="1" applyAlignment="1">
      <alignment horizontal="right" vertical="center" wrapText="1" indent="4"/>
    </xf>
    <xf numFmtId="0" fontId="3" fillId="0" borderId="0" xfId="5" applyFont="1" applyFill="1" applyAlignment="1">
      <alignment horizontal="left" vertical="center" wrapText="1" indent="2"/>
    </xf>
    <xf numFmtId="38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wrapText="1"/>
    </xf>
    <xf numFmtId="164" fontId="3" fillId="0" borderId="0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8" fillId="0" borderId="0" xfId="6" applyFont="1" applyFill="1" applyBorder="1" applyAlignment="1">
      <alignment horizontal="center" vertical="center"/>
    </xf>
    <xf numFmtId="0" fontId="3" fillId="0" borderId="0" xfId="6" applyFont="1" applyFill="1" applyAlignment="1">
      <alignment horizontal="left" vertical="center"/>
    </xf>
    <xf numFmtId="0" fontId="8" fillId="0" borderId="0" xfId="6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37" fontId="3" fillId="0" borderId="4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 wrapText="1" indent="4"/>
    </xf>
    <xf numFmtId="0" fontId="6" fillId="0" borderId="0" xfId="0" applyFont="1" applyFill="1" applyAlignment="1">
      <alignment horizontal="left" vertical="center" indent="1"/>
    </xf>
    <xf numFmtId="43" fontId="3" fillId="0" borderId="0" xfId="1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37" fontId="7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37" fontId="7" fillId="0" borderId="3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0" fontId="8" fillId="0" borderId="0" xfId="6" applyFont="1" applyFill="1" applyAlignment="1">
      <alignment horizontal="center" vertical="center"/>
    </xf>
    <xf numFmtId="0" fontId="8" fillId="0" borderId="0" xfId="6" applyFont="1" applyFill="1" applyBorder="1" applyAlignment="1">
      <alignment horizontal="center" vertical="center"/>
    </xf>
    <xf numFmtId="0" fontId="9" fillId="0" borderId="0" xfId="6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right" vertical="center"/>
    </xf>
    <xf numFmtId="0" fontId="3" fillId="0" borderId="0" xfId="6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7" applyFont="1" applyFill="1" applyAlignment="1">
      <alignment horizontal="center" vertical="center"/>
    </xf>
    <xf numFmtId="49" fontId="9" fillId="0" borderId="0" xfId="7" applyNumberFormat="1" applyFont="1" applyFill="1" applyAlignment="1">
      <alignment horizontal="center" vertical="center"/>
    </xf>
    <xf numFmtId="49" fontId="8" fillId="0" borderId="0" xfId="7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37" fontId="3" fillId="0" borderId="4" xfId="1" applyNumberFormat="1" applyFont="1" applyFill="1" applyBorder="1" applyAlignment="1">
      <alignment vertical="center"/>
    </xf>
  </cellXfs>
  <cellStyles count="8">
    <cellStyle name="Comma" xfId="1" builtinId="3"/>
    <cellStyle name="Comma 2" xfId="2"/>
    <cellStyle name="Comma 3" xfId="3"/>
    <cellStyle name="Normal" xfId="0" builtinId="0"/>
    <cellStyle name="Normal 2" xfId="4"/>
    <cellStyle name="Normal 3" xfId="5"/>
    <cellStyle name="Normal_031220040678T02" xfId="6"/>
    <cellStyle name="Normal_KCE44Y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psukjaroenchaikul\Desktop\KTC%20Q12017\FS\KTC2560_Q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Finreport\Auditor%20file\2015\Quarter1\KTC57Q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งบกำไรขาดทุน + เบ็ดเสร็จ"/>
      <sheetName val="ส่วนของผู้ถือหุ้น"/>
      <sheetName val="กระแสเงินสด "/>
    </sheetNames>
    <sheetDataSet>
      <sheetData sheetId="0">
        <row r="13">
          <cell r="D13">
            <v>1371646</v>
          </cell>
        </row>
      </sheetData>
      <sheetData sheetId="1">
        <row r="14">
          <cell r="D14">
            <v>646622</v>
          </cell>
          <cell r="F14">
            <v>119745</v>
          </cell>
        </row>
        <row r="15">
          <cell r="D15">
            <v>6703436</v>
          </cell>
          <cell r="F15">
            <v>9544960</v>
          </cell>
        </row>
        <row r="18">
          <cell r="D18">
            <v>497839</v>
          </cell>
          <cell r="F18">
            <v>991475</v>
          </cell>
        </row>
        <row r="19">
          <cell r="D19">
            <v>254179</v>
          </cell>
          <cell r="F19">
            <v>375160</v>
          </cell>
        </row>
        <row r="20">
          <cell r="D20">
            <v>344326</v>
          </cell>
          <cell r="F20">
            <v>276895</v>
          </cell>
        </row>
        <row r="21">
          <cell r="D21">
            <v>525052</v>
          </cell>
          <cell r="F21">
            <v>336002</v>
          </cell>
        </row>
        <row r="22">
          <cell r="D22">
            <v>618784</v>
          </cell>
          <cell r="F22">
            <v>1028112</v>
          </cell>
        </row>
        <row r="23">
          <cell r="D23">
            <v>725836</v>
          </cell>
          <cell r="F23">
            <v>1120121</v>
          </cell>
        </row>
        <row r="24">
          <cell r="D24">
            <v>10230000</v>
          </cell>
          <cell r="F24">
            <v>9568000</v>
          </cell>
        </row>
        <row r="25">
          <cell r="D25">
            <v>2513179</v>
          </cell>
          <cell r="F25">
            <v>2487725</v>
          </cell>
        </row>
        <row r="29">
          <cell r="D29">
            <v>31055000</v>
          </cell>
          <cell r="F29">
            <v>31855000</v>
          </cell>
        </row>
        <row r="30">
          <cell r="D30">
            <v>281015</v>
          </cell>
          <cell r="F30">
            <v>272612</v>
          </cell>
        </row>
        <row r="57">
          <cell r="D57">
            <v>6326258</v>
          </cell>
          <cell r="F57">
            <v>5593712</v>
          </cell>
        </row>
      </sheetData>
      <sheetData sheetId="2">
        <row r="10">
          <cell r="D10">
            <v>1932963</v>
          </cell>
        </row>
      </sheetData>
      <sheetData sheetId="3">
        <row r="11">
          <cell r="J11">
            <v>4004743</v>
          </cell>
        </row>
        <row r="15">
          <cell r="J15">
            <v>5593712</v>
          </cell>
        </row>
      </sheetData>
      <sheetData sheetId="4">
        <row r="11">
          <cell r="B11">
            <v>14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งบกำไรขาดทุน + เบ็ดเสร็จ"/>
      <sheetName val="ส่วนของผู้ถือหุ้น"/>
      <sheetName val="กระแสเงินสด "/>
    </sheetNames>
    <sheetDataSet>
      <sheetData sheetId="0" refreshError="1"/>
      <sheetData sheetId="1" refreshError="1">
        <row r="46">
          <cell r="D46">
            <v>2578334.0699999998</v>
          </cell>
          <cell r="F46">
            <v>2578334.0699999998</v>
          </cell>
        </row>
        <row r="49">
          <cell r="D49">
            <v>2578334.0699999998</v>
          </cell>
          <cell r="F49">
            <v>2578334.0699999998</v>
          </cell>
        </row>
        <row r="52">
          <cell r="D52">
            <v>1891808.7209999999</v>
          </cell>
          <cell r="F52">
            <v>1891808.7209999999</v>
          </cell>
        </row>
        <row r="55">
          <cell r="D55">
            <v>257833.40700000001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7"/>
  <sheetViews>
    <sheetView zoomScaleNormal="100" zoomScaleSheetLayoutView="100" workbookViewId="0">
      <selection activeCell="A8" sqref="A8"/>
    </sheetView>
  </sheetViews>
  <sheetFormatPr defaultColWidth="9.140625" defaultRowHeight="21" customHeight="1" x14ac:dyDescent="0.5"/>
  <cols>
    <col min="1" max="1" width="51.7109375" style="8" customWidth="1"/>
    <col min="2" max="2" width="8.42578125" style="7" customWidth="1"/>
    <col min="3" max="3" width="16.7109375" style="7" customWidth="1"/>
    <col min="4" max="4" width="2.85546875" style="7" customWidth="1"/>
    <col min="5" max="5" width="16.7109375" style="8" customWidth="1"/>
    <col min="6" max="7" width="19.85546875" style="8" customWidth="1"/>
    <col min="8" max="16384" width="9.140625" style="8"/>
  </cols>
  <sheetData>
    <row r="1" spans="1:5" ht="21" customHeight="1" x14ac:dyDescent="0.5">
      <c r="A1" s="128" t="s">
        <v>37</v>
      </c>
      <c r="B1" s="128"/>
      <c r="C1" s="128"/>
      <c r="D1" s="128"/>
      <c r="E1" s="128"/>
    </row>
    <row r="2" spans="1:5" ht="21" customHeight="1" x14ac:dyDescent="0.5">
      <c r="A2" s="129" t="s">
        <v>95</v>
      </c>
      <c r="B2" s="129"/>
      <c r="C2" s="129"/>
      <c r="D2" s="129"/>
      <c r="E2" s="129"/>
    </row>
    <row r="3" spans="1:5" ht="21" customHeight="1" x14ac:dyDescent="0.5">
      <c r="A3" s="130" t="s">
        <v>125</v>
      </c>
      <c r="B3" s="130"/>
      <c r="C3" s="130"/>
      <c r="D3" s="130"/>
      <c r="E3" s="130"/>
    </row>
    <row r="4" spans="1:5" ht="21" customHeight="1" x14ac:dyDescent="0.5">
      <c r="A4" s="131" t="s">
        <v>66</v>
      </c>
      <c r="B4" s="131"/>
      <c r="C4" s="131"/>
      <c r="D4" s="131"/>
      <c r="E4" s="131"/>
    </row>
    <row r="5" spans="1:5" s="10" customFormat="1" ht="6.75" customHeight="1" x14ac:dyDescent="0.5">
      <c r="B5" s="11"/>
      <c r="C5" s="11"/>
      <c r="D5" s="11"/>
    </row>
    <row r="6" spans="1:5" ht="21" customHeight="1" x14ac:dyDescent="0.5">
      <c r="A6" s="3"/>
      <c r="B6" s="54" t="s">
        <v>131</v>
      </c>
      <c r="C6" s="110" t="s">
        <v>67</v>
      </c>
      <c r="D6" s="24"/>
      <c r="E6" s="108"/>
    </row>
    <row r="7" spans="1:5" ht="21" customHeight="1" x14ac:dyDescent="0.5">
      <c r="A7" s="3"/>
      <c r="C7" s="46" t="s">
        <v>71</v>
      </c>
      <c r="D7" s="46"/>
      <c r="E7" s="46" t="s">
        <v>71</v>
      </c>
    </row>
    <row r="8" spans="1:5" ht="21" customHeight="1" x14ac:dyDescent="0.5">
      <c r="A8" s="3"/>
      <c r="B8" s="54"/>
      <c r="C8" s="46" t="s">
        <v>72</v>
      </c>
      <c r="D8" s="46"/>
      <c r="E8" s="46" t="s">
        <v>73</v>
      </c>
    </row>
    <row r="9" spans="1:5" ht="21" customHeight="1" x14ac:dyDescent="0.5">
      <c r="A9" s="3"/>
      <c r="B9" s="54"/>
      <c r="C9" s="46">
        <v>2017</v>
      </c>
      <c r="D9" s="54"/>
      <c r="E9" s="46">
        <v>2016</v>
      </c>
    </row>
    <row r="10" spans="1:5" ht="21" customHeight="1" x14ac:dyDescent="0.5">
      <c r="A10" s="107" t="s">
        <v>9</v>
      </c>
      <c r="E10" s="7"/>
    </row>
    <row r="11" spans="1:5" ht="21" customHeight="1" x14ac:dyDescent="0.5">
      <c r="A11" s="80" t="s">
        <v>42</v>
      </c>
      <c r="B11" s="2"/>
      <c r="C11" s="2"/>
      <c r="D11" s="2"/>
      <c r="E11" s="2"/>
    </row>
    <row r="12" spans="1:5" ht="21" customHeight="1" x14ac:dyDescent="0.5">
      <c r="A12" s="81" t="s">
        <v>7</v>
      </c>
      <c r="B12" s="4"/>
      <c r="C12" s="82">
        <v>1371646</v>
      </c>
      <c r="D12" s="4"/>
      <c r="E12" s="82">
        <v>1165130</v>
      </c>
    </row>
    <row r="13" spans="1:5" ht="21" customHeight="1" x14ac:dyDescent="0.5">
      <c r="A13" s="97" t="s">
        <v>117</v>
      </c>
      <c r="B13" s="4"/>
    </row>
    <row r="14" spans="1:5" ht="21" customHeight="1" x14ac:dyDescent="0.5">
      <c r="A14" s="96" t="s">
        <v>116</v>
      </c>
      <c r="B14" s="4">
        <v>6</v>
      </c>
      <c r="C14" s="82">
        <v>3018</v>
      </c>
      <c r="D14" s="4"/>
      <c r="E14" s="106">
        <v>0</v>
      </c>
    </row>
    <row r="15" spans="1:5" ht="21" customHeight="1" x14ac:dyDescent="0.5">
      <c r="A15" s="81" t="s">
        <v>107</v>
      </c>
      <c r="B15" s="4"/>
      <c r="C15" s="82"/>
      <c r="D15" s="4"/>
      <c r="E15" s="82"/>
    </row>
    <row r="16" spans="1:5" ht="21" customHeight="1" x14ac:dyDescent="0.5">
      <c r="A16" s="83" t="s">
        <v>94</v>
      </c>
      <c r="B16" s="4">
        <v>5</v>
      </c>
      <c r="C16" s="82">
        <v>60474108</v>
      </c>
      <c r="D16" s="4"/>
      <c r="E16" s="82">
        <v>63303103</v>
      </c>
    </row>
    <row r="17" spans="1:6" ht="21" customHeight="1" x14ac:dyDescent="0.5">
      <c r="A17" s="83" t="s">
        <v>77</v>
      </c>
      <c r="B17" s="4"/>
      <c r="C17" s="82">
        <v>913554</v>
      </c>
      <c r="D17" s="4"/>
      <c r="E17" s="82">
        <v>1100663</v>
      </c>
      <c r="F17" s="84"/>
    </row>
    <row r="18" spans="1:6" ht="21" customHeight="1" x14ac:dyDescent="0.5">
      <c r="A18" s="83" t="s">
        <v>8</v>
      </c>
      <c r="B18" s="6"/>
      <c r="C18" s="85">
        <v>62762326</v>
      </c>
      <c r="D18" s="6"/>
      <c r="E18" s="85">
        <v>65568896</v>
      </c>
    </row>
    <row r="19" spans="1:6" ht="21" customHeight="1" x14ac:dyDescent="0.5">
      <c r="A19" s="3"/>
      <c r="B19" s="2"/>
      <c r="C19" s="5"/>
      <c r="D19" s="2"/>
      <c r="E19" s="5"/>
    </row>
    <row r="20" spans="1:6" ht="21" customHeight="1" x14ac:dyDescent="0.5">
      <c r="A20" s="80" t="s">
        <v>43</v>
      </c>
      <c r="B20" s="2"/>
      <c r="C20" s="5"/>
      <c r="D20" s="2"/>
      <c r="E20" s="5"/>
    </row>
    <row r="21" spans="1:6" ht="21" customHeight="1" x14ac:dyDescent="0.5">
      <c r="A21" s="97" t="s">
        <v>126</v>
      </c>
      <c r="B21" s="111">
        <v>6</v>
      </c>
      <c r="C21" s="82">
        <v>7116</v>
      </c>
      <c r="D21" s="4"/>
      <c r="E21" s="82">
        <v>10148</v>
      </c>
    </row>
    <row r="22" spans="1:6" ht="21" customHeight="1" x14ac:dyDescent="0.5">
      <c r="A22" s="81" t="s">
        <v>108</v>
      </c>
      <c r="B22" s="4"/>
      <c r="C22" s="82">
        <v>430486</v>
      </c>
      <c r="D22" s="4"/>
      <c r="E22" s="82">
        <v>464662</v>
      </c>
    </row>
    <row r="23" spans="1:6" ht="21" customHeight="1" x14ac:dyDescent="0.5">
      <c r="A23" s="81" t="s">
        <v>93</v>
      </c>
      <c r="B23" s="4"/>
      <c r="C23" s="82">
        <v>474080</v>
      </c>
      <c r="D23" s="4"/>
      <c r="E23" s="82">
        <v>500196</v>
      </c>
    </row>
    <row r="24" spans="1:6" ht="21" customHeight="1" x14ac:dyDescent="0.5">
      <c r="A24" s="81" t="s">
        <v>59</v>
      </c>
      <c r="B24" s="4">
        <v>7</v>
      </c>
      <c r="C24" s="82">
        <v>1703207</v>
      </c>
      <c r="D24" s="4"/>
      <c r="E24" s="82">
        <v>1683375</v>
      </c>
    </row>
    <row r="25" spans="1:6" ht="21" customHeight="1" x14ac:dyDescent="0.5">
      <c r="A25" s="81" t="s">
        <v>5</v>
      </c>
      <c r="C25" s="82">
        <v>72287</v>
      </c>
      <c r="D25" s="4"/>
      <c r="E25" s="82">
        <v>70218</v>
      </c>
    </row>
    <row r="26" spans="1:6" ht="21" customHeight="1" x14ac:dyDescent="0.5">
      <c r="A26" s="83" t="s">
        <v>62</v>
      </c>
      <c r="B26" s="6"/>
      <c r="C26" s="74">
        <v>2687176</v>
      </c>
      <c r="D26" s="6"/>
      <c r="E26" s="74">
        <v>2728599</v>
      </c>
    </row>
    <row r="27" spans="1:6" ht="21" customHeight="1" thickBot="1" x14ac:dyDescent="0.55000000000000004">
      <c r="A27" s="86" t="s">
        <v>30</v>
      </c>
      <c r="B27" s="6"/>
      <c r="C27" s="73">
        <v>65449502</v>
      </c>
      <c r="D27" s="6"/>
      <c r="E27" s="73">
        <v>68297495</v>
      </c>
    </row>
    <row r="28" spans="1:6" ht="21" customHeight="1" thickTop="1" x14ac:dyDescent="0.5">
      <c r="B28" s="11"/>
      <c r="C28" s="8"/>
      <c r="D28" s="11"/>
    </row>
    <row r="29" spans="1:6" ht="21" customHeight="1" x14ac:dyDescent="0.5">
      <c r="B29" s="11"/>
      <c r="C29" s="11"/>
      <c r="D29" s="11"/>
    </row>
    <row r="30" spans="1:6" ht="21" customHeight="1" x14ac:dyDescent="0.5">
      <c r="B30" s="11"/>
      <c r="C30" s="11"/>
      <c r="D30" s="11"/>
    </row>
    <row r="31" spans="1:6" ht="21" customHeight="1" x14ac:dyDescent="0.5">
      <c r="B31" s="11"/>
      <c r="C31" s="11"/>
      <c r="D31" s="11"/>
    </row>
    <row r="33" spans="1:5" ht="21" customHeight="1" x14ac:dyDescent="0.5">
      <c r="B33" s="8"/>
      <c r="C33" s="8"/>
      <c r="D33" s="8"/>
    </row>
    <row r="34" spans="1:5" ht="21" customHeight="1" x14ac:dyDescent="0.5">
      <c r="B34" s="8"/>
      <c r="C34" s="8"/>
      <c r="D34" s="8"/>
    </row>
    <row r="37" spans="1:5" ht="21" customHeight="1" x14ac:dyDescent="0.5">
      <c r="A37" s="132" t="s">
        <v>96</v>
      </c>
      <c r="B37" s="132"/>
      <c r="C37" s="132"/>
      <c r="D37" s="132"/>
      <c r="E37" s="132"/>
    </row>
  </sheetData>
  <mergeCells count="5">
    <mergeCell ref="A1:E1"/>
    <mergeCell ref="A2:E2"/>
    <mergeCell ref="A3:E3"/>
    <mergeCell ref="A4:E4"/>
    <mergeCell ref="A37:E37"/>
  </mergeCells>
  <pageMargins left="1" right="0.25" top="1" bottom="0.75" header="0.511811023622047" footer="0.511811023622047"/>
  <pageSetup paperSize="9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75"/>
  <sheetViews>
    <sheetView topLeftCell="A22" zoomScaleNormal="100" zoomScaleSheetLayoutView="100" workbookViewId="0">
      <selection activeCell="A8" sqref="A8"/>
    </sheetView>
  </sheetViews>
  <sheetFormatPr defaultColWidth="9.140625" defaultRowHeight="21" customHeight="1" x14ac:dyDescent="0.5"/>
  <cols>
    <col min="1" max="1" width="51.7109375" style="8" customWidth="1"/>
    <col min="2" max="2" width="8.85546875" style="4" customWidth="1"/>
    <col min="3" max="3" width="16.7109375" style="8" customWidth="1"/>
    <col min="4" max="4" width="2.7109375" style="8" customWidth="1"/>
    <col min="5" max="5" width="16.7109375" style="8" customWidth="1"/>
    <col min="6" max="16384" width="9.140625" style="8"/>
  </cols>
  <sheetData>
    <row r="1" spans="1:5" ht="21" customHeight="1" x14ac:dyDescent="0.5">
      <c r="A1" s="128" t="s">
        <v>38</v>
      </c>
      <c r="B1" s="128"/>
      <c r="C1" s="128"/>
      <c r="D1" s="128"/>
      <c r="E1" s="128"/>
    </row>
    <row r="2" spans="1:5" ht="21" customHeight="1" x14ac:dyDescent="0.5">
      <c r="A2" s="129" t="s">
        <v>109</v>
      </c>
      <c r="B2" s="129"/>
      <c r="C2" s="129"/>
      <c r="D2" s="129"/>
      <c r="E2" s="129"/>
    </row>
    <row r="3" spans="1:5" ht="21" customHeight="1" x14ac:dyDescent="0.5">
      <c r="A3" s="129" t="s">
        <v>142</v>
      </c>
      <c r="B3" s="129"/>
      <c r="C3" s="129"/>
      <c r="D3" s="129"/>
      <c r="E3" s="129"/>
    </row>
    <row r="4" spans="1:5" ht="21" customHeight="1" x14ac:dyDescent="0.5">
      <c r="A4" s="131" t="s">
        <v>66</v>
      </c>
      <c r="B4" s="131"/>
      <c r="C4" s="131"/>
      <c r="D4" s="131"/>
      <c r="E4" s="131"/>
    </row>
    <row r="5" spans="1:5" s="10" customFormat="1" ht="6.75" customHeight="1" x14ac:dyDescent="0.5">
      <c r="B5" s="11"/>
      <c r="C5" s="11"/>
      <c r="D5" s="11"/>
    </row>
    <row r="6" spans="1:5" ht="21" customHeight="1" x14ac:dyDescent="0.5">
      <c r="A6" s="3"/>
      <c r="B6" s="54" t="s">
        <v>131</v>
      </c>
      <c r="C6" s="108" t="s">
        <v>67</v>
      </c>
      <c r="D6" s="24"/>
      <c r="E6" s="108"/>
    </row>
    <row r="7" spans="1:5" ht="21" customHeight="1" x14ac:dyDescent="0.5">
      <c r="A7" s="3"/>
      <c r="C7" s="46" t="s">
        <v>71</v>
      </c>
      <c r="D7" s="46"/>
      <c r="E7" s="46" t="s">
        <v>71</v>
      </c>
    </row>
    <row r="8" spans="1:5" ht="21" customHeight="1" x14ac:dyDescent="0.5">
      <c r="A8" s="3"/>
      <c r="B8" s="54"/>
      <c r="C8" s="46" t="s">
        <v>72</v>
      </c>
      <c r="D8" s="46"/>
      <c r="E8" s="46" t="s">
        <v>73</v>
      </c>
    </row>
    <row r="9" spans="1:5" ht="21" customHeight="1" x14ac:dyDescent="0.5">
      <c r="A9" s="3"/>
      <c r="B9" s="54"/>
      <c r="C9" s="46">
        <v>2017</v>
      </c>
      <c r="D9" s="54"/>
      <c r="E9" s="46">
        <v>2016</v>
      </c>
    </row>
    <row r="10" spans="1:5" ht="21" customHeight="1" x14ac:dyDescent="0.5">
      <c r="A10" s="87" t="s">
        <v>83</v>
      </c>
      <c r="B10" s="55"/>
      <c r="C10" s="46"/>
      <c r="D10" s="46"/>
      <c r="E10" s="46"/>
    </row>
    <row r="11" spans="1:5" ht="21" customHeight="1" x14ac:dyDescent="0.5">
      <c r="A11" s="75" t="s">
        <v>20</v>
      </c>
      <c r="B11" s="56"/>
    </row>
    <row r="12" spans="1:5" ht="21" customHeight="1" x14ac:dyDescent="0.5">
      <c r="A12" s="57" t="s">
        <v>91</v>
      </c>
      <c r="B12" s="58"/>
      <c r="C12" s="59"/>
      <c r="D12" s="60"/>
      <c r="E12" s="59"/>
    </row>
    <row r="13" spans="1:5" ht="21" customHeight="1" x14ac:dyDescent="0.5">
      <c r="A13" s="61" t="s">
        <v>89</v>
      </c>
      <c r="B13" s="64" t="s">
        <v>132</v>
      </c>
      <c r="C13" s="59">
        <f>[1]หนี้สิน!D14</f>
        <v>646622</v>
      </c>
      <c r="D13" s="63"/>
      <c r="E13" s="59">
        <f>[1]หนี้สิน!F14</f>
        <v>119745</v>
      </c>
    </row>
    <row r="14" spans="1:5" ht="21" customHeight="1" x14ac:dyDescent="0.5">
      <c r="A14" s="61" t="s">
        <v>90</v>
      </c>
      <c r="B14" s="64" t="s">
        <v>132</v>
      </c>
      <c r="C14" s="59">
        <f>[1]หนี้สิน!D15</f>
        <v>6703436</v>
      </c>
      <c r="D14" s="63"/>
      <c r="E14" s="59">
        <f>[1]หนี้สิน!F15</f>
        <v>9544960</v>
      </c>
    </row>
    <row r="15" spans="1:5" ht="21" customHeight="1" x14ac:dyDescent="0.5">
      <c r="A15" s="57" t="s">
        <v>110</v>
      </c>
      <c r="B15" s="58"/>
      <c r="C15" s="59"/>
      <c r="D15" s="63"/>
      <c r="E15" s="59"/>
    </row>
    <row r="16" spans="1:5" ht="21" customHeight="1" x14ac:dyDescent="0.5">
      <c r="A16" s="62" t="s">
        <v>45</v>
      </c>
      <c r="B16" s="58"/>
      <c r="C16" s="59"/>
      <c r="D16" s="63"/>
      <c r="E16" s="59"/>
    </row>
    <row r="17" spans="1:5" ht="21" customHeight="1" x14ac:dyDescent="0.5">
      <c r="A17" s="61" t="s">
        <v>111</v>
      </c>
      <c r="B17" s="64"/>
    </row>
    <row r="18" spans="1:5" ht="21" customHeight="1" x14ac:dyDescent="0.5">
      <c r="A18" s="61" t="s">
        <v>112</v>
      </c>
      <c r="B18" s="64" t="s">
        <v>141</v>
      </c>
      <c r="C18" s="59">
        <f>[1]หนี้สิน!D18</f>
        <v>497839</v>
      </c>
      <c r="D18" s="63"/>
      <c r="E18" s="59">
        <f>[1]หนี้สิน!F18</f>
        <v>991475</v>
      </c>
    </row>
    <row r="19" spans="1:5" ht="21" customHeight="1" x14ac:dyDescent="0.5">
      <c r="A19" s="61" t="s">
        <v>113</v>
      </c>
      <c r="B19" s="64"/>
      <c r="C19" s="59">
        <f>[1]หนี้สิน!D19</f>
        <v>254179</v>
      </c>
      <c r="D19" s="63"/>
      <c r="E19" s="59">
        <f>[1]หนี้สิน!F19</f>
        <v>375160</v>
      </c>
    </row>
    <row r="20" spans="1:5" s="20" customFormat="1" ht="21" customHeight="1" x14ac:dyDescent="0.5">
      <c r="A20" s="62" t="s">
        <v>24</v>
      </c>
      <c r="B20" s="64"/>
      <c r="C20" s="59">
        <f>[1]หนี้สิน!D20</f>
        <v>344326</v>
      </c>
      <c r="D20" s="63"/>
      <c r="E20" s="59">
        <f>[1]หนี้สิน!F20</f>
        <v>276895</v>
      </c>
    </row>
    <row r="21" spans="1:5" s="20" customFormat="1" ht="21" customHeight="1" x14ac:dyDescent="0.5">
      <c r="A21" s="62" t="s">
        <v>6</v>
      </c>
      <c r="B21" s="58"/>
      <c r="C21" s="59">
        <f>[1]หนี้สิน!D21</f>
        <v>525052</v>
      </c>
      <c r="D21" s="63"/>
      <c r="E21" s="59">
        <f>[1]หนี้สิน!F21</f>
        <v>336002</v>
      </c>
    </row>
    <row r="22" spans="1:5" ht="21" customHeight="1" x14ac:dyDescent="0.5">
      <c r="A22" s="62" t="s">
        <v>10</v>
      </c>
      <c r="B22" s="58"/>
      <c r="C22" s="59">
        <f>[1]หนี้สิน!D22</f>
        <v>618784</v>
      </c>
      <c r="D22" s="63"/>
      <c r="E22" s="59">
        <f>[1]หนี้สิน!F22</f>
        <v>1028112</v>
      </c>
    </row>
    <row r="23" spans="1:5" ht="21" customHeight="1" x14ac:dyDescent="0.5">
      <c r="A23" s="62" t="s">
        <v>79</v>
      </c>
      <c r="B23" s="58"/>
      <c r="C23" s="59">
        <f>[1]หนี้สิน!D23</f>
        <v>725836</v>
      </c>
      <c r="D23" s="63"/>
      <c r="E23" s="59">
        <f>[1]หนี้สิน!F23</f>
        <v>1120121</v>
      </c>
    </row>
    <row r="24" spans="1:5" s="20" customFormat="1" ht="21" customHeight="1" x14ac:dyDescent="0.5">
      <c r="A24" s="57" t="s">
        <v>46</v>
      </c>
      <c r="B24" s="58">
        <v>9</v>
      </c>
      <c r="C24" s="59">
        <f>[1]หนี้สิน!D24</f>
        <v>10230000</v>
      </c>
      <c r="D24" s="63"/>
      <c r="E24" s="59">
        <f>[1]หนี้สิน!F24</f>
        <v>9568000</v>
      </c>
    </row>
    <row r="25" spans="1:5" s="20" customFormat="1" ht="21" customHeight="1" x14ac:dyDescent="0.5">
      <c r="A25" s="57" t="s">
        <v>148</v>
      </c>
      <c r="B25" s="58"/>
      <c r="C25" s="59">
        <f>[1]หนี้สิน!D25</f>
        <v>2513179</v>
      </c>
      <c r="D25" s="63"/>
      <c r="E25" s="59">
        <f>[1]หนี้สิน!F25</f>
        <v>2487725</v>
      </c>
    </row>
    <row r="26" spans="1:5" ht="21" customHeight="1" x14ac:dyDescent="0.5">
      <c r="A26" s="62" t="s">
        <v>11</v>
      </c>
      <c r="B26" s="58"/>
      <c r="C26" s="43">
        <f>SUM(C12:C25)</f>
        <v>23059253</v>
      </c>
      <c r="D26" s="63"/>
      <c r="E26" s="66">
        <f>SUM(E12:E25)</f>
        <v>25848195</v>
      </c>
    </row>
    <row r="27" spans="1:5" ht="21" customHeight="1" x14ac:dyDescent="0.5">
      <c r="A27" s="60"/>
      <c r="B27" s="55"/>
      <c r="C27" s="67"/>
      <c r="D27" s="67"/>
      <c r="E27" s="67"/>
    </row>
    <row r="28" spans="1:5" ht="21" customHeight="1" x14ac:dyDescent="0.5">
      <c r="A28" s="76" t="s">
        <v>18</v>
      </c>
      <c r="B28" s="58"/>
      <c r="C28" s="59"/>
      <c r="D28" s="67"/>
      <c r="E28" s="67"/>
    </row>
    <row r="29" spans="1:5" ht="21" customHeight="1" x14ac:dyDescent="0.5">
      <c r="A29" s="57" t="s">
        <v>47</v>
      </c>
      <c r="B29" s="58">
        <v>9</v>
      </c>
      <c r="C29" s="59">
        <f>[1]หนี้สิน!D29</f>
        <v>31055000</v>
      </c>
      <c r="D29" s="63"/>
      <c r="E29" s="59">
        <f>[1]หนี้สิน!F29</f>
        <v>31855000</v>
      </c>
    </row>
    <row r="30" spans="1:5" ht="21" customHeight="1" x14ac:dyDescent="0.5">
      <c r="A30" s="68" t="s">
        <v>92</v>
      </c>
      <c r="B30" s="64"/>
      <c r="C30" s="59">
        <f>[1]หนี้สิน!D30</f>
        <v>281015</v>
      </c>
      <c r="D30" s="63"/>
      <c r="E30" s="59">
        <f>[1]หนี้สิน!F30</f>
        <v>272612</v>
      </c>
    </row>
    <row r="31" spans="1:5" ht="21" customHeight="1" x14ac:dyDescent="0.5">
      <c r="A31" s="62" t="s">
        <v>63</v>
      </c>
      <c r="B31" s="58"/>
      <c r="C31" s="43">
        <f>SUM(C29:C30)</f>
        <v>31336015</v>
      </c>
      <c r="D31" s="63"/>
      <c r="E31" s="43">
        <f>SUM(E29:E30)</f>
        <v>32127612</v>
      </c>
    </row>
    <row r="32" spans="1:5" ht="21" customHeight="1" x14ac:dyDescent="0.5">
      <c r="A32" s="25" t="s">
        <v>19</v>
      </c>
      <c r="B32" s="58"/>
      <c r="C32" s="93">
        <f>C26+C31</f>
        <v>54395268</v>
      </c>
      <c r="D32" s="63"/>
      <c r="E32" s="93">
        <f>E26+E31</f>
        <v>57975807</v>
      </c>
    </row>
    <row r="33" spans="1:5" ht="21" customHeight="1" x14ac:dyDescent="0.5">
      <c r="A33" s="25"/>
      <c r="B33" s="58"/>
      <c r="C33" s="51"/>
      <c r="D33" s="63"/>
      <c r="E33" s="95"/>
    </row>
    <row r="34" spans="1:5" ht="21" customHeight="1" x14ac:dyDescent="0.5">
      <c r="A34" s="25"/>
      <c r="B34" s="58"/>
      <c r="C34" s="51"/>
      <c r="D34" s="63"/>
      <c r="E34" s="95"/>
    </row>
    <row r="35" spans="1:5" ht="21" customHeight="1" x14ac:dyDescent="0.5">
      <c r="A35" s="25"/>
      <c r="B35" s="58"/>
      <c r="C35" s="51"/>
      <c r="D35" s="63"/>
      <c r="E35" s="95"/>
    </row>
    <row r="36" spans="1:5" ht="21" customHeight="1" x14ac:dyDescent="0.5">
      <c r="A36" s="25"/>
      <c r="B36" s="58"/>
      <c r="C36" s="51"/>
      <c r="D36" s="63"/>
      <c r="E36" s="95"/>
    </row>
    <row r="37" spans="1:5" ht="21" customHeight="1" x14ac:dyDescent="0.5">
      <c r="A37" s="25"/>
      <c r="B37" s="58"/>
      <c r="C37" s="51"/>
      <c r="D37" s="63"/>
      <c r="E37" s="95"/>
    </row>
    <row r="38" spans="1:5" ht="21" customHeight="1" x14ac:dyDescent="0.5">
      <c r="A38" s="128" t="s">
        <v>38</v>
      </c>
      <c r="B38" s="128"/>
      <c r="C38" s="128"/>
      <c r="D38" s="128"/>
      <c r="E38" s="128"/>
    </row>
    <row r="39" spans="1:5" ht="21" customHeight="1" x14ac:dyDescent="0.5">
      <c r="A39" s="129" t="s">
        <v>109</v>
      </c>
      <c r="B39" s="129"/>
      <c r="C39" s="129"/>
      <c r="D39" s="129"/>
      <c r="E39" s="129"/>
    </row>
    <row r="40" spans="1:5" ht="21" customHeight="1" x14ac:dyDescent="0.5">
      <c r="A40" s="129" t="s">
        <v>142</v>
      </c>
      <c r="B40" s="129"/>
      <c r="C40" s="129"/>
      <c r="D40" s="129"/>
      <c r="E40" s="129"/>
    </row>
    <row r="41" spans="1:5" ht="21" customHeight="1" x14ac:dyDescent="0.5">
      <c r="A41" s="131" t="s">
        <v>66</v>
      </c>
      <c r="B41" s="131"/>
      <c r="C41" s="131"/>
      <c r="D41" s="131"/>
      <c r="E41" s="131"/>
    </row>
    <row r="42" spans="1:5" s="10" customFormat="1" ht="6.75" customHeight="1" x14ac:dyDescent="0.5">
      <c r="B42" s="11"/>
      <c r="C42" s="11"/>
      <c r="D42" s="11"/>
    </row>
    <row r="43" spans="1:5" ht="21" customHeight="1" x14ac:dyDescent="0.5">
      <c r="A43" s="3"/>
      <c r="B43" s="54" t="s">
        <v>131</v>
      </c>
      <c r="C43" s="108" t="s">
        <v>67</v>
      </c>
      <c r="D43" s="24"/>
      <c r="E43" s="108"/>
    </row>
    <row r="44" spans="1:5" ht="21" customHeight="1" x14ac:dyDescent="0.5">
      <c r="A44" s="3"/>
      <c r="B44" s="54"/>
      <c r="C44" s="46" t="s">
        <v>71</v>
      </c>
      <c r="D44" s="46"/>
      <c r="E44" s="46" t="s">
        <v>71</v>
      </c>
    </row>
    <row r="45" spans="1:5" ht="21" customHeight="1" x14ac:dyDescent="0.5">
      <c r="A45" s="3"/>
      <c r="B45" s="54"/>
      <c r="C45" s="46" t="s">
        <v>72</v>
      </c>
      <c r="D45" s="46"/>
      <c r="E45" s="46" t="s">
        <v>73</v>
      </c>
    </row>
    <row r="46" spans="1:5" ht="21" customHeight="1" x14ac:dyDescent="0.5">
      <c r="A46" s="3"/>
      <c r="B46" s="54"/>
      <c r="C46" s="46">
        <v>2017</v>
      </c>
      <c r="D46" s="54"/>
      <c r="E46" s="46">
        <v>2016</v>
      </c>
    </row>
    <row r="47" spans="1:5" ht="21" customHeight="1" x14ac:dyDescent="0.5">
      <c r="A47" s="87" t="s">
        <v>100</v>
      </c>
      <c r="B47" s="55"/>
      <c r="C47" s="46"/>
      <c r="D47" s="46"/>
      <c r="E47" s="46"/>
    </row>
    <row r="48" spans="1:5" ht="21" customHeight="1" x14ac:dyDescent="0.5">
      <c r="A48" s="21" t="s">
        <v>114</v>
      </c>
    </row>
    <row r="49" spans="1:5" ht="21" customHeight="1" x14ac:dyDescent="0.5">
      <c r="A49" s="21" t="s">
        <v>78</v>
      </c>
      <c r="B49" s="58"/>
      <c r="C49" s="5"/>
      <c r="D49" s="5"/>
      <c r="E49" s="5"/>
    </row>
    <row r="50" spans="1:5" ht="21" customHeight="1" x14ac:dyDescent="0.5">
      <c r="A50" s="57" t="s">
        <v>12</v>
      </c>
      <c r="B50" s="58"/>
      <c r="C50" s="69"/>
      <c r="D50" s="69"/>
      <c r="E50" s="69"/>
    </row>
    <row r="51" spans="1:5" ht="21" customHeight="1" thickBot="1" x14ac:dyDescent="0.55000000000000004">
      <c r="A51" s="65" t="s">
        <v>52</v>
      </c>
      <c r="B51" s="58"/>
      <c r="C51" s="70">
        <f>[2]หนี้สิน!D46</f>
        <v>2578334.0699999998</v>
      </c>
      <c r="D51" s="69"/>
      <c r="E51" s="70">
        <f>[2]หนี้สิน!F46</f>
        <v>2578334.0699999998</v>
      </c>
    </row>
    <row r="52" spans="1:5" ht="21" customHeight="1" thickTop="1" x14ac:dyDescent="0.5">
      <c r="A52" s="57" t="s">
        <v>25</v>
      </c>
      <c r="B52" s="58"/>
      <c r="C52" s="69"/>
      <c r="D52" s="69"/>
      <c r="E52" s="69"/>
    </row>
    <row r="53" spans="1:5" ht="21" customHeight="1" x14ac:dyDescent="0.5">
      <c r="A53" s="65" t="s">
        <v>80</v>
      </c>
      <c r="B53" s="58"/>
      <c r="C53" s="69"/>
      <c r="D53" s="69"/>
      <c r="E53" s="69"/>
    </row>
    <row r="54" spans="1:5" ht="21" customHeight="1" x14ac:dyDescent="0.5">
      <c r="A54" s="65" t="s">
        <v>81</v>
      </c>
      <c r="B54" s="58"/>
      <c r="C54" s="71">
        <f>[2]หนี้สิน!D49</f>
        <v>2578334.0699999998</v>
      </c>
      <c r="D54" s="69"/>
      <c r="E54" s="71">
        <f>[2]หนี้สิน!F49</f>
        <v>2578334.0699999998</v>
      </c>
    </row>
    <row r="55" spans="1:5" ht="21" customHeight="1" x14ac:dyDescent="0.5">
      <c r="A55" s="65"/>
      <c r="B55" s="58"/>
      <c r="C55" s="71"/>
      <c r="D55" s="69"/>
      <c r="E55" s="71"/>
    </row>
    <row r="56" spans="1:5" ht="21" customHeight="1" x14ac:dyDescent="0.5">
      <c r="A56" s="21" t="s">
        <v>68</v>
      </c>
      <c r="C56" s="71"/>
      <c r="D56" s="5"/>
      <c r="E56" s="71"/>
    </row>
    <row r="57" spans="1:5" ht="21" customHeight="1" x14ac:dyDescent="0.5">
      <c r="A57" s="57" t="s">
        <v>82</v>
      </c>
      <c r="B57" s="58"/>
      <c r="C57" s="71">
        <f>[2]หนี้สิน!D52</f>
        <v>1891808.7209999999</v>
      </c>
      <c r="D57" s="5"/>
      <c r="E57" s="71">
        <f>[2]หนี้สิน!F52</f>
        <v>1891808.7209999999</v>
      </c>
    </row>
    <row r="58" spans="1:5" ht="21" customHeight="1" x14ac:dyDescent="0.5">
      <c r="A58" s="21" t="s">
        <v>31</v>
      </c>
      <c r="C58" s="71"/>
      <c r="D58" s="5"/>
      <c r="E58" s="71"/>
    </row>
    <row r="59" spans="1:5" ht="21" customHeight="1" x14ac:dyDescent="0.5">
      <c r="A59" s="57" t="s">
        <v>13</v>
      </c>
      <c r="B59" s="58"/>
      <c r="C59" s="71"/>
      <c r="D59" s="5"/>
      <c r="E59" s="71"/>
    </row>
    <row r="60" spans="1:5" ht="21" customHeight="1" x14ac:dyDescent="0.5">
      <c r="A60" s="62" t="s">
        <v>27</v>
      </c>
      <c r="B60" s="58"/>
      <c r="C60" s="71">
        <f>[2]หนี้สิน!D55</f>
        <v>257833.40700000001</v>
      </c>
      <c r="D60" s="5"/>
      <c r="E60" s="71">
        <v>257833</v>
      </c>
    </row>
    <row r="61" spans="1:5" ht="21" customHeight="1" x14ac:dyDescent="0.5">
      <c r="A61" s="57" t="s">
        <v>14</v>
      </c>
      <c r="B61" s="58"/>
      <c r="C61" s="94">
        <f>[1]หนี้สิน!D57</f>
        <v>6326258</v>
      </c>
      <c r="D61" s="5"/>
      <c r="E61" s="94">
        <f>[1]หนี้สิน!F57</f>
        <v>5593712</v>
      </c>
    </row>
    <row r="62" spans="1:5" ht="21" customHeight="1" x14ac:dyDescent="0.5">
      <c r="A62" s="25" t="s">
        <v>84</v>
      </c>
      <c r="B62" s="58"/>
      <c r="C62" s="72">
        <f>SUM(C54:C61)</f>
        <v>11054234.197999999</v>
      </c>
      <c r="D62" s="5"/>
      <c r="E62" s="72">
        <f>SUM(E54:E61)</f>
        <v>10321687.790999999</v>
      </c>
    </row>
    <row r="63" spans="1:5" ht="21" customHeight="1" thickBot="1" x14ac:dyDescent="0.55000000000000004">
      <c r="A63" s="77" t="s">
        <v>115</v>
      </c>
      <c r="B63" s="54"/>
      <c r="C63" s="73">
        <f>C32+C62</f>
        <v>65449502.197999999</v>
      </c>
      <c r="D63" s="5"/>
      <c r="E63" s="73">
        <f>E32+E62</f>
        <v>68297494.790999994</v>
      </c>
    </row>
    <row r="64" spans="1:5" ht="21" customHeight="1" thickTop="1" x14ac:dyDescent="0.5"/>
    <row r="71" spans="1:5" ht="21" customHeight="1" x14ac:dyDescent="0.5">
      <c r="B71" s="8"/>
    </row>
    <row r="72" spans="1:5" ht="21" customHeight="1" x14ac:dyDescent="0.5">
      <c r="B72" s="109"/>
      <c r="C72" s="109"/>
      <c r="D72" s="109"/>
      <c r="E72" s="109"/>
    </row>
    <row r="73" spans="1:5" ht="21" customHeight="1" x14ac:dyDescent="0.5">
      <c r="B73" s="8"/>
    </row>
    <row r="74" spans="1:5" ht="21" customHeight="1" x14ac:dyDescent="0.5">
      <c r="A74" s="109" t="s">
        <v>96</v>
      </c>
      <c r="B74" s="8"/>
    </row>
    <row r="75" spans="1:5" ht="21" customHeight="1" x14ac:dyDescent="0.5">
      <c r="B75" s="8"/>
    </row>
  </sheetData>
  <mergeCells count="8">
    <mergeCell ref="A40:E40"/>
    <mergeCell ref="A41:E41"/>
    <mergeCell ref="A1:E1"/>
    <mergeCell ref="A2:E2"/>
    <mergeCell ref="A3:E3"/>
    <mergeCell ref="A4:E4"/>
    <mergeCell ref="A38:E38"/>
    <mergeCell ref="A39:E39"/>
  </mergeCells>
  <pageMargins left="1" right="0.25" top="1" bottom="0.75" header="0.511811023622047" footer="0.511811023622047"/>
  <pageSetup paperSize="9" firstPageNumber="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9"/>
  <sheetViews>
    <sheetView topLeftCell="A35" zoomScaleNormal="100" zoomScaleSheetLayoutView="100" workbookViewId="0">
      <selection activeCell="A8" sqref="A8"/>
    </sheetView>
  </sheetViews>
  <sheetFormatPr defaultColWidth="9.140625" defaultRowHeight="21.95" customHeight="1" x14ac:dyDescent="0.5"/>
  <cols>
    <col min="1" max="1" width="44.42578125" style="9" customWidth="1"/>
    <col min="2" max="2" width="20.85546875" style="9" customWidth="1"/>
    <col min="3" max="3" width="1" style="16" customWidth="1"/>
    <col min="4" max="4" width="13.7109375" style="9" customWidth="1"/>
    <col min="5" max="5" width="2" style="14" customWidth="1"/>
    <col min="6" max="6" width="13.7109375" style="9" customWidth="1"/>
    <col min="7" max="7" width="7.140625" style="9" customWidth="1"/>
    <col min="8" max="16384" width="9.140625" style="9"/>
  </cols>
  <sheetData>
    <row r="1" spans="1:9" s="15" customFormat="1" ht="21.95" customHeight="1" x14ac:dyDescent="0.5">
      <c r="A1" s="134" t="s">
        <v>38</v>
      </c>
      <c r="B1" s="134"/>
      <c r="C1" s="134"/>
      <c r="D1" s="134"/>
      <c r="E1" s="134"/>
      <c r="F1" s="134"/>
    </row>
    <row r="2" spans="1:9" s="15" customFormat="1" ht="21.95" customHeight="1" x14ac:dyDescent="0.5">
      <c r="A2" s="134" t="s">
        <v>123</v>
      </c>
      <c r="B2" s="134"/>
      <c r="C2" s="134"/>
      <c r="D2" s="134"/>
      <c r="E2" s="134"/>
      <c r="F2" s="134"/>
    </row>
    <row r="3" spans="1:9" s="15" customFormat="1" ht="21.95" customHeight="1" x14ac:dyDescent="0.5">
      <c r="A3" s="135" t="s">
        <v>127</v>
      </c>
      <c r="B3" s="135"/>
      <c r="C3" s="135"/>
      <c r="D3" s="135"/>
      <c r="E3" s="135"/>
      <c r="F3" s="135"/>
    </row>
    <row r="4" spans="1:9" s="15" customFormat="1" ht="21.95" hidden="1" customHeight="1" x14ac:dyDescent="0.5">
      <c r="A4" s="136" t="s">
        <v>67</v>
      </c>
      <c r="B4" s="136"/>
      <c r="C4" s="136"/>
      <c r="D4" s="136"/>
      <c r="E4" s="136"/>
      <c r="F4" s="136"/>
    </row>
    <row r="5" spans="1:9" s="15" customFormat="1" ht="21.95" customHeight="1" x14ac:dyDescent="0.5">
      <c r="A5" s="136" t="s">
        <v>67</v>
      </c>
      <c r="B5" s="135"/>
      <c r="C5" s="135"/>
      <c r="D5" s="135"/>
      <c r="E5" s="135"/>
      <c r="F5" s="135"/>
    </row>
    <row r="6" spans="1:9" s="8" customFormat="1" ht="21.95" customHeight="1" x14ac:dyDescent="0.5">
      <c r="A6" s="131" t="s">
        <v>66</v>
      </c>
      <c r="B6" s="131"/>
      <c r="C6" s="131"/>
      <c r="D6" s="131"/>
      <c r="E6" s="131"/>
      <c r="F6" s="131"/>
    </row>
    <row r="7" spans="1:9" s="10" customFormat="1" ht="9" customHeight="1" x14ac:dyDescent="0.5">
      <c r="A7" s="12"/>
      <c r="B7" s="12"/>
      <c r="C7" s="17"/>
    </row>
    <row r="8" spans="1:9" ht="21.95" customHeight="1" x14ac:dyDescent="0.5">
      <c r="A8" s="31"/>
      <c r="B8" s="54" t="s">
        <v>131</v>
      </c>
      <c r="C8" s="45"/>
      <c r="D8" s="32">
        <v>2017</v>
      </c>
      <c r="E8" s="33"/>
      <c r="F8" s="32">
        <v>2016</v>
      </c>
    </row>
    <row r="9" spans="1:9" ht="9" customHeight="1" x14ac:dyDescent="0.5">
      <c r="A9" s="31"/>
      <c r="B9" s="31"/>
      <c r="C9" s="18"/>
      <c r="D9" s="34"/>
      <c r="E9" s="19"/>
      <c r="F9" s="34"/>
    </row>
    <row r="10" spans="1:9" ht="21.95" customHeight="1" x14ac:dyDescent="0.5">
      <c r="A10" s="31" t="s">
        <v>0</v>
      </c>
      <c r="B10" s="31"/>
      <c r="C10" s="47"/>
      <c r="D10" s="27">
        <v>1932963</v>
      </c>
      <c r="E10" s="49"/>
      <c r="F10" s="27">
        <v>1728697</v>
      </c>
    </row>
    <row r="11" spans="1:9" ht="21.95" customHeight="1" x14ac:dyDescent="0.5">
      <c r="A11" s="31" t="s">
        <v>51</v>
      </c>
      <c r="B11" s="31"/>
      <c r="C11" s="47"/>
      <c r="D11" s="27">
        <v>1963208</v>
      </c>
      <c r="E11" s="49"/>
      <c r="F11" s="27">
        <v>1719469</v>
      </c>
    </row>
    <row r="12" spans="1:9" ht="21.95" customHeight="1" x14ac:dyDescent="0.5">
      <c r="A12" s="31" t="s">
        <v>35</v>
      </c>
      <c r="B12" s="31"/>
      <c r="C12" s="47"/>
      <c r="D12" s="27">
        <v>637961</v>
      </c>
      <c r="E12" s="49"/>
      <c r="F12" s="27">
        <v>581182</v>
      </c>
    </row>
    <row r="13" spans="1:9" ht="21.95" customHeight="1" x14ac:dyDescent="0.5">
      <c r="A13" s="31" t="s">
        <v>61</v>
      </c>
      <c r="B13" s="31"/>
      <c r="C13" s="47"/>
      <c r="D13" s="27">
        <v>30321</v>
      </c>
      <c r="E13" s="49"/>
      <c r="F13" s="27">
        <v>27421</v>
      </c>
      <c r="I13" s="52"/>
    </row>
    <row r="14" spans="1:9" ht="21.95" customHeight="1" x14ac:dyDescent="0.5">
      <c r="A14" s="31" t="s">
        <v>54</v>
      </c>
      <c r="B14" s="31"/>
      <c r="C14" s="47"/>
      <c r="D14" s="27">
        <v>68978</v>
      </c>
      <c r="E14" s="49"/>
      <c r="F14" s="27">
        <v>95077</v>
      </c>
    </row>
    <row r="15" spans="1:9" ht="21.95" customHeight="1" x14ac:dyDescent="0.5">
      <c r="A15" s="13" t="s">
        <v>34</v>
      </c>
      <c r="B15" s="31"/>
      <c r="C15" s="47"/>
      <c r="D15" s="43">
        <v>4633431</v>
      </c>
      <c r="E15" s="26"/>
      <c r="F15" s="43">
        <v>4151846</v>
      </c>
    </row>
    <row r="16" spans="1:9" ht="21.95" customHeight="1" x14ac:dyDescent="0.5">
      <c r="A16" s="13"/>
      <c r="B16" s="13"/>
      <c r="C16" s="18"/>
      <c r="D16" s="26"/>
      <c r="E16" s="26"/>
      <c r="F16" s="26"/>
    </row>
    <row r="17" spans="1:6" ht="21.95" customHeight="1" x14ac:dyDescent="0.5">
      <c r="A17" s="31" t="s">
        <v>55</v>
      </c>
      <c r="B17" s="47"/>
      <c r="C17" s="18"/>
      <c r="D17" s="27">
        <v>1566793</v>
      </c>
      <c r="E17" s="49"/>
      <c r="F17" s="27">
        <v>1546901</v>
      </c>
    </row>
    <row r="18" spans="1:6" ht="21.95" customHeight="1" x14ac:dyDescent="0.5">
      <c r="A18" s="31" t="s">
        <v>56</v>
      </c>
      <c r="B18" s="47">
        <v>12.3</v>
      </c>
      <c r="C18" s="18"/>
      <c r="D18" s="27">
        <v>111249</v>
      </c>
      <c r="E18" s="49"/>
      <c r="F18" s="27">
        <v>105159</v>
      </c>
    </row>
    <row r="19" spans="1:6" ht="21.95" customHeight="1" x14ac:dyDescent="0.5">
      <c r="A19" s="31" t="s">
        <v>57</v>
      </c>
      <c r="B19" s="50">
        <v>5.2</v>
      </c>
      <c r="C19" s="18"/>
      <c r="D19" s="27">
        <v>1639665</v>
      </c>
      <c r="E19" s="49"/>
      <c r="F19" s="27">
        <v>1316890</v>
      </c>
    </row>
    <row r="20" spans="1:6" ht="21.95" customHeight="1" x14ac:dyDescent="0.5">
      <c r="A20" s="13" t="s">
        <v>32</v>
      </c>
      <c r="B20" s="53"/>
      <c r="C20" s="18"/>
      <c r="D20" s="43">
        <v>3317707</v>
      </c>
      <c r="E20" s="26"/>
      <c r="F20" s="43">
        <v>2968950</v>
      </c>
    </row>
    <row r="21" spans="1:6" ht="15" customHeight="1" x14ac:dyDescent="0.5">
      <c r="A21" s="13"/>
      <c r="B21" s="13"/>
      <c r="C21" s="18"/>
      <c r="D21" s="48"/>
      <c r="E21" s="26"/>
      <c r="F21" s="48"/>
    </row>
    <row r="22" spans="1:6" ht="21.95" customHeight="1" x14ac:dyDescent="0.5">
      <c r="A22" s="1" t="s">
        <v>149</v>
      </c>
      <c r="C22" s="18"/>
      <c r="E22" s="9"/>
    </row>
    <row r="23" spans="1:6" ht="21.95" customHeight="1" x14ac:dyDescent="0.5">
      <c r="A23" s="115" t="s">
        <v>150</v>
      </c>
      <c r="C23" s="18"/>
      <c r="D23" s="48">
        <v>1315724</v>
      </c>
      <c r="E23" s="26"/>
      <c r="F23" s="48">
        <v>1182896</v>
      </c>
    </row>
    <row r="24" spans="1:6" ht="21.95" customHeight="1" x14ac:dyDescent="0.5">
      <c r="A24" s="1" t="s">
        <v>60</v>
      </c>
      <c r="C24" s="18"/>
      <c r="D24" s="28">
        <v>400188</v>
      </c>
      <c r="E24" s="49"/>
      <c r="F24" s="28">
        <v>383181</v>
      </c>
    </row>
    <row r="25" spans="1:6" ht="21.95" customHeight="1" x14ac:dyDescent="0.5">
      <c r="A25" s="1" t="s">
        <v>133</v>
      </c>
      <c r="C25" s="18"/>
      <c r="D25" s="48">
        <v>915536</v>
      </c>
      <c r="E25" s="26"/>
      <c r="F25" s="48">
        <v>799715</v>
      </c>
    </row>
    <row r="26" spans="1:6" ht="21.95" customHeight="1" x14ac:dyDescent="0.5">
      <c r="A26" s="112" t="s">
        <v>134</v>
      </c>
      <c r="B26" s="50">
        <v>10</v>
      </c>
      <c r="C26" s="18"/>
      <c r="D26" s="28">
        <v>182990</v>
      </c>
      <c r="E26" s="49"/>
      <c r="F26" s="28">
        <v>164701</v>
      </c>
    </row>
    <row r="27" spans="1:6" ht="21.95" customHeight="1" x14ac:dyDescent="0.5">
      <c r="A27" s="1" t="s">
        <v>119</v>
      </c>
      <c r="C27" s="50"/>
      <c r="D27" s="51">
        <v>732546</v>
      </c>
      <c r="E27" s="49"/>
      <c r="F27" s="51">
        <v>635014</v>
      </c>
    </row>
    <row r="28" spans="1:6" ht="21.95" customHeight="1" x14ac:dyDescent="0.5">
      <c r="A28" s="137" t="s">
        <v>152</v>
      </c>
      <c r="B28" s="137"/>
      <c r="C28" s="50"/>
      <c r="D28" s="102"/>
      <c r="E28" s="49"/>
      <c r="F28" s="102"/>
    </row>
    <row r="29" spans="1:6" ht="21.95" customHeight="1" x14ac:dyDescent="0.5">
      <c r="A29" s="103" t="s">
        <v>128</v>
      </c>
      <c r="C29" s="50"/>
      <c r="D29" s="104">
        <v>0</v>
      </c>
      <c r="E29" s="49"/>
      <c r="F29" s="104">
        <v>0</v>
      </c>
    </row>
    <row r="30" spans="1:6" ht="21.95" customHeight="1" thickBot="1" x14ac:dyDescent="0.55000000000000004">
      <c r="A30" s="29" t="s">
        <v>118</v>
      </c>
      <c r="B30" s="29"/>
      <c r="C30" s="29"/>
      <c r="D30" s="105">
        <v>732546</v>
      </c>
      <c r="E30" s="49"/>
      <c r="F30" s="105">
        <v>635014</v>
      </c>
    </row>
    <row r="31" spans="1:6" ht="15" customHeight="1" thickTop="1" x14ac:dyDescent="0.5">
      <c r="A31" s="29"/>
      <c r="C31" s="50"/>
      <c r="D31" s="49"/>
      <c r="E31" s="49"/>
      <c r="F31" s="49"/>
    </row>
    <row r="32" spans="1:6" ht="21.95" customHeight="1" x14ac:dyDescent="0.5">
      <c r="A32" s="78" t="s">
        <v>124</v>
      </c>
      <c r="B32" s="138" t="s">
        <v>40</v>
      </c>
      <c r="C32" s="138"/>
      <c r="D32" s="116">
        <v>2.8411646298185258</v>
      </c>
      <c r="E32" s="19"/>
      <c r="F32" s="116">
        <v>2.462888769086967</v>
      </c>
    </row>
    <row r="33" spans="1:6" ht="21.95" customHeight="1" x14ac:dyDescent="0.5">
      <c r="A33" s="78" t="s">
        <v>44</v>
      </c>
    </row>
    <row r="34" spans="1:6" ht="21" customHeight="1" x14ac:dyDescent="0.5">
      <c r="A34" s="78" t="s">
        <v>151</v>
      </c>
      <c r="B34" s="133" t="s">
        <v>41</v>
      </c>
      <c r="C34" s="133"/>
      <c r="D34" s="48">
        <v>257833</v>
      </c>
      <c r="F34" s="48">
        <v>257833</v>
      </c>
    </row>
    <row r="35" spans="1:6" ht="21.95" customHeight="1" x14ac:dyDescent="0.5">
      <c r="C35" s="9"/>
      <c r="E35" s="9"/>
    </row>
    <row r="36" spans="1:6" ht="21.95" customHeight="1" x14ac:dyDescent="0.5">
      <c r="C36" s="9"/>
    </row>
    <row r="37" spans="1:6" ht="21.95" customHeight="1" x14ac:dyDescent="0.5">
      <c r="A37" s="132" t="s">
        <v>96</v>
      </c>
      <c r="B37" s="132"/>
      <c r="C37" s="132"/>
      <c r="D37" s="132"/>
      <c r="E37" s="132"/>
      <c r="F37" s="132"/>
    </row>
    <row r="38" spans="1:6" ht="21" customHeight="1" x14ac:dyDescent="0.5"/>
    <row r="39" spans="1:6" ht="21.95" customHeight="1" x14ac:dyDescent="0.5">
      <c r="C39" s="9"/>
      <c r="E39" s="9"/>
    </row>
  </sheetData>
  <mergeCells count="10">
    <mergeCell ref="B34:C34"/>
    <mergeCell ref="A37:F37"/>
    <mergeCell ref="A1:F1"/>
    <mergeCell ref="A2:F2"/>
    <mergeCell ref="A3:F3"/>
    <mergeCell ref="A6:F6"/>
    <mergeCell ref="A4:F4"/>
    <mergeCell ref="A28:B28"/>
    <mergeCell ref="A5:F5"/>
    <mergeCell ref="B32:C32"/>
  </mergeCells>
  <phoneticPr fontId="0" type="noConversion"/>
  <pageMargins left="1" right="0.25" top="1" bottom="0.75" header="0.511811023622047" footer="0.511811023622047"/>
  <pageSetup paperSize="9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3"/>
  <sheetViews>
    <sheetView topLeftCell="A4" zoomScaleNormal="100" zoomScaleSheetLayoutView="100" workbookViewId="0">
      <selection activeCell="A8" sqref="A8"/>
    </sheetView>
  </sheetViews>
  <sheetFormatPr defaultColWidth="9.140625" defaultRowHeight="21.95" customHeight="1" x14ac:dyDescent="0.5"/>
  <cols>
    <col min="1" max="1" width="51" style="9" customWidth="1"/>
    <col min="2" max="2" width="1.85546875" style="9" customWidth="1"/>
    <col min="3" max="3" width="15.7109375" style="9" customWidth="1"/>
    <col min="4" max="4" width="2.7109375" style="9" customWidth="1"/>
    <col min="5" max="5" width="15.7109375" style="9" customWidth="1"/>
    <col min="6" max="6" width="2.7109375" style="9" customWidth="1"/>
    <col min="7" max="7" width="15.7109375" style="9" customWidth="1"/>
    <col min="8" max="9" width="1.7109375" style="9" customWidth="1"/>
    <col min="10" max="10" width="15.7109375" style="9" customWidth="1"/>
    <col min="11" max="11" width="2.7109375" style="9" customWidth="1"/>
    <col min="12" max="12" width="15.7109375" style="9" customWidth="1"/>
    <col min="13" max="16384" width="9.140625" style="9"/>
  </cols>
  <sheetData>
    <row r="1" spans="1:12" s="15" customFormat="1" ht="21.95" customHeight="1" x14ac:dyDescent="0.5">
      <c r="A1" s="134" t="s">
        <v>37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2" s="15" customFormat="1" ht="21.95" customHeight="1" x14ac:dyDescent="0.5">
      <c r="A2" s="134" t="s">
        <v>97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 s="15" customFormat="1" ht="21.95" customHeight="1" x14ac:dyDescent="0.5">
      <c r="A3" s="136" t="s">
        <v>143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s="15" customFormat="1" ht="21.95" customHeight="1" x14ac:dyDescent="0.5">
      <c r="A4" s="134" t="s">
        <v>69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2" s="8" customFormat="1" ht="21.95" customHeight="1" x14ac:dyDescent="0.5">
      <c r="A5" s="131" t="s">
        <v>66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</row>
    <row r="6" spans="1:12" s="10" customFormat="1" ht="9" customHeight="1" x14ac:dyDescent="0.5">
      <c r="A6" s="12"/>
      <c r="B6" s="12"/>
    </row>
    <row r="7" spans="1:12" s="1" customFormat="1" ht="21" customHeight="1" x14ac:dyDescent="0.5">
      <c r="A7" s="9"/>
      <c r="B7" s="140" t="s">
        <v>15</v>
      </c>
      <c r="C7" s="140"/>
      <c r="D7" s="117"/>
      <c r="E7" s="117" t="s">
        <v>26</v>
      </c>
      <c r="F7" s="118"/>
      <c r="G7" s="139" t="s">
        <v>3</v>
      </c>
      <c r="H7" s="139"/>
      <c r="I7" s="139"/>
      <c r="J7" s="139"/>
      <c r="K7" s="118"/>
      <c r="L7" s="118" t="s">
        <v>4</v>
      </c>
    </row>
    <row r="8" spans="1:12" s="1" customFormat="1" ht="21" customHeight="1" x14ac:dyDescent="0.5">
      <c r="A8" s="9"/>
      <c r="B8" s="140" t="s">
        <v>1</v>
      </c>
      <c r="C8" s="140"/>
      <c r="D8" s="117"/>
      <c r="E8" s="117" t="s">
        <v>16</v>
      </c>
      <c r="F8" s="118"/>
      <c r="G8" s="118" t="s">
        <v>13</v>
      </c>
      <c r="H8" s="118"/>
      <c r="I8" s="139" t="s">
        <v>14</v>
      </c>
      <c r="J8" s="139"/>
      <c r="K8" s="139"/>
      <c r="L8" s="117" t="s">
        <v>85</v>
      </c>
    </row>
    <row r="9" spans="1:12" s="1" customFormat="1" ht="21" customHeight="1" x14ac:dyDescent="0.5">
      <c r="A9" s="9"/>
      <c r="B9" s="139" t="s">
        <v>2</v>
      </c>
      <c r="C9" s="139"/>
      <c r="D9" s="118"/>
      <c r="E9" s="118" t="s">
        <v>17</v>
      </c>
      <c r="F9" s="118"/>
      <c r="G9" s="118" t="s">
        <v>27</v>
      </c>
      <c r="H9" s="9"/>
      <c r="I9" s="9"/>
      <c r="J9" s="118"/>
      <c r="K9" s="9"/>
      <c r="L9" s="117" t="s">
        <v>86</v>
      </c>
    </row>
    <row r="10" spans="1:12" s="1" customFormat="1" ht="21" customHeight="1" x14ac:dyDescent="0.5">
      <c r="A10" s="9"/>
      <c r="B10" s="118"/>
      <c r="C10" s="118"/>
      <c r="D10" s="118"/>
      <c r="E10" s="118"/>
      <c r="F10" s="118"/>
      <c r="G10" s="118"/>
      <c r="H10" s="9"/>
      <c r="I10" s="9"/>
      <c r="J10" s="118"/>
      <c r="K10" s="9"/>
      <c r="L10" s="117"/>
    </row>
    <row r="11" spans="1:12" s="1" customFormat="1" ht="21" customHeight="1" x14ac:dyDescent="0.5">
      <c r="A11" s="9" t="s">
        <v>120</v>
      </c>
      <c r="B11" s="9"/>
      <c r="C11" s="119">
        <v>2578334</v>
      </c>
      <c r="D11" s="27"/>
      <c r="E11" s="119">
        <v>1891809</v>
      </c>
      <c r="F11" s="27"/>
      <c r="G11" s="119">
        <v>257833</v>
      </c>
      <c r="H11" s="27"/>
      <c r="I11" s="27"/>
      <c r="J11" s="119">
        <f>[1]ส่วนของผู้ถือหุ้น!$J$11</f>
        <v>4004743</v>
      </c>
      <c r="K11" s="27"/>
      <c r="L11" s="27">
        <f>SUM(C11:J11)</f>
        <v>8732719</v>
      </c>
    </row>
    <row r="12" spans="1:12" s="1" customFormat="1" ht="21" customHeight="1" x14ac:dyDescent="0.5">
      <c r="A12" s="9" t="s">
        <v>99</v>
      </c>
      <c r="B12" s="9"/>
      <c r="C12" s="120">
        <v>0</v>
      </c>
      <c r="D12" s="121"/>
      <c r="E12" s="120">
        <v>0</v>
      </c>
      <c r="F12" s="27"/>
      <c r="G12" s="120">
        <v>0</v>
      </c>
      <c r="H12" s="27"/>
      <c r="I12" s="27"/>
      <c r="J12" s="122">
        <f>INCOME!F30</f>
        <v>635014</v>
      </c>
      <c r="K12" s="27"/>
      <c r="L12" s="28">
        <f>SUM(C12:J12)</f>
        <v>635014</v>
      </c>
    </row>
    <row r="13" spans="1:12" s="1" customFormat="1" ht="21" customHeight="1" thickBot="1" x14ac:dyDescent="0.55000000000000004">
      <c r="A13" s="123" t="s">
        <v>153</v>
      </c>
      <c r="B13" s="123"/>
      <c r="C13" s="124">
        <f>SUM(C11:C12)</f>
        <v>2578334</v>
      </c>
      <c r="D13" s="26"/>
      <c r="E13" s="124">
        <f>SUM(E11:E12)</f>
        <v>1891809</v>
      </c>
      <c r="F13" s="26"/>
      <c r="G13" s="124">
        <f>SUM(G11:G12)</f>
        <v>257833</v>
      </c>
      <c r="H13" s="26"/>
      <c r="I13" s="26"/>
      <c r="J13" s="124">
        <f>SUM(J11:J12)</f>
        <v>4639757</v>
      </c>
      <c r="K13" s="26"/>
      <c r="L13" s="125">
        <f>SUM(L11:L12)</f>
        <v>9367733</v>
      </c>
    </row>
    <row r="14" spans="1:12" ht="21.95" customHeight="1" thickTop="1" x14ac:dyDescent="0.5"/>
    <row r="15" spans="1:12" s="1" customFormat="1" ht="21" customHeight="1" x14ac:dyDescent="0.5">
      <c r="A15" s="9" t="s">
        <v>135</v>
      </c>
      <c r="B15" s="9"/>
      <c r="C15" s="126">
        <v>2578334</v>
      </c>
      <c r="D15" s="9"/>
      <c r="E15" s="126">
        <v>1891809</v>
      </c>
      <c r="F15" s="126"/>
      <c r="G15" s="126">
        <v>257833</v>
      </c>
      <c r="H15" s="9"/>
      <c r="I15" s="27"/>
      <c r="J15" s="126">
        <f>[1]ส่วนของผู้ถือหุ้น!$J$15</f>
        <v>5593712</v>
      </c>
      <c r="K15" s="27"/>
      <c r="L15" s="27">
        <f>SUM(C15:J15)</f>
        <v>10321688</v>
      </c>
    </row>
    <row r="16" spans="1:12" s="1" customFormat="1" ht="21" customHeight="1" x14ac:dyDescent="0.5">
      <c r="A16" s="9" t="s">
        <v>99</v>
      </c>
      <c r="B16" s="9"/>
      <c r="C16" s="120">
        <v>0</v>
      </c>
      <c r="D16" s="121"/>
      <c r="E16" s="120">
        <v>0</v>
      </c>
      <c r="F16" s="27"/>
      <c r="G16" s="120">
        <v>0</v>
      </c>
      <c r="H16" s="27"/>
      <c r="I16" s="27"/>
      <c r="J16" s="127">
        <f>INCOME!D30</f>
        <v>732546</v>
      </c>
      <c r="K16" s="27"/>
      <c r="L16" s="28">
        <f>SUM(C16:J16)</f>
        <v>732546</v>
      </c>
    </row>
    <row r="17" spans="1:12" s="1" customFormat="1" ht="21" customHeight="1" thickBot="1" x14ac:dyDescent="0.55000000000000004">
      <c r="A17" s="123" t="s">
        <v>154</v>
      </c>
      <c r="B17" s="123"/>
      <c r="C17" s="124">
        <f>SUM(C15:C16)</f>
        <v>2578334</v>
      </c>
      <c r="D17" s="26"/>
      <c r="E17" s="124">
        <f>SUM(E15:E16)</f>
        <v>1891809</v>
      </c>
      <c r="F17" s="26"/>
      <c r="G17" s="124">
        <f>SUM(G15:G16)</f>
        <v>257833</v>
      </c>
      <c r="H17" s="26"/>
      <c r="I17" s="26"/>
      <c r="J17" s="124">
        <f>SUM(J15:J16)</f>
        <v>6326258</v>
      </c>
      <c r="K17" s="26"/>
      <c r="L17" s="125">
        <f>SUM(L15:L16)</f>
        <v>11054234</v>
      </c>
    </row>
    <row r="18" spans="1:12" ht="21.95" customHeight="1" thickTop="1" x14ac:dyDescent="0.5"/>
    <row r="23" spans="1:12" ht="21.95" customHeight="1" x14ac:dyDescent="0.5">
      <c r="A23" s="132" t="s">
        <v>96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</row>
  </sheetData>
  <mergeCells count="11">
    <mergeCell ref="A1:L1"/>
    <mergeCell ref="A2:L2"/>
    <mergeCell ref="A3:L3"/>
    <mergeCell ref="A5:L5"/>
    <mergeCell ref="G7:J7"/>
    <mergeCell ref="A4:L4"/>
    <mergeCell ref="A23:K23"/>
    <mergeCell ref="B9:C9"/>
    <mergeCell ref="I8:K8"/>
    <mergeCell ref="B7:C7"/>
    <mergeCell ref="B8:C8"/>
  </mergeCells>
  <phoneticPr fontId="0" type="noConversion"/>
  <pageMargins left="1" right="0.25" top="1" bottom="0.75" header="0.511811023622047" footer="0.511811023622047"/>
  <pageSetup paperSize="9" firstPageNumber="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8"/>
  <sheetViews>
    <sheetView tabSelected="1" topLeftCell="A53" zoomScaleNormal="100" zoomScaleSheetLayoutView="100" workbookViewId="0">
      <selection activeCell="B43" activeCellId="9" sqref="B58 B57 B56 B54 B53 B50 B46 B45 B44 B43"/>
    </sheetView>
  </sheetViews>
  <sheetFormatPr defaultColWidth="9.140625" defaultRowHeight="21.95" customHeight="1" x14ac:dyDescent="0.5"/>
  <cols>
    <col min="1" max="1" width="63.28515625" style="9" customWidth="1"/>
    <col min="2" max="2" width="14.7109375" style="9" customWidth="1"/>
    <col min="3" max="3" width="2" style="9" customWidth="1"/>
    <col min="4" max="4" width="14.7109375" style="9" customWidth="1"/>
    <col min="5" max="5" width="5.28515625" style="9" customWidth="1"/>
    <col min="6" max="6" width="16.85546875" style="9" customWidth="1"/>
    <col min="7" max="7" width="13.85546875" style="9" bestFit="1" customWidth="1"/>
    <col min="8" max="16384" width="9.140625" style="9"/>
  </cols>
  <sheetData>
    <row r="1" spans="1:6" s="30" customFormat="1" ht="21.95" customHeight="1" x14ac:dyDescent="0.5">
      <c r="A1" s="134" t="s">
        <v>38</v>
      </c>
      <c r="B1" s="134"/>
      <c r="C1" s="134"/>
      <c r="D1" s="134"/>
    </row>
    <row r="2" spans="1:6" s="30" customFormat="1" ht="21.95" customHeight="1" x14ac:dyDescent="0.5">
      <c r="A2" s="134" t="s">
        <v>98</v>
      </c>
      <c r="B2" s="134"/>
      <c r="C2" s="134"/>
      <c r="D2" s="134"/>
    </row>
    <row r="3" spans="1:6" s="30" customFormat="1" ht="21.95" customHeight="1" x14ac:dyDescent="0.5">
      <c r="A3" s="136" t="s">
        <v>145</v>
      </c>
      <c r="B3" s="136"/>
      <c r="C3" s="136"/>
      <c r="D3" s="136"/>
    </row>
    <row r="4" spans="1:6" s="30" customFormat="1" ht="21.95" customHeight="1" x14ac:dyDescent="0.5">
      <c r="A4" s="134" t="s">
        <v>70</v>
      </c>
      <c r="B4" s="134"/>
      <c r="C4" s="134"/>
      <c r="D4" s="134"/>
    </row>
    <row r="5" spans="1:6" s="8" customFormat="1" ht="21.95" customHeight="1" x14ac:dyDescent="0.5">
      <c r="A5" s="131" t="s">
        <v>66</v>
      </c>
      <c r="B5" s="131"/>
      <c r="C5" s="131"/>
      <c r="D5" s="131"/>
    </row>
    <row r="6" spans="1:6" s="10" customFormat="1" ht="9" customHeight="1" x14ac:dyDescent="0.5">
      <c r="A6" s="12"/>
    </row>
    <row r="7" spans="1:6" ht="21" customHeight="1" x14ac:dyDescent="0.5">
      <c r="A7" s="31"/>
      <c r="B7" s="32">
        <v>2017</v>
      </c>
      <c r="C7" s="33"/>
      <c r="D7" s="32">
        <v>2016</v>
      </c>
    </row>
    <row r="8" spans="1:6" ht="21" customHeight="1" x14ac:dyDescent="0.5">
      <c r="A8" s="23" t="s">
        <v>21</v>
      </c>
      <c r="B8" s="34"/>
      <c r="C8" s="34"/>
      <c r="D8" s="34"/>
    </row>
    <row r="9" spans="1:6" ht="21" customHeight="1" x14ac:dyDescent="0.5">
      <c r="A9" s="31" t="s">
        <v>136</v>
      </c>
      <c r="B9" s="89">
        <v>915536</v>
      </c>
      <c r="C9" s="90"/>
      <c r="D9" s="89">
        <v>799715</v>
      </c>
    </row>
    <row r="10" spans="1:6" ht="21" customHeight="1" x14ac:dyDescent="0.5">
      <c r="A10" s="31" t="s">
        <v>48</v>
      </c>
      <c r="B10" s="89"/>
      <c r="C10" s="90"/>
      <c r="D10" s="89"/>
    </row>
    <row r="11" spans="1:6" ht="21" customHeight="1" x14ac:dyDescent="0.5">
      <c r="A11" s="13" t="s">
        <v>33</v>
      </c>
      <c r="B11" s="89">
        <v>14</v>
      </c>
      <c r="C11" s="90"/>
      <c r="D11" s="89">
        <v>83</v>
      </c>
    </row>
    <row r="12" spans="1:6" ht="21" customHeight="1" x14ac:dyDescent="0.5">
      <c r="A12" s="13" t="s">
        <v>28</v>
      </c>
    </row>
    <row r="13" spans="1:6" ht="21" customHeight="1" x14ac:dyDescent="0.5">
      <c r="A13" s="13" t="s">
        <v>53</v>
      </c>
      <c r="B13" s="89">
        <v>14321</v>
      </c>
      <c r="C13" s="90"/>
      <c r="D13" s="89">
        <v>20754</v>
      </c>
    </row>
    <row r="14" spans="1:6" ht="21" customHeight="1" x14ac:dyDescent="0.5">
      <c r="A14" s="13" t="s">
        <v>87</v>
      </c>
      <c r="B14" s="89">
        <v>8403</v>
      </c>
      <c r="C14" s="90"/>
      <c r="D14" s="89">
        <v>6642</v>
      </c>
      <c r="F14" s="13"/>
    </row>
    <row r="15" spans="1:6" ht="21" customHeight="1" x14ac:dyDescent="0.5">
      <c r="A15" s="13" t="s">
        <v>29</v>
      </c>
      <c r="B15" s="89">
        <v>80737</v>
      </c>
      <c r="C15" s="90"/>
      <c r="D15" s="89">
        <v>70182</v>
      </c>
    </row>
    <row r="16" spans="1:6" ht="21" customHeight="1" x14ac:dyDescent="0.5">
      <c r="A16" s="13" t="s">
        <v>155</v>
      </c>
      <c r="B16" s="89">
        <v>25454</v>
      </c>
      <c r="C16" s="90"/>
      <c r="D16" s="89">
        <v>26308</v>
      </c>
    </row>
    <row r="17" spans="1:7" ht="21" customHeight="1" x14ac:dyDescent="0.5">
      <c r="A17" s="13" t="s">
        <v>36</v>
      </c>
      <c r="B17" s="89">
        <v>1639665</v>
      </c>
      <c r="C17" s="90"/>
      <c r="D17" s="89">
        <v>1316890</v>
      </c>
    </row>
    <row r="18" spans="1:7" ht="21" customHeight="1" x14ac:dyDescent="0.5">
      <c r="A18" s="13" t="s">
        <v>76</v>
      </c>
      <c r="B18" s="91">
        <v>396154</v>
      </c>
      <c r="C18" s="90"/>
      <c r="D18" s="91">
        <v>379833</v>
      </c>
    </row>
    <row r="19" spans="1:7" ht="21" customHeight="1" x14ac:dyDescent="0.5">
      <c r="A19" s="31"/>
      <c r="B19" s="90">
        <v>3080284</v>
      </c>
      <c r="C19" s="90"/>
      <c r="D19" s="90">
        <v>2620407</v>
      </c>
    </row>
    <row r="20" spans="1:7" ht="21" customHeight="1" x14ac:dyDescent="0.5">
      <c r="A20" s="13" t="s">
        <v>74</v>
      </c>
      <c r="B20" s="89">
        <v>1189135</v>
      </c>
      <c r="C20" s="90"/>
      <c r="D20" s="89">
        <v>246692</v>
      </c>
    </row>
    <row r="21" spans="1:7" ht="21" customHeight="1" x14ac:dyDescent="0.5">
      <c r="A21" s="13" t="s">
        <v>129</v>
      </c>
      <c r="B21" s="89">
        <v>187303</v>
      </c>
      <c r="C21" s="90"/>
      <c r="D21" s="89">
        <v>159159</v>
      </c>
    </row>
    <row r="22" spans="1:7" ht="21" customHeight="1" x14ac:dyDescent="0.5">
      <c r="A22" s="13" t="s">
        <v>137</v>
      </c>
      <c r="B22" s="89">
        <v>-2069</v>
      </c>
      <c r="C22" s="90"/>
      <c r="D22" s="89">
        <v>47</v>
      </c>
    </row>
    <row r="23" spans="1:7" ht="21" customHeight="1" x14ac:dyDescent="0.5">
      <c r="A23" s="13" t="s">
        <v>75</v>
      </c>
      <c r="B23" s="89">
        <v>-493636</v>
      </c>
      <c r="C23" s="90"/>
      <c r="D23" s="89">
        <v>-550366</v>
      </c>
    </row>
    <row r="24" spans="1:7" ht="21" customHeight="1" x14ac:dyDescent="0.5">
      <c r="A24" s="13" t="s">
        <v>130</v>
      </c>
      <c r="B24" s="89">
        <v>-127284</v>
      </c>
      <c r="C24" s="90"/>
      <c r="D24" s="89">
        <v>-100875</v>
      </c>
    </row>
    <row r="25" spans="1:7" ht="21" customHeight="1" x14ac:dyDescent="0.5">
      <c r="A25" s="13" t="s">
        <v>106</v>
      </c>
      <c r="B25" s="89">
        <v>5353</v>
      </c>
      <c r="C25" s="90"/>
      <c r="D25" s="89">
        <v>-10506</v>
      </c>
      <c r="F25" s="14"/>
    </row>
    <row r="26" spans="1:7" ht="21" customHeight="1" x14ac:dyDescent="0.25">
      <c r="A26" s="13" t="s">
        <v>156</v>
      </c>
      <c r="B26" s="89">
        <v>-409328</v>
      </c>
      <c r="C26" s="90"/>
      <c r="D26" s="89">
        <v>-316024</v>
      </c>
      <c r="F26" s="39"/>
      <c r="G26" s="35"/>
    </row>
    <row r="27" spans="1:7" ht="21" customHeight="1" x14ac:dyDescent="0.25">
      <c r="A27" s="13" t="s">
        <v>88</v>
      </c>
      <c r="B27" s="91">
        <v>-394285</v>
      </c>
      <c r="C27" s="90"/>
      <c r="D27" s="91">
        <v>-365718</v>
      </c>
      <c r="F27" s="39"/>
      <c r="G27" s="35"/>
    </row>
    <row r="28" spans="1:7" ht="21" customHeight="1" x14ac:dyDescent="0.25">
      <c r="A28" s="40" t="s">
        <v>64</v>
      </c>
      <c r="B28" s="89">
        <v>3035473</v>
      </c>
      <c r="C28" s="90"/>
      <c r="D28" s="89">
        <v>1682816</v>
      </c>
      <c r="F28" s="39"/>
      <c r="G28" s="35"/>
    </row>
    <row r="29" spans="1:7" ht="21" customHeight="1" x14ac:dyDescent="0.25">
      <c r="A29" s="13" t="s">
        <v>49</v>
      </c>
      <c r="B29" s="89">
        <v>-334076</v>
      </c>
      <c r="C29" s="90"/>
      <c r="D29" s="89">
        <v>-370036</v>
      </c>
      <c r="F29" s="39"/>
      <c r="G29" s="35"/>
    </row>
    <row r="30" spans="1:7" ht="21" customHeight="1" x14ac:dyDescent="0.25">
      <c r="A30" s="13" t="s">
        <v>50</v>
      </c>
      <c r="B30" s="89">
        <v>-13772</v>
      </c>
      <c r="C30" s="90"/>
      <c r="D30" s="89">
        <v>-12451</v>
      </c>
      <c r="F30" s="39"/>
      <c r="G30" s="35"/>
    </row>
    <row r="31" spans="1:7" ht="21" customHeight="1" x14ac:dyDescent="0.5">
      <c r="A31" s="40" t="s">
        <v>144</v>
      </c>
      <c r="B31" s="92">
        <v>2687625</v>
      </c>
      <c r="C31" s="90"/>
      <c r="D31" s="92">
        <v>1300329</v>
      </c>
    </row>
    <row r="32" spans="1:7" ht="21" customHeight="1" x14ac:dyDescent="0.5">
      <c r="A32" s="40"/>
      <c r="B32" s="38"/>
      <c r="C32" s="35"/>
      <c r="D32" s="38"/>
    </row>
    <row r="33" spans="1:6" ht="21" customHeight="1" x14ac:dyDescent="0.5">
      <c r="A33" s="40"/>
      <c r="B33" s="38"/>
      <c r="C33" s="35"/>
      <c r="D33" s="38"/>
    </row>
    <row r="34" spans="1:6" s="30" customFormat="1" ht="21.95" customHeight="1" x14ac:dyDescent="0.5">
      <c r="A34" s="134" t="s">
        <v>39</v>
      </c>
      <c r="B34" s="134"/>
      <c r="C34" s="134"/>
      <c r="D34" s="134"/>
    </row>
    <row r="35" spans="1:6" s="30" customFormat="1" ht="21.95" customHeight="1" x14ac:dyDescent="0.5">
      <c r="A35" s="134" t="s">
        <v>101</v>
      </c>
      <c r="B35" s="134"/>
      <c r="C35" s="134"/>
      <c r="D35" s="134"/>
    </row>
    <row r="36" spans="1:6" s="30" customFormat="1" ht="21.95" customHeight="1" x14ac:dyDescent="0.5">
      <c r="A36" s="136" t="s">
        <v>146</v>
      </c>
      <c r="B36" s="136"/>
      <c r="C36" s="136"/>
      <c r="D36" s="136"/>
    </row>
    <row r="37" spans="1:6" s="30" customFormat="1" ht="21.95" customHeight="1" x14ac:dyDescent="0.5">
      <c r="A37" s="134" t="s">
        <v>70</v>
      </c>
      <c r="B37" s="134"/>
      <c r="C37" s="134"/>
      <c r="D37" s="134"/>
    </row>
    <row r="38" spans="1:6" s="8" customFormat="1" ht="21.95" customHeight="1" x14ac:dyDescent="0.5">
      <c r="A38" s="131" t="s">
        <v>66</v>
      </c>
      <c r="B38" s="131"/>
      <c r="C38" s="131"/>
      <c r="D38" s="131"/>
    </row>
    <row r="39" spans="1:6" s="10" customFormat="1" ht="9" customHeight="1" x14ac:dyDescent="0.5">
      <c r="A39" s="12"/>
    </row>
    <row r="40" spans="1:6" ht="21" customHeight="1" x14ac:dyDescent="0.5">
      <c r="A40" s="31"/>
      <c r="B40" s="32">
        <v>2017</v>
      </c>
      <c r="C40" s="33"/>
      <c r="D40" s="32">
        <v>2016</v>
      </c>
    </row>
    <row r="41" spans="1:6" ht="21.95" customHeight="1" x14ac:dyDescent="0.5">
      <c r="A41" s="23" t="s">
        <v>22</v>
      </c>
      <c r="B41" s="41"/>
      <c r="C41" s="41"/>
      <c r="D41" s="41"/>
    </row>
    <row r="42" spans="1:6" ht="21.95" customHeight="1" x14ac:dyDescent="0.5">
      <c r="A42" s="13" t="s">
        <v>105</v>
      </c>
      <c r="B42" s="27"/>
      <c r="C42" s="37"/>
      <c r="D42" s="36"/>
    </row>
    <row r="43" spans="1:6" ht="21.95" customHeight="1" x14ac:dyDescent="0.5">
      <c r="A43" s="79" t="s">
        <v>104</v>
      </c>
      <c r="B43" s="36">
        <v>-177</v>
      </c>
      <c r="C43" s="42"/>
      <c r="D43" s="27">
        <v>-24020</v>
      </c>
      <c r="F43" s="35"/>
    </row>
    <row r="44" spans="1:6" ht="21.95" customHeight="1" x14ac:dyDescent="0.5">
      <c r="A44" s="13" t="s">
        <v>58</v>
      </c>
      <c r="B44" s="36">
        <v>-13974</v>
      </c>
      <c r="C44" s="42"/>
      <c r="D44" s="27">
        <v>-8182</v>
      </c>
    </row>
    <row r="45" spans="1:6" ht="21.95" customHeight="1" x14ac:dyDescent="0.5">
      <c r="A45" s="13" t="s">
        <v>138</v>
      </c>
      <c r="B45" s="36">
        <v>10</v>
      </c>
      <c r="C45" s="42"/>
      <c r="D45" s="104">
        <v>0</v>
      </c>
    </row>
    <row r="46" spans="1:6" ht="21.95" customHeight="1" x14ac:dyDescent="0.5">
      <c r="A46" s="40" t="s">
        <v>140</v>
      </c>
      <c r="B46" s="141">
        <v>-14141</v>
      </c>
      <c r="C46" s="42"/>
      <c r="D46" s="88">
        <v>-32202</v>
      </c>
    </row>
    <row r="47" spans="1:6" ht="21.95" customHeight="1" x14ac:dyDescent="0.5">
      <c r="A47" s="31"/>
      <c r="B47" s="35"/>
      <c r="C47" s="42"/>
      <c r="D47" s="35"/>
    </row>
    <row r="48" spans="1:6" ht="21.95" customHeight="1" x14ac:dyDescent="0.5">
      <c r="A48" s="23" t="s">
        <v>23</v>
      </c>
      <c r="B48" s="35"/>
      <c r="C48" s="42"/>
      <c r="D48" s="35"/>
    </row>
    <row r="49" spans="1:6" ht="21.95" customHeight="1" x14ac:dyDescent="0.5">
      <c r="A49" s="13" t="s">
        <v>157</v>
      </c>
    </row>
    <row r="50" spans="1:6" ht="21.95" customHeight="1" x14ac:dyDescent="0.5">
      <c r="A50" s="79" t="s">
        <v>158</v>
      </c>
      <c r="B50" s="36">
        <v>-2328968</v>
      </c>
      <c r="C50" s="98"/>
      <c r="D50" s="27">
        <v>-2038261</v>
      </c>
    </row>
    <row r="51" spans="1:6" ht="21.95" customHeight="1" x14ac:dyDescent="0.5">
      <c r="A51" s="13" t="s">
        <v>121</v>
      </c>
      <c r="B51" s="104">
        <v>0</v>
      </c>
      <c r="C51" s="98"/>
      <c r="D51" s="27">
        <v>-1500000</v>
      </c>
      <c r="F51" s="35"/>
    </row>
    <row r="52" spans="1:6" ht="21.95" customHeight="1" x14ac:dyDescent="0.5">
      <c r="A52" s="13" t="s">
        <v>139</v>
      </c>
      <c r="B52" s="104">
        <v>0</v>
      </c>
      <c r="C52" s="98"/>
      <c r="D52" s="27">
        <v>2200000</v>
      </c>
      <c r="F52" s="35"/>
    </row>
    <row r="53" spans="1:6" ht="21.95" customHeight="1" x14ac:dyDescent="0.5">
      <c r="A53" s="100" t="s">
        <v>122</v>
      </c>
      <c r="B53" s="36">
        <v>-138000</v>
      </c>
      <c r="C53" s="98"/>
      <c r="D53" s="27">
        <v>-200000</v>
      </c>
      <c r="F53" s="35"/>
    </row>
    <row r="54" spans="1:6" ht="21.95" customHeight="1" x14ac:dyDescent="0.5">
      <c r="A54" s="40" t="s">
        <v>65</v>
      </c>
      <c r="B54" s="113">
        <v>-2466968</v>
      </c>
      <c r="C54" s="114"/>
      <c r="D54" s="113">
        <v>-1538261</v>
      </c>
      <c r="F54" s="35"/>
    </row>
    <row r="55" spans="1:6" ht="21.95" customHeight="1" x14ac:dyDescent="0.5">
      <c r="A55" s="40"/>
      <c r="B55" s="101"/>
      <c r="C55" s="99"/>
      <c r="D55" s="101"/>
      <c r="F55" s="35"/>
    </row>
    <row r="56" spans="1:6" ht="21.95" customHeight="1" x14ac:dyDescent="0.5">
      <c r="A56" s="22" t="s">
        <v>147</v>
      </c>
      <c r="B56" s="35">
        <v>206516</v>
      </c>
      <c r="C56" s="90"/>
      <c r="D56" s="90">
        <v>-270134</v>
      </c>
    </row>
    <row r="57" spans="1:6" ht="21.95" customHeight="1" x14ac:dyDescent="0.5">
      <c r="A57" s="22" t="s">
        <v>102</v>
      </c>
      <c r="B57" s="35">
        <v>1165130</v>
      </c>
      <c r="C57" s="90"/>
      <c r="D57" s="27">
        <v>940554</v>
      </c>
    </row>
    <row r="58" spans="1:6" ht="21.95" customHeight="1" thickBot="1" x14ac:dyDescent="0.55000000000000004">
      <c r="A58" s="23" t="s">
        <v>103</v>
      </c>
      <c r="B58" s="44">
        <v>1371646</v>
      </c>
      <c r="C58" s="35"/>
      <c r="D58" s="44">
        <v>670420</v>
      </c>
      <c r="F58" s="35"/>
    </row>
    <row r="59" spans="1:6" ht="21.95" customHeight="1" thickTop="1" x14ac:dyDescent="0.5">
      <c r="B59" s="35"/>
    </row>
    <row r="68" spans="1:4" ht="21.95" customHeight="1" x14ac:dyDescent="0.5">
      <c r="A68" s="132" t="s">
        <v>96</v>
      </c>
      <c r="B68" s="132"/>
      <c r="C68" s="132"/>
      <c r="D68" s="132"/>
    </row>
  </sheetData>
  <mergeCells count="11">
    <mergeCell ref="A68:D68"/>
    <mergeCell ref="A34:D34"/>
    <mergeCell ref="A35:D35"/>
    <mergeCell ref="A36:D36"/>
    <mergeCell ref="A1:D1"/>
    <mergeCell ref="A2:D2"/>
    <mergeCell ref="A3:D3"/>
    <mergeCell ref="A38:D38"/>
    <mergeCell ref="A5:D5"/>
    <mergeCell ref="A4:D4"/>
    <mergeCell ref="A37:D37"/>
  </mergeCells>
  <phoneticPr fontId="0" type="noConversion"/>
  <pageMargins left="1" right="0.25" top="1" bottom="0.75" header="0.511811023622047" footer="0.511811023622047"/>
  <pageSetup paperSize="9" firstPageNumber="3" orientation="portrait" useFirstPageNumber="1" r:id="rId1"/>
  <headerFooter alignWithMargins="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INCOME</vt:lpstr>
      <vt:lpstr>SHAREHOLDER-COM</vt:lpstr>
      <vt:lpstr>CASH FLOWS</vt:lpstr>
    </vt:vector>
  </TitlesOfParts>
  <Company>DTTJ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Netima</dc:creator>
  <cp:lastModifiedBy>nvanichabull</cp:lastModifiedBy>
  <cp:lastPrinted>2017-05-11T08:31:27Z</cp:lastPrinted>
  <dcterms:created xsi:type="dcterms:W3CDTF">2005-03-21T07:40:52Z</dcterms:created>
  <dcterms:modified xsi:type="dcterms:W3CDTF">2017-05-11T08:46:52Z</dcterms:modified>
</cp:coreProperties>
</file>