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S TKS Q1'60 UP SET\FS TKS_Q1'60_THA\"/>
    </mc:Choice>
  </mc:AlternateContent>
  <bookViews>
    <workbookView xWindow="9420" yWindow="-90" windowWidth="10155" windowHeight="7395" tabRatio="689"/>
  </bookViews>
  <sheets>
    <sheet name="งบแสดงฐานะการเงิน " sheetId="9" r:id="rId1"/>
    <sheet name="งบกำไรขาดทุนเบ็ดเสร็จ" sheetId="7" r:id="rId2"/>
    <sheet name="งบแสดงรวม" sheetId="12" r:id="rId3"/>
    <sheet name="งบแสดงเดี่ยว" sheetId="13" r:id="rId4"/>
    <sheet name="งบกระแสเงินสด " sheetId="11" r:id="rId5"/>
    <sheet name="Sheet1" sheetId="14" state="hidden" r:id="rId6"/>
  </sheets>
  <externalReferences>
    <externalReference r:id="rId7"/>
  </externalReferences>
  <definedNames>
    <definedName name="_xlnm.Print_Area" localSheetId="4">'งบกระแสเงินสด '!$A$1:$K$92</definedName>
    <definedName name="_xlnm.Print_Area" localSheetId="1">งบกำไรขาดทุนเบ็ดเสร็จ!$A$1:$K$81</definedName>
    <definedName name="_xlnm.Print_Area" localSheetId="0">'งบแสดงฐานะการเงิน '!$A$1:$P$120</definedName>
    <definedName name="_xlnm.Print_Area" localSheetId="3">งบแสดงเดี่ยว!$A$1:$W$43</definedName>
    <definedName name="_xlnm.Print_Area" localSheetId="2">งบแสดงรวม!$A$1:$Z$39</definedName>
  </definedNames>
  <calcPr calcId="152511"/>
</workbook>
</file>

<file path=xl/calcChain.xml><?xml version="1.0" encoding="utf-8"?>
<calcChain xmlns="http://schemas.openxmlformats.org/spreadsheetml/2006/main">
  <c r="U22" i="13" l="1"/>
  <c r="W22" i="13" s="1"/>
  <c r="U26" i="13"/>
  <c r="W26" i="13" s="1"/>
  <c r="U21" i="13"/>
  <c r="Q18" i="13"/>
  <c r="Q27" i="13"/>
  <c r="Q23" i="13"/>
  <c r="Q14" i="13"/>
  <c r="Q19" i="13" s="1"/>
  <c r="I59" i="7"/>
  <c r="E59" i="7"/>
  <c r="E60" i="7" s="1"/>
  <c r="K69" i="11"/>
  <c r="S23" i="13"/>
  <c r="U23" i="13"/>
  <c r="W21" i="13"/>
  <c r="U13" i="13"/>
  <c r="W13" i="13" s="1"/>
  <c r="U12" i="13"/>
  <c r="W12" i="13" s="1"/>
  <c r="U25" i="13"/>
  <c r="W25" i="13"/>
  <c r="W27" i="13" s="1"/>
  <c r="U16" i="13"/>
  <c r="S27" i="13"/>
  <c r="O23" i="13"/>
  <c r="M23" i="13"/>
  <c r="K23" i="13"/>
  <c r="I23" i="13"/>
  <c r="G23" i="13"/>
  <c r="E23" i="13"/>
  <c r="G18" i="13"/>
  <c r="E18" i="13"/>
  <c r="U14" i="13"/>
  <c r="U19" i="13" s="1"/>
  <c r="M14" i="13"/>
  <c r="P103" i="9"/>
  <c r="S14" i="13"/>
  <c r="O14" i="13"/>
  <c r="K14" i="13"/>
  <c r="I14" i="13"/>
  <c r="G14" i="13"/>
  <c r="E14" i="13"/>
  <c r="E19" i="13" s="1"/>
  <c r="I60" i="7"/>
  <c r="T12" i="12"/>
  <c r="R23" i="12"/>
  <c r="R24" i="12" s="1"/>
  <c r="R16" i="12"/>
  <c r="R17" i="12" s="1"/>
  <c r="K62" i="11"/>
  <c r="I62" i="11"/>
  <c r="G62" i="11"/>
  <c r="E62" i="11"/>
  <c r="L16" i="9"/>
  <c r="L28" i="9" s="1"/>
  <c r="K59" i="7"/>
  <c r="K60" i="7"/>
  <c r="G59" i="7"/>
  <c r="G60" i="7" s="1"/>
  <c r="G61" i="7" s="1"/>
  <c r="X23" i="12"/>
  <c r="X24" i="12"/>
  <c r="G66" i="7"/>
  <c r="J64" i="9"/>
  <c r="X14" i="12"/>
  <c r="X16" i="12" s="1"/>
  <c r="X17" i="12" s="1"/>
  <c r="F23" i="12"/>
  <c r="F24" i="12"/>
  <c r="P23" i="12"/>
  <c r="P24" i="12"/>
  <c r="O18" i="13"/>
  <c r="O19" i="13"/>
  <c r="K12" i="7"/>
  <c r="K22" i="7"/>
  <c r="I12" i="7"/>
  <c r="I22" i="7"/>
  <c r="G12" i="7"/>
  <c r="G22" i="7"/>
  <c r="E12" i="7"/>
  <c r="E22" i="7"/>
  <c r="K27" i="13"/>
  <c r="I27" i="13"/>
  <c r="G27" i="13"/>
  <c r="E27" i="13"/>
  <c r="K18" i="13"/>
  <c r="I18" i="13"/>
  <c r="L23" i="12"/>
  <c r="L24" i="12"/>
  <c r="J23" i="12"/>
  <c r="J24" i="12"/>
  <c r="H23" i="12"/>
  <c r="H24" i="12"/>
  <c r="V19" i="12"/>
  <c r="Z19" i="12"/>
  <c r="L16" i="12"/>
  <c r="L17" i="12"/>
  <c r="J16" i="12"/>
  <c r="J17" i="12"/>
  <c r="H16" i="12"/>
  <c r="H17" i="12"/>
  <c r="F16" i="12"/>
  <c r="F17" i="12"/>
  <c r="P27" i="9"/>
  <c r="P28" i="9"/>
  <c r="N27" i="9"/>
  <c r="J27" i="9"/>
  <c r="L27" i="9"/>
  <c r="G69" i="11"/>
  <c r="N64" i="9"/>
  <c r="E69" i="11"/>
  <c r="L64" i="9"/>
  <c r="I69" i="11"/>
  <c r="J57" i="9"/>
  <c r="J65" i="9"/>
  <c r="E72" i="11"/>
  <c r="I72" i="11"/>
  <c r="F93" i="11"/>
  <c r="J16" i="9"/>
  <c r="J28" i="9" s="1"/>
  <c r="J121" i="9" s="1"/>
  <c r="N16" i="9"/>
  <c r="P16" i="9"/>
  <c r="L57" i="9"/>
  <c r="N57" i="9"/>
  <c r="P57" i="9"/>
  <c r="P64" i="9"/>
  <c r="O65" i="9"/>
  <c r="J87" i="9"/>
  <c r="K87" i="9"/>
  <c r="L87" i="9"/>
  <c r="M87" i="9"/>
  <c r="N87" i="9"/>
  <c r="O87" i="9"/>
  <c r="P87" i="9"/>
  <c r="K121" i="9"/>
  <c r="M121" i="9"/>
  <c r="O121" i="9"/>
  <c r="V12" i="12"/>
  <c r="Z12" i="12" s="1"/>
  <c r="L65" i="9"/>
  <c r="L104" i="9" s="1"/>
  <c r="K19" i="13"/>
  <c r="S18" i="13"/>
  <c r="S19" i="13" s="1"/>
  <c r="I19" i="13"/>
  <c r="G19" i="13"/>
  <c r="O27" i="13"/>
  <c r="O28" i="13" s="1"/>
  <c r="P16" i="12"/>
  <c r="P17" i="12" s="1"/>
  <c r="T23" i="12"/>
  <c r="T24" i="12" s="1"/>
  <c r="L103" i="9"/>
  <c r="T16" i="12"/>
  <c r="T17" i="12"/>
  <c r="E24" i="7"/>
  <c r="E51" i="7" s="1"/>
  <c r="E61" i="7" s="1"/>
  <c r="E64" i="7" s="1"/>
  <c r="E66" i="7" s="1"/>
  <c r="E30" i="11"/>
  <c r="E41" i="11" s="1"/>
  <c r="E44" i="11" s="1"/>
  <c r="E71" i="11" s="1"/>
  <c r="E73" i="11" s="1"/>
  <c r="E93" i="11" s="1"/>
  <c r="E27" i="7"/>
  <c r="E32" i="7" s="1"/>
  <c r="E29" i="7"/>
  <c r="P65" i="9"/>
  <c r="P104" i="9" s="1"/>
  <c r="N65" i="9"/>
  <c r="N104" i="9" s="1"/>
  <c r="N121" i="9" s="1"/>
  <c r="G24" i="7"/>
  <c r="G30" i="11"/>
  <c r="G41" i="11" s="1"/>
  <c r="G44" i="11" s="1"/>
  <c r="G71" i="11" s="1"/>
  <c r="G73" i="11" s="1"/>
  <c r="K30" i="11"/>
  <c r="K41" i="11"/>
  <c r="K44" i="11" s="1"/>
  <c r="K71" i="11" s="1"/>
  <c r="K73" i="11" s="1"/>
  <c r="K24" i="7"/>
  <c r="K51" i="7" s="1"/>
  <c r="K61" i="7" s="1"/>
  <c r="V15" i="12"/>
  <c r="Z15" i="12" s="1"/>
  <c r="V22" i="12"/>
  <c r="Z22" i="12"/>
  <c r="G51" i="7"/>
  <c r="G27" i="7"/>
  <c r="L27" i="7" s="1"/>
  <c r="K32" i="7"/>
  <c r="M27" i="13"/>
  <c r="M28" i="13"/>
  <c r="N16" i="12"/>
  <c r="N17" i="12"/>
  <c r="J103" i="9"/>
  <c r="J104" i="9"/>
  <c r="V14" i="12"/>
  <c r="Z14" i="12" s="1"/>
  <c r="Z16" i="12" s="1"/>
  <c r="G32" i="7"/>
  <c r="G29" i="7"/>
  <c r="V21" i="12"/>
  <c r="N23" i="12"/>
  <c r="N24" i="12" s="1"/>
  <c r="Z21" i="12"/>
  <c r="Z23" i="12" s="1"/>
  <c r="Z24" i="12" s="1"/>
  <c r="V23" i="12"/>
  <c r="V24" i="12"/>
  <c r="U17" i="13"/>
  <c r="U18" i="13" s="1"/>
  <c r="E28" i="13"/>
  <c r="K28" i="13"/>
  <c r="S28" i="13"/>
  <c r="I28" i="13"/>
  <c r="G28" i="13"/>
  <c r="Q28" i="13"/>
  <c r="W17" i="13"/>
  <c r="I24" i="7"/>
  <c r="I51" i="7" s="1"/>
  <c r="I61" i="7" s="1"/>
  <c r="I30" i="11"/>
  <c r="I41" i="11"/>
  <c r="I44" i="11" s="1"/>
  <c r="I71" i="11" s="1"/>
  <c r="I73" i="11" s="1"/>
  <c r="I93" i="11" s="1"/>
  <c r="M18" i="13"/>
  <c r="M19" i="13" s="1"/>
  <c r="N103" i="9"/>
  <c r="W23" i="13"/>
  <c r="W28" i="13" s="1"/>
  <c r="N28" i="9"/>
  <c r="U27" i="13"/>
  <c r="U28" i="13"/>
  <c r="W16" i="13"/>
  <c r="W18" i="13"/>
  <c r="AA12" i="12" l="1"/>
  <c r="Z17" i="12"/>
  <c r="AA17" i="12" s="1"/>
  <c r="P121" i="9"/>
  <c r="W14" i="13"/>
  <c r="W19" i="13" s="1"/>
  <c r="L121" i="9"/>
  <c r="I32" i="7"/>
  <c r="V16" i="12"/>
  <c r="V17" i="12" s="1"/>
</calcChain>
</file>

<file path=xl/sharedStrings.xml><?xml version="1.0" encoding="utf-8"?>
<sst xmlns="http://schemas.openxmlformats.org/spreadsheetml/2006/main" count="392" uniqueCount="191">
  <si>
    <t>งบการเงินรวม</t>
  </si>
  <si>
    <t>สินทรัพย์</t>
  </si>
  <si>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</si>
  <si>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</si>
  <si>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</si>
  <si>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</si>
  <si>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</si>
  <si>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</si>
  <si>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>กำไรสะสม</t>
  </si>
  <si>
    <t xml:space="preserve">    จัดสรรแล้ว</t>
  </si>
  <si>
    <t xml:space="preserve">    ยังไม่ได้จัดสรร</t>
  </si>
  <si>
    <t>รวมส่วนของผู้ถือหุ้น</t>
  </si>
  <si>
    <t>รายได้อื่น</t>
  </si>
  <si>
    <t>ต้นทุนขาย</t>
  </si>
  <si>
    <t>ดอกเบี้ยจ่าย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</si>
  <si>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</si>
  <si>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</si>
  <si>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</si>
  <si>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</si>
  <si>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</si>
  <si>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หนี้สินไม่หมุนเวียนอื่น</t>
  </si>
  <si>
    <t>จัดสรรแล้ว</t>
  </si>
  <si>
    <t>รวม</t>
  </si>
  <si>
    <t>ส่วนเกิน</t>
  </si>
  <si>
    <t>เงินสดและรายการเทียบเท่าเงินสด</t>
  </si>
  <si>
    <t>หนี้สินไม่หมุนเวียน</t>
  </si>
  <si>
    <t>งบการเงินเฉพาะกิจการ</t>
  </si>
  <si>
    <t>กำไรขั้นต้น</t>
  </si>
  <si>
    <t>รวมส่วนของ</t>
  </si>
  <si>
    <t>ยังไม่ได้จัดสรร</t>
  </si>
  <si>
    <t>ผู้ถือหุ้น</t>
  </si>
  <si>
    <t>หุ้นสามัญ</t>
  </si>
  <si>
    <t>ส่วนเกินมูลค่าหุ้นสามัญ</t>
  </si>
  <si>
    <t>ค่าใช้จ่ายในการบริหาร</t>
  </si>
  <si>
    <t>ค่าใช้จ่ายในการขาย</t>
  </si>
  <si>
    <t>หุ้นสามัญซื้อคืน</t>
  </si>
  <si>
    <t>ต้นทุนทางการเงิน</t>
  </si>
  <si>
    <t>เงินลงทุนในบริษัทร่วม</t>
  </si>
  <si>
    <t>เงินลงทุนในบริษัทย่อย</t>
  </si>
  <si>
    <t xml:space="preserve">    ทุนที่ออกและชำระแล้ว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</si>
  <si>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</si>
  <si>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</si>
  <si>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</si>
  <si>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ยังไม่ได้ตรวจสอบ</t>
  </si>
  <si>
    <t>ตรวจสอบแล้ว</t>
  </si>
  <si>
    <t>สอบทานแล้ว</t>
  </si>
  <si>
    <t>จำนวนหุ้นสามัญ (หน่วย : พันหุ้น)</t>
  </si>
  <si>
    <t>ส่วนเกินทุน</t>
  </si>
  <si>
    <t>ส่วนของเงินกู้ยืมระยะยาวที่ถึงกำหนดชำระภายในหนึ่งปี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</si>
  <si>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</si>
  <si>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</si>
  <si>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พันบาท</t>
  </si>
  <si>
    <t>(กำไร)ขาดทุนจากอัตราแลกเปลี่ยนที่ยังไม่เกิดขึ้นจริง</t>
  </si>
  <si>
    <t>สินทรัพย์ไม่หมุนเวียนอื่น</t>
  </si>
  <si>
    <t>รายได้จากการขาย</t>
  </si>
  <si>
    <t>งบกำไรขาดทุนเบ็ดเสร็จ</t>
  </si>
  <si>
    <t>งบแสดงฐานะการเงิน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</si>
  <si>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</si>
  <si>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</si>
  <si>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ดอกเบี้ยรับ</t>
  </si>
  <si>
    <t>ส่วนที่เป็นของส่วนได้เสียที่ไม่มีอำนาจควบคุม</t>
  </si>
  <si>
    <t>ทุนสำรองตามกฎหมาย</t>
  </si>
  <si>
    <t>ตามกฎหมาย</t>
  </si>
  <si>
    <t>ทุนสำรอง</t>
  </si>
  <si>
    <t>ภาระผูกพันผลประโยชน์พนักงาน</t>
  </si>
  <si>
    <t>เงินลงทุนเผื่อขาย</t>
  </si>
  <si>
    <t>เจ้าหนี้การค้าและเจ้าหนี้อื่น</t>
  </si>
  <si>
    <t>ภาษีเงินได้ค้างจ่าย</t>
  </si>
  <si>
    <t>หมายเหตุ</t>
  </si>
  <si>
    <t>หนี้สินดำเนินงานเพิ่มขึ้น(ลดลง)</t>
  </si>
  <si>
    <t>สินค้าคงเหลือ</t>
  </si>
  <si>
    <t>ลูกหนี้การค้าและลูกหนี้อื่น</t>
  </si>
  <si>
    <t>สินทรัพย์ดำเนินงาน(เพิ่มขึ้น)ลดลง</t>
  </si>
  <si>
    <t>มูลค่าหุ้นสามัญ</t>
  </si>
  <si>
    <t>ทุนที่ออก</t>
  </si>
  <si>
    <t>และชำระแล้ว</t>
  </si>
  <si>
    <t>หนี้สินภาษีเงินได้รอการตัดบัญชี</t>
  </si>
  <si>
    <t>(ค่าใช้จ่าย)รายได้ภาษีเงินได้</t>
  </si>
  <si>
    <t>เงินลงทุนชั่วคราว</t>
  </si>
  <si>
    <t>เงินสดจ่ายซื้อเงินลงทุนเผื่อขาย</t>
  </si>
  <si>
    <t xml:space="preserve">(รายการโอนกลับ)ขาดทุนจากมูลค่าสินค้าคงเหลือลดลง </t>
  </si>
  <si>
    <t>ค่าตัดจำหน่ายสินทรัพย์ไม่มีตัวตน</t>
  </si>
  <si>
    <t>ของส่วนของผู้ถือหุ้น</t>
  </si>
  <si>
    <t>เงินสดและรายการเทียบเท่าเงินสดปลายงวด</t>
  </si>
  <si>
    <t>ค่าใช้จ่ายผลประโยชน์ของพนักงาน</t>
  </si>
  <si>
    <t>เบ็ดเสร็จอื่น</t>
  </si>
  <si>
    <t>(กำไร)ขาดทุนจากการวัดมูลค่าหลักทรัพย์เพื่อค้า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</si>
  <si>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</si>
  <si>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</si>
  <si>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</si>
  <si>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บริษัท ที.เค.เอส. เทคโนโลยี จำกัด (มหาชน) และบริษัทย่อย</t>
  </si>
  <si>
    <t>รวมหนี้สินหมุนเวียน</t>
  </si>
  <si>
    <t>รวมหนี้สินไม่หมุนเวียน</t>
  </si>
  <si>
    <t>รวมหนี้สิน</t>
  </si>
  <si>
    <t>รวมหนี้สินและส่วนของผู้ถือหุ้น</t>
  </si>
  <si>
    <t>กำไร(ขาดทุน)เบ็ดเสร็จรวมสำหรับงวด</t>
  </si>
  <si>
    <t>การแบ่งปันกำไร(ขาดทุน)เบ็ดเสร็จรวม</t>
  </si>
  <si>
    <t>รวมองค์ประกอบอื่น</t>
  </si>
  <si>
    <t>ส่วนได้เสีย</t>
  </si>
  <si>
    <t>ที่ไม่มีอำนาจ</t>
  </si>
  <si>
    <t>ส่วนที่เป็นของผู้ถือหุ้นของบริษัทใหญ่</t>
  </si>
  <si>
    <t>เงินสดรับจากดอกเบี้ยรับ</t>
  </si>
  <si>
    <t>กำไร(ขาดทุน)เบ็ดเสร็จอื่น</t>
  </si>
  <si>
    <t>กำไรก่อนภาษีเงินได้</t>
  </si>
  <si>
    <t>การแบ่งปันกำไร</t>
  </si>
  <si>
    <t>เงินสดจ่ายซื้อสินทรัพย์ไม่มีตัวตน</t>
  </si>
  <si>
    <t>ภายในหนึ่งปี</t>
  </si>
  <si>
    <t>ส่วนของหนี้สินภายใต้สัญญาเช่าการเงินที่ถึงกำหนดชำระ</t>
  </si>
  <si>
    <t>ผลกำไร(ขาดทุน)จากการวัดมูลค่าเงินลงทุนเผื่อขาย - สุทธิจากภาษี</t>
  </si>
  <si>
    <t>ส่วนแบ่งกำไร(ขาดทุน)</t>
  </si>
  <si>
    <t>งบกำไรขาดทุน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</si>
  <si>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</si>
  <si>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</si>
  <si>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</si>
  <si>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เงินกู้ยืมระยะยาว</t>
  </si>
  <si>
    <t>หนี้สินภายใต้สัญญาเช่าการเงิน</t>
  </si>
  <si>
    <t xml:space="preserve">หุ้น มูลค่าหุ้นละ </t>
  </si>
  <si>
    <t>บาท</t>
  </si>
  <si>
    <t>ส่วนเกินทุนหุ้นสามัญซื้อคืน</t>
  </si>
  <si>
    <t>รวมรายการที่อาจถูกจัดประเภทใหม่ไว้ในกำไรหรือขาดทุน</t>
  </si>
  <si>
    <t>ในภายหลัง - สุทธิจากภาษี</t>
  </si>
  <si>
    <t>กำไร(ขาดทุน)เบ็ดเสร็จอื่นสำหรับงวด</t>
  </si>
  <si>
    <t>บริษัทใหญ่</t>
  </si>
  <si>
    <t>ควบคุม</t>
  </si>
  <si>
    <t>รวมกำไร(ขาดทุน)เบ็ดเสร็จรวมสำหรับงวด</t>
  </si>
  <si>
    <t>(รายการโอนกลับ)หนี้สงสัยจะสูญ</t>
  </si>
  <si>
    <t>เงินสดรับจากการขายเงินลงทุนชั่วคราว</t>
  </si>
  <si>
    <t>เงินสดจ่ายในภาษีเงินได้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</si>
  <si>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</si>
  <si>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</si>
  <si>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เงินสดจ่ายในเงินกู้ยืมระยะยาว</t>
  </si>
  <si>
    <t>เงินสดจ่ายในเจ้าหนี้ค่าสินทรัพย์</t>
  </si>
  <si>
    <t>เงินสดจ่ายในหนี้สินภายใต้สัญญาเช่าการเงิน</t>
  </si>
  <si>
    <t>เงินสดจ่ายในดอกเบี้ยจ่าย</t>
  </si>
  <si>
    <t>ยอดคงเหลือต้นงวด ณ วันที่ 1 มกราคม 2559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</si>
  <si>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</si>
  <si>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</si>
  <si>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ปรับกระทบกำไรก่อนภาษีเงินได้เป็นเงินสดรับ(จ่าย)จากกิจกรรมดำเนินงาน</t>
  </si>
  <si>
    <t>กำไร(ขาดทุน)จากกิจกรรมดำเนินงานก่อนการเปลี่ยนแปลงในสินทรัพย์และหนี้สินดำเนินงาน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</si>
  <si>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</si>
  <si>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เงินลงทุนในการร่วมค้า</t>
  </si>
  <si>
    <t>กำไรสำหรับงวด</t>
  </si>
  <si>
    <t>กำไรต่อหุ้นขั้นพื้นฐาน (บาท)</t>
  </si>
  <si>
    <t>รายได้เงินปันผล</t>
  </si>
  <si>
    <t>ผลกระทบจากการเปลี่ยนแปลงของอัตราแลกเปลี่ยนในเงินสดและรายการเทียบเท่าเงินสด</t>
  </si>
  <si>
    <t>เงินสดจ่ายในเงินลงทุนในการร่วมค้า</t>
  </si>
  <si>
    <t xml:space="preserve">   </t>
  </si>
  <si>
    <t>รายการที่อาจถูกจัดประเภทใหม่ไว้ในกำไรหรือขาดทุนในภายหลัง</t>
  </si>
  <si>
    <t>ณ วันที่ 31 มีนาคม 2560</t>
  </si>
  <si>
    <t>31 มีนาคม 2560</t>
  </si>
  <si>
    <t>31 ธันวาคม 2559</t>
  </si>
  <si>
    <t>สำหรับงวดสามเดือน สิ้นสุดวันที่ 31 มีนาคม 2560</t>
  </si>
  <si>
    <t>31 มีนาคม 2559</t>
  </si>
  <si>
    <t>ยอดคงเหลือต้นงวด ณ วันที่ 1 มกราคม 2560</t>
  </si>
  <si>
    <t>ยอดคงเหลือปลายงวด ณ วันที่ 31 มีนาคม 2560</t>
  </si>
  <si>
    <t>ยอดคงเหลือปลายงวด ณ วันที่ 31 มีนาคม 2559</t>
  </si>
  <si>
    <t xml:space="preserve">กำไร(ขาดทุน)เบ็ดเสร็จอื่นสำหรับงวด </t>
  </si>
  <si>
    <t xml:space="preserve">รวมกำไร(ขาดทุน)เบ็ดเสร็จรวมสำหรับงวด </t>
  </si>
  <si>
    <t>รายได้ค่าบริหารจัดการ</t>
  </si>
  <si>
    <t>รายได้ค่าเช่า</t>
  </si>
  <si>
    <t>กำไร(ขาดทุน)เบ็ดเสร็จอื่นสำหรับงวด - สุทธิจากภาษี</t>
  </si>
  <si>
    <t>กำไร(ขาดทนุ)สำหรับงวด</t>
  </si>
  <si>
    <t>เงินสดรับจากเงินกู้ยืมระยะยาว</t>
  </si>
  <si>
    <t>(กำไร)ขาดทุนจากการขายหลักทรัพย์เพื่อค้า</t>
  </si>
  <si>
    <t>และการร่วมค้า - สุทธิจากภาษี</t>
  </si>
  <si>
    <t>(กำไร)ขาดทุนจากการจำหน่ายที่ดิน อาคารและอุปกรณ์</t>
  </si>
  <si>
    <t>เงินสดรับ(จ่าย)จากกิจกรรมดำเนินงาน</t>
  </si>
  <si>
    <t>ที่ดิน อาคารและอุปกรณ์</t>
  </si>
  <si>
    <t>ในบริษัทร่วม และการร่วมค้า</t>
  </si>
  <si>
    <t>(ปรับปรุงใหม่)</t>
  </si>
  <si>
    <t>กำไรสำหรับงวด (ปรับปรุงใหม่)</t>
  </si>
  <si>
    <t>กำไร(ขาดทุน)เบ็ดเสร็จอื่นสำหรับงวด (ปรับปรุงใหม่)</t>
  </si>
  <si>
    <t>รวมกำไร(ขาดทุน)เบ็ดเสร็จรวมสำหรับงวด (ปรับปรุงใหม่)</t>
  </si>
  <si>
    <t xml:space="preserve">กำไร(ขาดทุน)เบ็ดเสร็จรวมสำหรับงวด </t>
  </si>
  <si>
    <t>ยอดคงเหลือต้นงวด ณ วันที่ 1 มกราคม 2560 (ตามที่รายงานไว้เดิม)</t>
  </si>
  <si>
    <t>ผลกระทบของการเปลี่ยนแปลงนโยบายการบัญชี</t>
  </si>
  <si>
    <t>ยอดคงเหลือต้นงวด ณ วันที่ 1 มกราคม 2560 (ปรับปรุงใหม่)</t>
  </si>
  <si>
    <t>ยอดคงเหลือต้นงวด ณ วันที่ 1 มกราคม 2559 (ตามที่รายงานไว้เดิม)</t>
  </si>
  <si>
    <t>ยอดคงเหลือต้นงวด ณ วันที่ 1 มกราคม 2559 (ปรับปรุงใหม่)</t>
  </si>
  <si>
    <t xml:space="preserve">ยอดคงเหลือปลายงวด ณ วันที่ 31 มีนาคม 2559 (ปรับปรุงใหม่) </t>
  </si>
  <si>
    <t>13</t>
  </si>
  <si>
    <t>กำไร(ขาดทุน)ในยอดคงค้างระหว่างกันกับบริษัทย่อย</t>
  </si>
  <si>
    <t xml:space="preserve">กำไร(ขาดทุน)ในยอดคงค้างระหว่างกันกับบริษัทร่วม และการร่วมค้า </t>
  </si>
  <si>
    <t xml:space="preserve">ในบริษัทย่อย </t>
  </si>
  <si>
    <t>ส่วนแบ่งกำไร(ขาดทุน)เบ็ดเสร็จอื่นในบริษัทร่วม</t>
  </si>
  <si>
    <t>เงินสดจ่ายซื้อเงินลงทุนชั่วคราว</t>
  </si>
  <si>
    <t>ส่วนแบ่งกำไร(ขาดทุน)เบ็ดเสร็จอื่นในบริษัทย่อย - สุทธิจากภาษี</t>
  </si>
  <si>
    <t>ส่วนแบ่งกำไรในบริษัทย่อย</t>
  </si>
  <si>
    <t>ส่วนแบ่งกำไรในบริษัทร่วม และการร่วมค้า</t>
  </si>
  <si>
    <t>ส่วนแบ่ง(กำไร)ขาดทุนในบริษัทย่อย</t>
  </si>
  <si>
    <t>ส่วนแบ่ง(กำไร)ขาดทุนในบริษัทร่วม 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</si>
</sst>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90" formatCode="_-* #,##0_-;\-* #,##0_-;_-* &quot;-&quot;??_-;_-@_-"/>
    <numFmt numFmtId="191" formatCode="#,##0;\(#,##0\)"/>
    <numFmt numFmtId="192" formatCode="\(#,##0_);\(#,##0\)"/>
    <numFmt numFmtId="193" formatCode="_(* #,##0_);_(* \(#,##0\);_(* &quot;-&quot;??_);_(@_)"/>
  </numFmts>
  <fonts count="16" x14ac:knownFonts="1">
    <font>
      <sz val="16"/>
      <name val="AngsanaUPC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8"/>
      <name val="AngsanaUPC"/>
      <family val="1"/>
      <charset val="222"/>
    </font>
    <font>
      <b/>
      <u/>
      <sz val="16"/>
      <name val="Angsana New"/>
      <family val="1"/>
    </font>
    <font>
      <sz val="16"/>
      <color indexed="10"/>
      <name val="Angsana New"/>
      <family val="1"/>
    </font>
    <font>
      <sz val="16"/>
      <name val="AngsanaUPC"/>
      <family val="1"/>
    </font>
    <font>
      <b/>
      <sz val="16"/>
      <name val="Angsana New"/>
      <family val="1"/>
      <charset val="222"/>
    </font>
    <font>
      <sz val="16"/>
      <color indexed="9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sz val="10"/>
      <name val="Arial"/>
      <family val="2"/>
    </font>
    <font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14" fillId="0" borderId="0"/>
  </cellStyleXfs>
  <cellXfs count="148">
    <xf numFmtId="0" fontId="0" fillId="0" borderId="0" xfId="0"/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90" fontId="2" fillId="0" borderId="0" xfId="1" applyNumberFormat="1" applyFont="1" applyFill="1"/>
    <xf numFmtId="190" fontId="2" fillId="0" borderId="0" xfId="1" applyNumberFormat="1" applyFont="1" applyFill="1" applyBorder="1"/>
    <xf numFmtId="191" fontId="2" fillId="0" borderId="0" xfId="1" applyNumberFormat="1" applyFont="1" applyFill="1" applyBorder="1"/>
    <xf numFmtId="0" fontId="3" fillId="0" borderId="0" xfId="0" applyFont="1" applyFill="1"/>
    <xf numFmtId="190" fontId="2" fillId="0" borderId="0" xfId="0" applyNumberFormat="1" applyFont="1" applyFill="1"/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90" fontId="3" fillId="0" borderId="0" xfId="1" applyNumberFormat="1" applyFont="1" applyFill="1" applyBorder="1"/>
    <xf numFmtId="190" fontId="3" fillId="0" borderId="0" xfId="0" applyNumberFormat="1" applyFont="1" applyFill="1" applyBorder="1"/>
    <xf numFmtId="49" fontId="3" fillId="0" borderId="1" xfId="0" applyNumberFormat="1" applyFont="1" applyFill="1" applyBorder="1" applyAlignment="1">
      <alignment horizontal="center"/>
    </xf>
    <xf numFmtId="43" fontId="2" fillId="0" borderId="0" xfId="1" applyNumberFormat="1" applyFont="1" applyFill="1"/>
    <xf numFmtId="43" fontId="3" fillId="0" borderId="0" xfId="1" applyFont="1" applyFill="1" applyBorder="1"/>
    <xf numFmtId="0" fontId="2" fillId="0" borderId="0" xfId="0" applyNumberFormat="1" applyFont="1" applyFill="1"/>
    <xf numFmtId="0" fontId="2" fillId="0" borderId="0" xfId="0" applyFont="1" applyFill="1" applyBorder="1"/>
    <xf numFmtId="187" fontId="2" fillId="0" borderId="0" xfId="0" applyNumberFormat="1" applyFont="1" applyFill="1"/>
    <xf numFmtId="43" fontId="2" fillId="0" borderId="0" xfId="0" applyNumberFormat="1" applyFont="1" applyFill="1"/>
    <xf numFmtId="43" fontId="2" fillId="0" borderId="0" xfId="1" applyFont="1" applyFill="1"/>
    <xf numFmtId="187" fontId="2" fillId="0" borderId="0" xfId="1" applyNumberFormat="1" applyFont="1" applyFill="1" applyBorder="1"/>
    <xf numFmtId="0" fontId="6" fillId="0" borderId="0" xfId="0" applyFont="1" applyFill="1" applyBorder="1" applyAlignment="1">
      <alignment horizontal="center"/>
    </xf>
    <xf numFmtId="0" fontId="2" fillId="0" borderId="2" xfId="0" applyFont="1" applyFill="1" applyBorder="1"/>
    <xf numFmtId="0" fontId="3" fillId="0" borderId="0" xfId="0" applyFont="1" applyFill="1" applyBorder="1" applyAlignment="1">
      <alignment horizontal="center"/>
    </xf>
    <xf numFmtId="0" fontId="6" fillId="0" borderId="0" xfId="2" applyFont="1" applyFill="1" applyAlignment="1">
      <alignment horizontal="center"/>
    </xf>
    <xf numFmtId="0" fontId="3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6" fillId="0" borderId="0" xfId="0" applyFont="1" applyFill="1" applyAlignment="1">
      <alignment horizontal="center"/>
    </xf>
    <xf numFmtId="193" fontId="3" fillId="0" borderId="0" xfId="1" applyNumberFormat="1" applyFont="1" applyFill="1" applyBorder="1"/>
    <xf numFmtId="187" fontId="2" fillId="0" borderId="0" xfId="1" applyNumberFormat="1" applyFont="1" applyFill="1"/>
    <xf numFmtId="191" fontId="3" fillId="0" borderId="0" xfId="1" applyNumberFormat="1" applyFont="1" applyFill="1" applyBorder="1"/>
    <xf numFmtId="0" fontId="12" fillId="0" borderId="0" xfId="0" applyFont="1" applyFill="1" applyAlignment="1">
      <alignment horizontal="center"/>
    </xf>
    <xf numFmtId="0" fontId="11" fillId="0" borderId="0" xfId="0" applyFont="1" applyFill="1"/>
    <xf numFmtId="43" fontId="12" fillId="0" borderId="0" xfId="1" applyFont="1" applyFill="1" applyAlignment="1">
      <alignment horizontal="center"/>
    </xf>
    <xf numFmtId="190" fontId="12" fillId="0" borderId="0" xfId="0" applyNumberFormat="1" applyFont="1" applyFill="1" applyAlignment="1">
      <alignment horizontal="center"/>
    </xf>
    <xf numFmtId="43" fontId="12" fillId="0" borderId="0" xfId="1" applyFont="1" applyFill="1" applyAlignment="1">
      <alignment horizontal="right"/>
    </xf>
    <xf numFmtId="43" fontId="11" fillId="0" borderId="0" xfId="1" applyFont="1" applyFill="1"/>
    <xf numFmtId="0" fontId="12" fillId="0" borderId="1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2" xfId="0" applyFont="1" applyFill="1" applyBorder="1" applyAlignment="1">
      <alignment horizontal="center"/>
    </xf>
    <xf numFmtId="43" fontId="12" fillId="0" borderId="2" xfId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/>
    </xf>
    <xf numFmtId="0" fontId="12" fillId="0" borderId="0" xfId="2" applyFont="1" applyFill="1" applyBorder="1" applyAlignment="1">
      <alignment horizontal="center"/>
    </xf>
    <xf numFmtId="43" fontId="12" fillId="0" borderId="0" xfId="1" applyFont="1" applyFill="1" applyBorder="1" applyAlignment="1">
      <alignment horizontal="center"/>
    </xf>
    <xf numFmtId="0" fontId="12" fillId="0" borderId="1" xfId="0" applyFont="1" applyFill="1" applyBorder="1"/>
    <xf numFmtId="43" fontId="12" fillId="0" borderId="1" xfId="1" applyFont="1" applyFill="1" applyBorder="1" applyAlignment="1">
      <alignment horizontal="center"/>
    </xf>
    <xf numFmtId="0" fontId="12" fillId="0" borderId="1" xfId="0" applyFont="1" applyFill="1" applyBorder="1" applyAlignment="1"/>
    <xf numFmtId="0" fontId="12" fillId="0" borderId="1" xfId="2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/>
    <xf numFmtId="190" fontId="12" fillId="0" borderId="0" xfId="1" applyNumberFormat="1" applyFont="1" applyFill="1" applyBorder="1"/>
    <xf numFmtId="190" fontId="11" fillId="0" borderId="0" xfId="0" applyNumberFormat="1" applyFont="1" applyFill="1"/>
    <xf numFmtId="43" fontId="11" fillId="0" borderId="0" xfId="1" applyFont="1" applyFill="1" applyAlignment="1">
      <alignment horizontal="center"/>
    </xf>
    <xf numFmtId="0" fontId="12" fillId="0" borderId="0" xfId="0" applyFont="1" applyFill="1" applyAlignment="1"/>
    <xf numFmtId="0" fontId="12" fillId="0" borderId="2" xfId="0" applyFont="1" applyFill="1" applyBorder="1" applyAlignment="1"/>
    <xf numFmtId="190" fontId="7" fillId="0" borderId="0" xfId="1" applyNumberFormat="1" applyFont="1" applyFill="1" applyBorder="1"/>
    <xf numFmtId="193" fontId="2" fillId="0" borderId="0" xfId="0" applyNumberFormat="1" applyFont="1" applyFill="1"/>
    <xf numFmtId="193" fontId="2" fillId="0" borderId="0" xfId="1" applyNumberFormat="1" applyFont="1" applyFill="1" applyBorder="1"/>
    <xf numFmtId="193" fontId="3" fillId="0" borderId="0" xfId="0" applyNumberFormat="1" applyFont="1" applyFill="1" applyAlignment="1">
      <alignment horizontal="right"/>
    </xf>
    <xf numFmtId="193" fontId="3" fillId="0" borderId="1" xfId="0" applyNumberFormat="1" applyFont="1" applyFill="1" applyBorder="1" applyAlignment="1">
      <alignment horizontal="right"/>
    </xf>
    <xf numFmtId="193" fontId="6" fillId="0" borderId="0" xfId="0" applyNumberFormat="1" applyFont="1" applyFill="1" applyAlignment="1">
      <alignment horizontal="center"/>
    </xf>
    <xf numFmtId="0" fontId="12" fillId="0" borderId="2" xfId="2" applyFont="1" applyFill="1" applyBorder="1" applyAlignment="1">
      <alignment horizontal="center"/>
    </xf>
    <xf numFmtId="0" fontId="3" fillId="0" borderId="0" xfId="3" applyFont="1" applyFill="1" applyAlignment="1">
      <alignment horizontal="center"/>
    </xf>
    <xf numFmtId="187" fontId="3" fillId="0" borderId="0" xfId="1" applyNumberFormat="1" applyFont="1" applyFill="1" applyBorder="1"/>
    <xf numFmtId="0" fontId="15" fillId="0" borderId="0" xfId="0" applyFont="1" applyFill="1"/>
    <xf numFmtId="193" fontId="2" fillId="0" borderId="2" xfId="1" applyNumberFormat="1" applyFont="1" applyFill="1" applyBorder="1"/>
    <xf numFmtId="0" fontId="12" fillId="0" borderId="0" xfId="2" applyFont="1" applyFill="1" applyAlignment="1">
      <alignment horizontal="center"/>
    </xf>
    <xf numFmtId="0" fontId="11" fillId="0" borderId="0" xfId="2" applyFont="1" applyFill="1"/>
    <xf numFmtId="190" fontId="12" fillId="0" borderId="0" xfId="2" applyNumberFormat="1" applyFont="1" applyFill="1" applyAlignment="1">
      <alignment horizontal="center"/>
    </xf>
    <xf numFmtId="0" fontId="11" fillId="0" borderId="2" xfId="2" applyFont="1" applyFill="1" applyBorder="1"/>
    <xf numFmtId="0" fontId="12" fillId="0" borderId="2" xfId="2" applyFont="1" applyFill="1" applyBorder="1"/>
    <xf numFmtId="0" fontId="11" fillId="0" borderId="0" xfId="2" applyFont="1" applyFill="1" applyBorder="1"/>
    <xf numFmtId="0" fontId="12" fillId="0" borderId="0" xfId="2" applyFont="1" applyFill="1" applyBorder="1"/>
    <xf numFmtId="0" fontId="11" fillId="0" borderId="1" xfId="2" applyFont="1" applyFill="1" applyBorder="1"/>
    <xf numFmtId="0" fontId="12" fillId="0" borderId="1" xfId="2" applyFont="1" applyFill="1" applyBorder="1"/>
    <xf numFmtId="0" fontId="12" fillId="0" borderId="0" xfId="2" applyFont="1" applyFill="1"/>
    <xf numFmtId="43" fontId="12" fillId="0" borderId="0" xfId="1" applyFont="1" applyFill="1" applyBorder="1"/>
    <xf numFmtId="43" fontId="12" fillId="0" borderId="0" xfId="1" applyFont="1" applyFill="1" applyBorder="1" applyAlignment="1">
      <alignment horizontal="right"/>
    </xf>
    <xf numFmtId="0" fontId="11" fillId="0" borderId="0" xfId="2" applyFont="1" applyFill="1" applyAlignment="1">
      <alignment horizontal="center"/>
    </xf>
    <xf numFmtId="0" fontId="13" fillId="0" borderId="0" xfId="2" applyFont="1" applyFill="1" applyBorder="1" applyAlignment="1">
      <alignment horizontal="center"/>
    </xf>
    <xf numFmtId="190" fontId="11" fillId="0" borderId="0" xfId="2" applyNumberFormat="1" applyFont="1" applyFill="1"/>
    <xf numFmtId="37" fontId="12" fillId="0" borderId="0" xfId="1" applyNumberFormat="1" applyFont="1" applyFill="1" applyBorder="1"/>
    <xf numFmtId="43" fontId="9" fillId="0" borderId="0" xfId="1" applyFont="1" applyFill="1" applyAlignment="1">
      <alignment horizontal="right"/>
    </xf>
    <xf numFmtId="190" fontId="12" fillId="0" borderId="0" xfId="1" applyNumberFormat="1" applyFont="1" applyFill="1"/>
    <xf numFmtId="0" fontId="12" fillId="0" borderId="4" xfId="2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190" fontId="12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Border="1" applyAlignment="1">
      <alignment horizontal="right"/>
    </xf>
    <xf numFmtId="188" fontId="2" fillId="0" borderId="0" xfId="1" applyNumberFormat="1" applyFont="1" applyFill="1"/>
    <xf numFmtId="188" fontId="11" fillId="0" borderId="0" xfId="0" applyNumberFormat="1" applyFont="1" applyFill="1"/>
    <xf numFmtId="188" fontId="11" fillId="0" borderId="0" xfId="2" applyNumberFormat="1" applyFont="1" applyFill="1"/>
    <xf numFmtId="193" fontId="2" fillId="0" borderId="0" xfId="1" applyNumberFormat="1" applyFont="1" applyFill="1"/>
    <xf numFmtId="190" fontId="2" fillId="0" borderId="3" xfId="1" applyNumberFormat="1" applyFont="1" applyFill="1" applyBorder="1"/>
    <xf numFmtId="193" fontId="2" fillId="0" borderId="1" xfId="1" applyNumberFormat="1" applyFont="1" applyFill="1" applyBorder="1"/>
    <xf numFmtId="193" fontId="3" fillId="0" borderId="0" xfId="1" applyNumberFormat="1" applyFont="1" applyFill="1"/>
    <xf numFmtId="193" fontId="3" fillId="0" borderId="3" xfId="1" applyNumberFormat="1" applyFont="1" applyFill="1" applyBorder="1"/>
    <xf numFmtId="193" fontId="3" fillId="0" borderId="1" xfId="1" applyNumberFormat="1" applyFont="1" applyFill="1" applyBorder="1"/>
    <xf numFmtId="193" fontId="11" fillId="0" borderId="0" xfId="1" applyNumberFormat="1" applyFont="1" applyFill="1"/>
    <xf numFmtId="193" fontId="12" fillId="0" borderId="4" xfId="1" applyNumberFormat="1" applyFont="1" applyFill="1" applyBorder="1"/>
    <xf numFmtId="193" fontId="12" fillId="0" borderId="3" xfId="0" applyNumberFormat="1" applyFont="1" applyFill="1" applyBorder="1" applyAlignment="1">
      <alignment horizontal="center"/>
    </xf>
    <xf numFmtId="192" fontId="2" fillId="0" borderId="0" xfId="0" applyNumberFormat="1" applyFont="1" applyFill="1"/>
    <xf numFmtId="193" fontId="3" fillId="0" borderId="4" xfId="1" applyNumberFormat="1" applyFont="1" applyFill="1" applyBorder="1"/>
    <xf numFmtId="193" fontId="2" fillId="0" borderId="4" xfId="1" applyNumberFormat="1" applyFont="1" applyFill="1" applyBorder="1"/>
    <xf numFmtId="193" fontId="11" fillId="0" borderId="0" xfId="1" applyNumberFormat="1" applyFont="1" applyFill="1" applyBorder="1"/>
    <xf numFmtId="190" fontId="3" fillId="0" borderId="0" xfId="0" applyNumberFormat="1" applyFont="1" applyFill="1"/>
    <xf numFmtId="193" fontId="3" fillId="0" borderId="0" xfId="0" applyNumberFormat="1" applyFont="1" applyFill="1"/>
    <xf numFmtId="193" fontId="12" fillId="0" borderId="0" xfId="1" applyNumberFormat="1" applyFont="1" applyFill="1" applyBorder="1"/>
    <xf numFmtId="193" fontId="12" fillId="0" borderId="3" xfId="1" applyNumberFormat="1" applyFont="1" applyFill="1" applyBorder="1" applyAlignment="1">
      <alignment horizontal="center"/>
    </xf>
    <xf numFmtId="193" fontId="12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12" fillId="0" borderId="0" xfId="2" applyFont="1" applyFill="1" applyAlignment="1">
      <alignment horizontal="center"/>
    </xf>
    <xf numFmtId="0" fontId="12" fillId="0" borderId="1" xfId="2" applyFont="1" applyFill="1" applyBorder="1" applyAlignment="1">
      <alignment horizontal="center"/>
    </xf>
    <xf numFmtId="0" fontId="12" fillId="0" borderId="4" xfId="2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193" fontId="2" fillId="0" borderId="5" xfId="0" applyNumberFormat="1" applyFont="1" applyFill="1" applyBorder="1"/>
    <xf numFmtId="193" fontId="2" fillId="0" borderId="5" xfId="1" applyNumberFormat="1" applyFont="1" applyFill="1" applyBorder="1"/>
    <xf numFmtId="193" fontId="10" fillId="0" borderId="0" xfId="0" applyNumberFormat="1" applyFont="1" applyFill="1"/>
    <xf numFmtId="193" fontId="3" fillId="0" borderId="3" xfId="0" applyNumberFormat="1" applyFont="1" applyFill="1" applyBorder="1"/>
    <xf numFmtId="193" fontId="3" fillId="0" borderId="0" xfId="0" applyNumberFormat="1" applyFont="1" applyFill="1" applyBorder="1"/>
    <xf numFmtId="193" fontId="3" fillId="0" borderId="1" xfId="0" applyNumberFormat="1" applyFont="1" applyFill="1" applyBorder="1"/>
    <xf numFmtId="193" fontId="7" fillId="0" borderId="0" xfId="1" applyNumberFormat="1" applyFont="1" applyFill="1" applyBorder="1"/>
    <xf numFmtId="193" fontId="7" fillId="0" borderId="2" xfId="1" applyNumberFormat="1" applyFont="1" applyFill="1" applyBorder="1"/>
    <xf numFmtId="193" fontId="12" fillId="0" borderId="0" xfId="1" applyNumberFormat="1" applyFont="1" applyFill="1" applyBorder="1" applyAlignment="1">
      <alignment horizontal="right"/>
    </xf>
    <xf numFmtId="193" fontId="12" fillId="0" borderId="0" xfId="2" applyNumberFormat="1" applyFont="1" applyFill="1"/>
    <xf numFmtId="193" fontId="13" fillId="0" borderId="0" xfId="2" applyNumberFormat="1" applyFont="1" applyFill="1" applyBorder="1" applyAlignment="1">
      <alignment horizontal="center"/>
    </xf>
    <xf numFmtId="193" fontId="12" fillId="0" borderId="0" xfId="2" applyNumberFormat="1" applyFont="1" applyFill="1" applyBorder="1" applyAlignment="1">
      <alignment horizontal="center"/>
    </xf>
    <xf numFmtId="193" fontId="11" fillId="0" borderId="0" xfId="2" applyNumberFormat="1" applyFont="1" applyFill="1"/>
    <xf numFmtId="193" fontId="11" fillId="0" borderId="0" xfId="1" applyNumberFormat="1" applyFont="1" applyFill="1" applyBorder="1" applyAlignment="1">
      <alignment horizontal="right"/>
    </xf>
    <xf numFmtId="193" fontId="12" fillId="0" borderId="3" xfId="1" applyNumberFormat="1" applyFont="1" applyFill="1" applyBorder="1"/>
    <xf numFmtId="193" fontId="11" fillId="0" borderId="1" xfId="1" applyNumberFormat="1" applyFont="1" applyFill="1" applyBorder="1"/>
    <xf numFmtId="193" fontId="13" fillId="0" borderId="0" xfId="0" applyNumberFormat="1" applyFont="1" applyFill="1" applyBorder="1" applyAlignment="1">
      <alignment horizontal="center"/>
    </xf>
    <xf numFmtId="193" fontId="12" fillId="0" borderId="0" xfId="0" applyNumberFormat="1" applyFont="1" applyFill="1" applyBorder="1" applyAlignment="1">
      <alignment horizontal="center"/>
    </xf>
    <xf numFmtId="193" fontId="11" fillId="0" borderId="1" xfId="1" applyNumberFormat="1" applyFont="1" applyFill="1" applyBorder="1" applyAlignment="1">
      <alignment horizontal="center"/>
    </xf>
    <xf numFmtId="193" fontId="12" fillId="0" borderId="1" xfId="1" applyNumberFormat="1" applyFont="1" applyFill="1" applyBorder="1"/>
    <xf numFmtId="193" fontId="11" fillId="0" borderId="1" xfId="1" applyNumberFormat="1" applyFont="1" applyFill="1" applyBorder="1" applyAlignment="1">
      <alignment horizontal="right"/>
    </xf>
    <xf numFmtId="193" fontId="11" fillId="0" borderId="0" xfId="1" applyNumberFormat="1" applyFont="1" applyFill="1" applyBorder="1" applyAlignment="1">
      <alignment horizontal="center"/>
    </xf>
    <xf numFmtId="193" fontId="12" fillId="0" borderId="0" xfId="0" applyNumberFormat="1" applyFont="1" applyFill="1" applyBorder="1" applyAlignment="1">
      <alignment horizontal="right"/>
    </xf>
  </cellXfs>
  <cellStyles count="4">
    <cellStyle name="Normal 2" xfId="2"/>
    <cellStyle name="เครื่องหมายจุลภาค" xfId="1" builtinId="3"/>
    <cellStyle name="ปกติ" xfId="0" builtinId="0"/>
    <cellStyle name="ปกติ_งบการเงิน ISD Q3'49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_SK/&#3605;&#3619;&#3623;&#3592;&#3626;&#3629;&#3610;&#3649;&#3621;&#3632;&#3626;&#3629;&#3610;&#3607;&#3634;&#3609;/&#3591;&#3634;&#3609;&#3648;&#3629;&#3657;/&#3591;&#3610;&#3585;&#3634;&#3619;&#3648;&#3591;&#3636;&#3609;/&#3611;&#3637;%2055/Q4'55/&#3591;&#3610;%20TKS_Q4'55/FS%20TKS_Q4'55%20THA/FS%20TKS_Q4'55%20(2)%20TH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(รวม)"/>
      <sheetName val="งบแสดงฐานะการเงิน (เฉพาะกิจการ)"/>
      <sheetName val="งบกำไรขาดทุนเบ็ดเสร็จ "/>
      <sheetName val="งบแสดงรวม "/>
      <sheetName val="งบแสดงเดี่ยว 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146"/>
  <sheetViews>
    <sheetView tabSelected="1" view="pageBreakPreview" zoomScaleNormal="100" zoomScaleSheetLayoutView="100" workbookViewId="0">
      <selection sqref="A1:P1"/>
    </sheetView>
  </sheetViews>
  <sheetFormatPr defaultRowHeight="23.25" x14ac:dyDescent="0.5"/>
  <cols>
    <col min="1" max="2" width="3.5703125" style="1" customWidth="1"/>
    <col min="3" max="3" width="3.7109375" style="1" customWidth="1"/>
    <col min="4" max="4" width="5.28515625" style="1" customWidth="1"/>
    <col min="5" max="5" width="12.28515625" style="1" customWidth="1"/>
    <col min="6" max="6" width="13.28515625" style="1" customWidth="1"/>
    <col min="7" max="7" width="5.7109375" style="1" customWidth="1"/>
    <col min="8" max="8" width="4.7109375" style="1" customWidth="1"/>
    <col min="9" max="9" width="9.7109375" style="1" customWidth="1"/>
    <col min="10" max="10" width="15.140625" style="1" customWidth="1"/>
    <col min="11" max="11" width="1.28515625" style="1" customWidth="1"/>
    <col min="12" max="12" width="15.140625" style="1" customWidth="1"/>
    <col min="13" max="13" width="1.28515625" style="1" customWidth="1"/>
    <col min="14" max="14" width="15.140625" style="1" customWidth="1"/>
    <col min="15" max="15" width="1.28515625" style="1" customWidth="1"/>
    <col min="16" max="16" width="15.140625" style="1" customWidth="1"/>
    <col min="17" max="17" width="10.28515625" style="1" bestFit="1" customWidth="1"/>
    <col min="18" max="16384" width="9.140625" style="1"/>
  </cols>
  <sheetData>
    <row r="1" spans="1:16" ht="24" customHeight="1" x14ac:dyDescent="0.5">
      <c r="A1" s="117" t="s">
        <v>90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ht="24" customHeight="1" x14ac:dyDescent="0.5">
      <c r="A2" s="117" t="s">
        <v>56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</row>
    <row r="3" spans="1:16" ht="24" customHeight="1" x14ac:dyDescent="0.5">
      <c r="A3" s="117" t="s">
        <v>148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</row>
    <row r="4" spans="1:16" ht="24" customHeight="1" x14ac:dyDescent="0.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ht="24" customHeight="1" x14ac:dyDescent="0.5">
      <c r="A5" s="25"/>
      <c r="B5" s="25"/>
      <c r="C5" s="25"/>
      <c r="D5" s="25"/>
      <c r="E5" s="25"/>
      <c r="F5" s="25"/>
      <c r="G5" s="25"/>
      <c r="H5" s="25"/>
      <c r="I5" s="25"/>
      <c r="J5" s="118" t="s">
        <v>0</v>
      </c>
      <c r="K5" s="118"/>
      <c r="L5" s="118"/>
      <c r="M5" s="11"/>
      <c r="N5" s="118" t="s">
        <v>26</v>
      </c>
      <c r="O5" s="118"/>
      <c r="P5" s="118"/>
    </row>
    <row r="6" spans="1:16" ht="24" customHeight="1" x14ac:dyDescent="0.5">
      <c r="A6" s="2"/>
      <c r="B6" s="2"/>
      <c r="C6" s="2"/>
      <c r="D6" s="2"/>
      <c r="E6" s="2"/>
      <c r="F6" s="2"/>
      <c r="G6" s="2"/>
      <c r="H6" s="2"/>
      <c r="I6" s="3" t="s">
        <v>68</v>
      </c>
      <c r="J6" s="15" t="s">
        <v>149</v>
      </c>
      <c r="K6" s="15"/>
      <c r="L6" s="15" t="s">
        <v>150</v>
      </c>
      <c r="M6" s="15"/>
      <c r="N6" s="15" t="s">
        <v>149</v>
      </c>
      <c r="O6" s="15"/>
      <c r="P6" s="15" t="s">
        <v>150</v>
      </c>
    </row>
    <row r="7" spans="1:16" ht="24" customHeight="1" x14ac:dyDescent="0.5">
      <c r="A7" s="19"/>
      <c r="B7" s="19"/>
      <c r="C7" s="19"/>
      <c r="D7" s="19"/>
      <c r="E7" s="19"/>
      <c r="F7" s="19"/>
      <c r="G7" s="19"/>
      <c r="H7" s="19"/>
      <c r="I7" s="26"/>
      <c r="J7" s="24" t="s">
        <v>51</v>
      </c>
      <c r="K7" s="26"/>
      <c r="L7" s="24" t="s">
        <v>51</v>
      </c>
      <c r="M7" s="26"/>
      <c r="N7" s="24" t="s">
        <v>51</v>
      </c>
      <c r="O7" s="26"/>
      <c r="P7" s="24" t="s">
        <v>51</v>
      </c>
    </row>
    <row r="8" spans="1:16" ht="24" customHeight="1" x14ac:dyDescent="0.5">
      <c r="A8" s="19"/>
      <c r="B8" s="19"/>
      <c r="C8" s="19"/>
      <c r="D8" s="19"/>
      <c r="E8" s="19"/>
      <c r="F8" s="19"/>
      <c r="G8" s="19"/>
      <c r="H8" s="19"/>
      <c r="I8" s="19"/>
      <c r="J8" s="26" t="s">
        <v>43</v>
      </c>
      <c r="K8" s="28"/>
      <c r="L8" s="26" t="s">
        <v>44</v>
      </c>
      <c r="M8" s="28"/>
      <c r="N8" s="26" t="s">
        <v>43</v>
      </c>
      <c r="O8" s="28"/>
      <c r="P8" s="26" t="s">
        <v>44</v>
      </c>
    </row>
    <row r="9" spans="1:16" ht="24" customHeight="1" x14ac:dyDescent="0.5">
      <c r="A9" s="19"/>
      <c r="B9" s="19"/>
      <c r="C9" s="19"/>
      <c r="D9" s="19"/>
      <c r="E9" s="19"/>
      <c r="F9" s="19"/>
      <c r="G9" s="19"/>
      <c r="H9" s="19"/>
      <c r="I9" s="19"/>
      <c r="J9" s="26" t="s">
        <v>45</v>
      </c>
      <c r="K9" s="28"/>
      <c r="L9" s="69"/>
      <c r="M9" s="28"/>
      <c r="N9" s="26" t="s">
        <v>45</v>
      </c>
      <c r="O9" s="28"/>
      <c r="P9" s="26" t="s">
        <v>169</v>
      </c>
    </row>
    <row r="10" spans="1:16" ht="24" customHeight="1" x14ac:dyDescent="0.5">
      <c r="C10" s="8" t="s">
        <v>1</v>
      </c>
      <c r="N10" s="63"/>
    </row>
    <row r="11" spans="1:16" ht="24" customHeight="1" x14ac:dyDescent="0.5">
      <c r="A11" s="8" t="s">
        <v>2</v>
      </c>
    </row>
    <row r="12" spans="1:16" ht="24" customHeight="1" x14ac:dyDescent="0.5">
      <c r="B12" s="1" t="s">
        <v>24</v>
      </c>
      <c r="I12" s="29"/>
      <c r="J12" s="98">
        <v>72294</v>
      </c>
      <c r="K12" s="98"/>
      <c r="L12" s="98">
        <v>76205</v>
      </c>
      <c r="M12" s="98"/>
      <c r="N12" s="98">
        <v>24361</v>
      </c>
      <c r="O12" s="98"/>
      <c r="P12" s="63">
        <v>27059</v>
      </c>
    </row>
    <row r="13" spans="1:16" ht="24" customHeight="1" x14ac:dyDescent="0.5">
      <c r="B13" s="1" t="s">
        <v>78</v>
      </c>
      <c r="I13" s="30">
        <v>5</v>
      </c>
      <c r="J13" s="98">
        <v>55351</v>
      </c>
      <c r="K13" s="98"/>
      <c r="L13" s="98">
        <v>84999</v>
      </c>
      <c r="M13" s="98"/>
      <c r="N13" s="98">
        <v>41155</v>
      </c>
      <c r="O13" s="98"/>
      <c r="P13" s="63">
        <v>40000</v>
      </c>
    </row>
    <row r="14" spans="1:16" ht="24" customHeight="1" x14ac:dyDescent="0.5">
      <c r="B14" s="1" t="s">
        <v>71</v>
      </c>
      <c r="I14" s="30">
        <v>6</v>
      </c>
      <c r="J14" s="98">
        <v>288462</v>
      </c>
      <c r="K14" s="98"/>
      <c r="L14" s="98">
        <v>284819</v>
      </c>
      <c r="M14" s="98"/>
      <c r="N14" s="98">
        <v>56603</v>
      </c>
      <c r="O14" s="98"/>
      <c r="P14" s="63">
        <v>61812</v>
      </c>
    </row>
    <row r="15" spans="1:16" ht="24" customHeight="1" x14ac:dyDescent="0.5">
      <c r="B15" s="1" t="s">
        <v>70</v>
      </c>
      <c r="I15" s="30"/>
      <c r="J15" s="98">
        <v>118626</v>
      </c>
      <c r="K15" s="98"/>
      <c r="L15" s="98">
        <v>118807</v>
      </c>
      <c r="M15" s="98"/>
      <c r="N15" s="98">
        <v>24994</v>
      </c>
      <c r="O15" s="98"/>
      <c r="P15" s="63">
        <v>31078</v>
      </c>
    </row>
    <row r="16" spans="1:16" s="8" customFormat="1" ht="24" customHeight="1" x14ac:dyDescent="0.5">
      <c r="D16" s="8" t="s">
        <v>87</v>
      </c>
      <c r="J16" s="108">
        <f>SUM(J12:J15)</f>
        <v>534733</v>
      </c>
      <c r="K16" s="34"/>
      <c r="L16" s="108">
        <f>SUM(L12:L15)</f>
        <v>564830</v>
      </c>
      <c r="M16" s="34"/>
      <c r="N16" s="108">
        <f>SUM(N12:N15)</f>
        <v>147113</v>
      </c>
      <c r="O16" s="34"/>
      <c r="P16" s="108">
        <f>SUM(P12:P15)</f>
        <v>159949</v>
      </c>
    </row>
    <row r="17" spans="1:16" ht="24" customHeight="1" x14ac:dyDescent="0.5">
      <c r="A17" s="8" t="s">
        <v>19</v>
      </c>
      <c r="J17" s="98"/>
      <c r="K17" s="98"/>
      <c r="L17" s="98"/>
      <c r="M17" s="98"/>
      <c r="N17" s="98"/>
      <c r="O17" s="98"/>
      <c r="P17" s="98"/>
    </row>
    <row r="18" spans="1:16" ht="24" customHeight="1" x14ac:dyDescent="0.5">
      <c r="B18" s="1" t="s">
        <v>65</v>
      </c>
      <c r="I18" s="30">
        <v>7</v>
      </c>
      <c r="J18" s="98">
        <v>16992</v>
      </c>
      <c r="K18" s="98"/>
      <c r="L18" s="63">
        <v>17226</v>
      </c>
      <c r="M18" s="98"/>
      <c r="N18" s="98">
        <v>16992</v>
      </c>
      <c r="O18" s="98"/>
      <c r="P18" s="63">
        <v>17226</v>
      </c>
    </row>
    <row r="19" spans="1:16" ht="24" customHeight="1" x14ac:dyDescent="0.5">
      <c r="B19" s="1" t="s">
        <v>37</v>
      </c>
      <c r="I19" s="30">
        <v>8</v>
      </c>
      <c r="J19" s="98">
        <v>1142955</v>
      </c>
      <c r="K19" s="98"/>
      <c r="L19" s="63">
        <v>1080013</v>
      </c>
      <c r="M19" s="98"/>
      <c r="N19" s="98">
        <v>1142955</v>
      </c>
      <c r="O19" s="98"/>
      <c r="P19" s="63">
        <v>1080013</v>
      </c>
    </row>
    <row r="20" spans="1:16" ht="24" customHeight="1" x14ac:dyDescent="0.5">
      <c r="B20" s="1" t="s">
        <v>38</v>
      </c>
      <c r="I20" s="30">
        <v>9</v>
      </c>
      <c r="J20" s="98">
        <v>0</v>
      </c>
      <c r="K20" s="98"/>
      <c r="L20" s="98">
        <v>0</v>
      </c>
      <c r="M20" s="98"/>
      <c r="N20" s="98">
        <v>780271</v>
      </c>
      <c r="O20" s="98"/>
      <c r="P20" s="63">
        <v>754840</v>
      </c>
    </row>
    <row r="21" spans="1:16" ht="24" customHeight="1" x14ac:dyDescent="0.5">
      <c r="B21" s="1" t="s">
        <v>140</v>
      </c>
      <c r="I21" s="30">
        <v>10</v>
      </c>
      <c r="J21" s="98">
        <v>42242</v>
      </c>
      <c r="K21" s="98"/>
      <c r="L21" s="63">
        <v>42558</v>
      </c>
      <c r="M21" s="98"/>
      <c r="N21" s="98">
        <v>0</v>
      </c>
      <c r="O21" s="98"/>
      <c r="P21" s="63">
        <v>0</v>
      </c>
    </row>
    <row r="22" spans="1:16" ht="24" customHeight="1" x14ac:dyDescent="0.5">
      <c r="B22" s="1" t="s">
        <v>111</v>
      </c>
      <c r="I22" s="30">
        <v>11</v>
      </c>
      <c r="J22" s="98">
        <v>65038</v>
      </c>
      <c r="K22" s="98"/>
      <c r="L22" s="63">
        <v>65181</v>
      </c>
      <c r="M22" s="98"/>
      <c r="N22" s="98">
        <v>65038</v>
      </c>
      <c r="O22" s="98"/>
      <c r="P22" s="63">
        <v>65181</v>
      </c>
    </row>
    <row r="23" spans="1:16" ht="24" customHeight="1" x14ac:dyDescent="0.5">
      <c r="B23" s="1" t="s">
        <v>167</v>
      </c>
      <c r="I23" s="30">
        <v>12</v>
      </c>
      <c r="J23" s="98">
        <v>510489</v>
      </c>
      <c r="K23" s="98"/>
      <c r="L23" s="63">
        <v>526007</v>
      </c>
      <c r="M23" s="98"/>
      <c r="N23" s="98">
        <v>105951</v>
      </c>
      <c r="O23" s="98"/>
      <c r="P23" s="63">
        <v>107217</v>
      </c>
    </row>
    <row r="24" spans="1:16" ht="24" customHeight="1" x14ac:dyDescent="0.5">
      <c r="B24" s="1" t="s">
        <v>112</v>
      </c>
      <c r="I24" s="30"/>
      <c r="J24" s="98">
        <v>539</v>
      </c>
      <c r="K24" s="98"/>
      <c r="L24" s="63">
        <v>639</v>
      </c>
      <c r="M24" s="98"/>
      <c r="N24" s="98">
        <v>0</v>
      </c>
      <c r="O24" s="98"/>
      <c r="P24" s="98">
        <v>0</v>
      </c>
    </row>
    <row r="25" spans="1:16" ht="24" customHeight="1" x14ac:dyDescent="0.5">
      <c r="B25" s="1" t="s">
        <v>113</v>
      </c>
      <c r="I25" s="30"/>
      <c r="J25" s="98">
        <v>10379</v>
      </c>
      <c r="K25" s="98"/>
      <c r="L25" s="63">
        <v>10396</v>
      </c>
      <c r="M25" s="98"/>
      <c r="N25" s="98">
        <v>6875</v>
      </c>
      <c r="O25" s="98"/>
      <c r="P25" s="98">
        <v>6753</v>
      </c>
    </row>
    <row r="26" spans="1:16" ht="24" customHeight="1" x14ac:dyDescent="0.5">
      <c r="B26" s="1" t="s">
        <v>53</v>
      </c>
      <c r="I26" s="31" t="s">
        <v>180</v>
      </c>
      <c r="J26" s="98">
        <v>11885</v>
      </c>
      <c r="K26" s="98"/>
      <c r="L26" s="63">
        <v>1567</v>
      </c>
      <c r="M26" s="98"/>
      <c r="N26" s="98">
        <v>2013</v>
      </c>
      <c r="O26" s="98"/>
      <c r="P26" s="63">
        <v>32</v>
      </c>
    </row>
    <row r="27" spans="1:16" s="8" customFormat="1" ht="24" customHeight="1" x14ac:dyDescent="0.5">
      <c r="D27" s="8" t="s">
        <v>88</v>
      </c>
      <c r="J27" s="108">
        <f>SUM(J18:J26)</f>
        <v>1800519</v>
      </c>
      <c r="K27" s="34"/>
      <c r="L27" s="108">
        <f>SUM(L18:L26)</f>
        <v>1743587</v>
      </c>
      <c r="M27" s="34"/>
      <c r="N27" s="108">
        <f>SUM(N18:N26)</f>
        <v>2120095</v>
      </c>
      <c r="O27" s="34"/>
      <c r="P27" s="108">
        <f>SUM(P18:P26)</f>
        <v>2031262</v>
      </c>
    </row>
    <row r="28" spans="1:16" s="8" customFormat="1" ht="24" customHeight="1" thickBot="1" x14ac:dyDescent="0.55000000000000004">
      <c r="D28" s="8" t="s">
        <v>89</v>
      </c>
      <c r="J28" s="102">
        <f>J16+J27</f>
        <v>2335252</v>
      </c>
      <c r="K28" s="34"/>
      <c r="L28" s="102">
        <f>L16+L27</f>
        <v>2308417</v>
      </c>
      <c r="M28" s="34"/>
      <c r="N28" s="102">
        <f>N16+N27</f>
        <v>2267208</v>
      </c>
      <c r="O28" s="34"/>
      <c r="P28" s="102">
        <f>P16+P27</f>
        <v>2191211</v>
      </c>
    </row>
    <row r="29" spans="1:16" ht="24" customHeight="1" thickTop="1" x14ac:dyDescent="0.5">
      <c r="J29" s="98"/>
      <c r="K29" s="98"/>
      <c r="L29" s="98"/>
      <c r="M29" s="98"/>
      <c r="N29" s="64"/>
      <c r="O29" s="64"/>
      <c r="P29" s="64"/>
    </row>
    <row r="30" spans="1:16" ht="24" customHeight="1" x14ac:dyDescent="0.5">
      <c r="J30" s="9"/>
      <c r="K30" s="9"/>
      <c r="L30" s="9"/>
      <c r="M30" s="9"/>
      <c r="N30" s="9"/>
      <c r="O30" s="9"/>
      <c r="P30" s="9"/>
    </row>
    <row r="31" spans="1:16" ht="24" customHeight="1" x14ac:dyDescent="0.5">
      <c r="J31" s="9"/>
      <c r="K31" s="9"/>
      <c r="L31" s="9"/>
      <c r="M31" s="9"/>
      <c r="N31" s="9"/>
      <c r="O31" s="9"/>
      <c r="P31" s="9"/>
    </row>
    <row r="32" spans="1:16" ht="24" customHeight="1" x14ac:dyDescent="0.5">
      <c r="J32" s="9"/>
      <c r="K32" s="9"/>
      <c r="L32" s="9"/>
      <c r="M32" s="9"/>
      <c r="N32" s="9"/>
      <c r="O32" s="9"/>
      <c r="P32" s="9"/>
    </row>
    <row r="33" spans="1:16" ht="24" customHeight="1" x14ac:dyDescent="0.55000000000000004">
      <c r="F33" s="71"/>
      <c r="J33" s="9"/>
      <c r="K33" s="9"/>
      <c r="L33" s="5"/>
      <c r="M33" s="5"/>
      <c r="N33" s="9"/>
      <c r="O33" s="9"/>
      <c r="P33" s="9"/>
    </row>
    <row r="34" spans="1:16" ht="24" customHeight="1" x14ac:dyDescent="0.5">
      <c r="J34" s="9"/>
      <c r="K34" s="9"/>
      <c r="L34" s="5"/>
      <c r="M34" s="5"/>
      <c r="N34" s="9"/>
      <c r="O34" s="9"/>
      <c r="P34" s="9"/>
    </row>
    <row r="35" spans="1:16" ht="24" customHeight="1" x14ac:dyDescent="0.5">
      <c r="J35" s="9"/>
      <c r="K35" s="9"/>
      <c r="L35" s="5"/>
      <c r="M35" s="5"/>
      <c r="N35" s="9"/>
      <c r="O35" s="9"/>
      <c r="P35" s="9"/>
    </row>
    <row r="36" spans="1:16" ht="24" customHeight="1" x14ac:dyDescent="0.5">
      <c r="J36" s="9"/>
      <c r="K36" s="9"/>
      <c r="L36" s="5"/>
      <c r="M36" s="5"/>
      <c r="N36" s="9"/>
      <c r="O36" s="9"/>
      <c r="P36" s="9"/>
    </row>
    <row r="37" spans="1:16" ht="24" customHeight="1" x14ac:dyDescent="0.5">
      <c r="J37" s="9"/>
      <c r="K37" s="9"/>
      <c r="L37" s="9"/>
      <c r="M37" s="9"/>
      <c r="N37" s="9"/>
      <c r="O37" s="9"/>
      <c r="P37" s="9"/>
    </row>
    <row r="38" spans="1:16" ht="24" customHeight="1" x14ac:dyDescent="0.5">
      <c r="J38" s="9"/>
      <c r="K38" s="9"/>
      <c r="L38" s="9"/>
      <c r="M38" s="9"/>
      <c r="N38" s="9"/>
      <c r="O38" s="9"/>
      <c r="P38" s="9"/>
    </row>
    <row r="39" spans="1:16" ht="24" customHeight="1" x14ac:dyDescent="0.5">
      <c r="J39" s="9"/>
      <c r="K39" s="9"/>
      <c r="L39" s="9"/>
      <c r="M39" s="9"/>
      <c r="N39" s="9"/>
      <c r="O39" s="9"/>
      <c r="P39" s="9"/>
    </row>
    <row r="40" spans="1:16" ht="24" customHeight="1" x14ac:dyDescent="0.5">
      <c r="A40" s="1" t="s">
        <v>139</v>
      </c>
    </row>
    <row r="41" spans="1:16" ht="24" customHeight="1" x14ac:dyDescent="0.5">
      <c r="A41" s="117" t="s">
        <v>90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</row>
    <row r="42" spans="1:16" ht="24" customHeight="1" x14ac:dyDescent="0.5">
      <c r="A42" s="117" t="s">
        <v>56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</row>
    <row r="43" spans="1:16" ht="24" customHeight="1" x14ac:dyDescent="0.5">
      <c r="A43" s="117" t="s">
        <v>148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</row>
    <row r="44" spans="1:16" ht="24" customHeight="1" x14ac:dyDescent="0.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24" customHeight="1" x14ac:dyDescent="0.5">
      <c r="A45" s="25"/>
      <c r="B45" s="25"/>
      <c r="C45" s="25"/>
      <c r="D45" s="25"/>
      <c r="E45" s="25"/>
      <c r="F45" s="25"/>
      <c r="G45" s="25"/>
      <c r="H45" s="25"/>
      <c r="I45" s="25"/>
      <c r="J45" s="118" t="s">
        <v>0</v>
      </c>
      <c r="K45" s="118"/>
      <c r="L45" s="118"/>
      <c r="M45" s="11"/>
      <c r="N45" s="118" t="s">
        <v>26</v>
      </c>
      <c r="O45" s="118"/>
      <c r="P45" s="118"/>
    </row>
    <row r="46" spans="1:16" ht="24" customHeight="1" x14ac:dyDescent="0.5">
      <c r="A46" s="2"/>
      <c r="B46" s="2"/>
      <c r="C46" s="2"/>
      <c r="D46" s="2"/>
      <c r="E46" s="2"/>
      <c r="F46" s="2"/>
      <c r="G46" s="2"/>
      <c r="H46" s="2"/>
      <c r="I46" s="3" t="s">
        <v>68</v>
      </c>
      <c r="J46" s="15" t="s">
        <v>149</v>
      </c>
      <c r="K46" s="15"/>
      <c r="L46" s="15" t="s">
        <v>150</v>
      </c>
      <c r="M46" s="15"/>
      <c r="N46" s="15" t="s">
        <v>149</v>
      </c>
      <c r="O46" s="15"/>
      <c r="P46" s="15" t="s">
        <v>150</v>
      </c>
    </row>
    <row r="47" spans="1:16" ht="24" customHeight="1" x14ac:dyDescent="0.5">
      <c r="A47" s="19"/>
      <c r="B47" s="19"/>
      <c r="C47" s="19"/>
      <c r="D47" s="19"/>
      <c r="E47" s="19"/>
      <c r="F47" s="19"/>
      <c r="G47" s="19"/>
      <c r="H47" s="19"/>
      <c r="I47" s="26"/>
      <c r="J47" s="24" t="s">
        <v>51</v>
      </c>
      <c r="K47" s="26"/>
      <c r="L47" s="24" t="s">
        <v>51</v>
      </c>
      <c r="M47" s="26"/>
      <c r="N47" s="24" t="s">
        <v>51</v>
      </c>
      <c r="O47" s="26"/>
      <c r="P47" s="24" t="s">
        <v>51</v>
      </c>
    </row>
    <row r="48" spans="1:16" ht="24" customHeight="1" x14ac:dyDescent="0.5">
      <c r="J48" s="26" t="s">
        <v>43</v>
      </c>
      <c r="K48" s="28"/>
      <c r="L48" s="26" t="s">
        <v>44</v>
      </c>
      <c r="M48" s="28"/>
      <c r="N48" s="26" t="s">
        <v>43</v>
      </c>
      <c r="O48" s="28"/>
      <c r="P48" s="26" t="s">
        <v>44</v>
      </c>
    </row>
    <row r="49" spans="1:16" ht="24" customHeight="1" x14ac:dyDescent="0.5">
      <c r="J49" s="26" t="s">
        <v>45</v>
      </c>
      <c r="K49" s="28"/>
      <c r="L49" s="69"/>
      <c r="M49" s="28"/>
      <c r="N49" s="26" t="s">
        <v>45</v>
      </c>
      <c r="O49" s="28"/>
      <c r="P49" s="26" t="s">
        <v>169</v>
      </c>
    </row>
    <row r="50" spans="1:16" ht="24" customHeight="1" x14ac:dyDescent="0.5">
      <c r="C50" s="8" t="s">
        <v>3</v>
      </c>
    </row>
    <row r="51" spans="1:16" ht="24" customHeight="1" x14ac:dyDescent="0.5">
      <c r="A51" s="8" t="s">
        <v>4</v>
      </c>
    </row>
    <row r="52" spans="1:16" ht="24" customHeight="1" x14ac:dyDescent="0.5">
      <c r="B52" s="1" t="s">
        <v>66</v>
      </c>
      <c r="I52" s="30">
        <v>15</v>
      </c>
      <c r="J52" s="98">
        <v>286874</v>
      </c>
      <c r="K52" s="98"/>
      <c r="L52" s="63">
        <v>286219</v>
      </c>
      <c r="M52" s="98"/>
      <c r="N52" s="98">
        <v>65586</v>
      </c>
      <c r="O52" s="98"/>
      <c r="P52" s="63">
        <v>72467</v>
      </c>
    </row>
    <row r="53" spans="1:16" ht="24" customHeight="1" x14ac:dyDescent="0.5">
      <c r="B53" s="1" t="s">
        <v>48</v>
      </c>
      <c r="I53" s="30">
        <v>16</v>
      </c>
      <c r="J53" s="98">
        <v>64512</v>
      </c>
      <c r="K53" s="98"/>
      <c r="L53" s="63">
        <v>75000</v>
      </c>
      <c r="M53" s="98"/>
      <c r="N53" s="98">
        <v>33912</v>
      </c>
      <c r="O53" s="98"/>
      <c r="P53" s="63">
        <v>42000</v>
      </c>
    </row>
    <row r="54" spans="1:16" ht="24" customHeight="1" x14ac:dyDescent="0.5">
      <c r="B54" s="1" t="s">
        <v>107</v>
      </c>
      <c r="I54" s="12"/>
      <c r="J54" s="98"/>
      <c r="K54" s="98"/>
      <c r="L54" s="63"/>
      <c r="M54" s="98"/>
      <c r="N54" s="98"/>
      <c r="O54" s="98"/>
      <c r="P54" s="63"/>
    </row>
    <row r="55" spans="1:16" ht="24" customHeight="1" x14ac:dyDescent="0.5">
      <c r="C55" s="1" t="s">
        <v>106</v>
      </c>
      <c r="I55" s="30"/>
      <c r="J55" s="98">
        <v>1910</v>
      </c>
      <c r="K55" s="98"/>
      <c r="L55" s="63">
        <v>2222</v>
      </c>
      <c r="M55" s="98"/>
      <c r="N55" s="98">
        <v>1349</v>
      </c>
      <c r="O55" s="98"/>
      <c r="P55" s="63">
        <v>1335</v>
      </c>
    </row>
    <row r="56" spans="1:16" ht="24" customHeight="1" x14ac:dyDescent="0.5">
      <c r="B56" s="1" t="s">
        <v>67</v>
      </c>
      <c r="I56" s="29"/>
      <c r="J56" s="98">
        <v>3193</v>
      </c>
      <c r="K56" s="98"/>
      <c r="L56" s="63">
        <v>4582</v>
      </c>
      <c r="M56" s="98"/>
      <c r="N56" s="98">
        <v>2</v>
      </c>
      <c r="O56" s="98"/>
      <c r="P56" s="98">
        <v>0</v>
      </c>
    </row>
    <row r="57" spans="1:16" s="8" customFormat="1" ht="24" customHeight="1" x14ac:dyDescent="0.5">
      <c r="D57" s="8" t="s">
        <v>91</v>
      </c>
      <c r="J57" s="108">
        <f>SUM(J52:J56)</f>
        <v>356489</v>
      </c>
      <c r="K57" s="34"/>
      <c r="L57" s="108">
        <f>SUM(L52:L56)</f>
        <v>368023</v>
      </c>
      <c r="M57" s="34"/>
      <c r="N57" s="108">
        <f>SUM(N52:N56)</f>
        <v>100849</v>
      </c>
      <c r="O57" s="34"/>
      <c r="P57" s="108">
        <f>SUM(P52:P56)</f>
        <v>115802</v>
      </c>
    </row>
    <row r="58" spans="1:16" ht="24" customHeight="1" x14ac:dyDescent="0.5">
      <c r="A58" s="8" t="s">
        <v>25</v>
      </c>
      <c r="J58" s="64"/>
      <c r="K58" s="64"/>
      <c r="L58" s="64"/>
      <c r="M58" s="64"/>
      <c r="N58" s="64"/>
      <c r="O58" s="64"/>
      <c r="P58" s="64"/>
    </row>
    <row r="59" spans="1:16" ht="24" customHeight="1" x14ac:dyDescent="0.5">
      <c r="B59" s="1" t="s">
        <v>114</v>
      </c>
      <c r="I59" s="30">
        <v>16</v>
      </c>
      <c r="J59" s="98">
        <v>129258</v>
      </c>
      <c r="K59" s="64"/>
      <c r="L59" s="63">
        <v>181200</v>
      </c>
      <c r="M59" s="64"/>
      <c r="N59" s="98">
        <v>67858</v>
      </c>
      <c r="O59" s="64"/>
      <c r="P59" s="63">
        <v>66500</v>
      </c>
    </row>
    <row r="60" spans="1:16" ht="24" customHeight="1" x14ac:dyDescent="0.5">
      <c r="B60" s="1" t="s">
        <v>115</v>
      </c>
      <c r="I60" s="30"/>
      <c r="J60" s="98">
        <v>2842</v>
      </c>
      <c r="K60" s="64"/>
      <c r="L60" s="63">
        <v>3185</v>
      </c>
      <c r="M60" s="64"/>
      <c r="N60" s="98">
        <v>2842</v>
      </c>
      <c r="O60" s="64"/>
      <c r="P60" s="63">
        <v>3185</v>
      </c>
    </row>
    <row r="61" spans="1:16" ht="24" customHeight="1" x14ac:dyDescent="0.5">
      <c r="B61" s="1" t="s">
        <v>76</v>
      </c>
      <c r="I61" s="30"/>
      <c r="J61" s="98">
        <v>56</v>
      </c>
      <c r="K61" s="98"/>
      <c r="L61" s="63">
        <v>0</v>
      </c>
      <c r="M61" s="98"/>
      <c r="N61" s="98">
        <v>31</v>
      </c>
      <c r="O61" s="98"/>
      <c r="P61" s="63">
        <v>0</v>
      </c>
    </row>
    <row r="62" spans="1:16" ht="24" customHeight="1" x14ac:dyDescent="0.5">
      <c r="B62" s="1" t="s">
        <v>64</v>
      </c>
      <c r="I62" s="30"/>
      <c r="J62" s="98">
        <v>28800</v>
      </c>
      <c r="K62" s="64"/>
      <c r="L62" s="63">
        <v>28084</v>
      </c>
      <c r="M62" s="64"/>
      <c r="N62" s="98">
        <v>8961</v>
      </c>
      <c r="O62" s="64"/>
      <c r="P62" s="63">
        <v>8939</v>
      </c>
    </row>
    <row r="63" spans="1:16" ht="24" customHeight="1" x14ac:dyDescent="0.5">
      <c r="B63" s="1" t="s">
        <v>20</v>
      </c>
      <c r="J63" s="98">
        <v>787</v>
      </c>
      <c r="K63" s="64"/>
      <c r="L63" s="63">
        <v>781</v>
      </c>
      <c r="M63" s="64"/>
      <c r="N63" s="98">
        <v>687</v>
      </c>
      <c r="O63" s="64"/>
      <c r="P63" s="63">
        <v>681</v>
      </c>
    </row>
    <row r="64" spans="1:16" s="8" customFormat="1" ht="24" customHeight="1" x14ac:dyDescent="0.5">
      <c r="D64" s="8" t="s">
        <v>92</v>
      </c>
      <c r="J64" s="108">
        <f>SUM(J59:J63)</f>
        <v>161743</v>
      </c>
      <c r="K64" s="34"/>
      <c r="L64" s="108">
        <f>SUM(L59:M63)</f>
        <v>213250</v>
      </c>
      <c r="M64" s="34"/>
      <c r="N64" s="108">
        <f>SUM(N59:N63)</f>
        <v>80379</v>
      </c>
      <c r="O64" s="34"/>
      <c r="P64" s="108">
        <f>SUM(P59:P63)</f>
        <v>79305</v>
      </c>
    </row>
    <row r="65" spans="1:16" s="8" customFormat="1" ht="24" customHeight="1" x14ac:dyDescent="0.5">
      <c r="D65" s="8" t="s">
        <v>93</v>
      </c>
      <c r="J65" s="108">
        <f>J57+J64</f>
        <v>518232</v>
      </c>
      <c r="K65" s="34"/>
      <c r="L65" s="108">
        <f>L57+L64</f>
        <v>581273</v>
      </c>
      <c r="M65" s="34"/>
      <c r="N65" s="108">
        <f>N57+N64</f>
        <v>181228</v>
      </c>
      <c r="O65" s="34">
        <f>O57+O64</f>
        <v>0</v>
      </c>
      <c r="P65" s="108">
        <f>P57+P64</f>
        <v>195107</v>
      </c>
    </row>
    <row r="66" spans="1:16" ht="24" customHeight="1" x14ac:dyDescent="0.5">
      <c r="J66" s="63"/>
      <c r="K66" s="63"/>
      <c r="L66" s="63"/>
      <c r="M66" s="63"/>
      <c r="N66" s="63"/>
      <c r="O66" s="63"/>
      <c r="P66" s="63"/>
    </row>
    <row r="67" spans="1:16" ht="24" customHeight="1" x14ac:dyDescent="0.5">
      <c r="J67" s="21"/>
      <c r="K67" s="21"/>
      <c r="L67" s="21"/>
      <c r="M67" s="21"/>
      <c r="N67" s="21"/>
      <c r="O67" s="21"/>
      <c r="P67" s="21"/>
    </row>
    <row r="68" spans="1:16" ht="24" customHeight="1" x14ac:dyDescent="0.5"/>
    <row r="69" spans="1:16" ht="24" customHeight="1" x14ac:dyDescent="0.5"/>
    <row r="70" spans="1:16" ht="24" customHeight="1" x14ac:dyDescent="0.5"/>
    <row r="71" spans="1:16" ht="24" customHeight="1" x14ac:dyDescent="0.5"/>
    <row r="72" spans="1:16" ht="24" customHeight="1" x14ac:dyDescent="0.5"/>
    <row r="73" spans="1:16" ht="24" customHeight="1" x14ac:dyDescent="0.5"/>
    <row r="74" spans="1:16" ht="24" customHeight="1" x14ac:dyDescent="0.5"/>
    <row r="75" spans="1:16" ht="24" customHeight="1" x14ac:dyDescent="0.5"/>
    <row r="76" spans="1:16" ht="24" customHeight="1" x14ac:dyDescent="0.5"/>
    <row r="77" spans="1:16" ht="24" customHeight="1" x14ac:dyDescent="0.5"/>
    <row r="78" spans="1:16" ht="24" customHeight="1" x14ac:dyDescent="0.5"/>
    <row r="79" spans="1:16" ht="24" customHeight="1" x14ac:dyDescent="0.5"/>
    <row r="80" spans="1:16" ht="24" customHeight="1" x14ac:dyDescent="0.5">
      <c r="A80" s="1" t="s">
        <v>139</v>
      </c>
    </row>
    <row r="81" spans="1:16" ht="24" customHeight="1" x14ac:dyDescent="0.5">
      <c r="A81" s="117" t="s">
        <v>90</v>
      </c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</row>
    <row r="82" spans="1:16" ht="24" customHeight="1" x14ac:dyDescent="0.5">
      <c r="A82" s="117" t="s">
        <v>56</v>
      </c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</row>
    <row r="83" spans="1:16" ht="24" customHeight="1" x14ac:dyDescent="0.5">
      <c r="A83" s="117" t="s">
        <v>148</v>
      </c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</row>
    <row r="84" spans="1:16" ht="24" customHeight="1" x14ac:dyDescent="0.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  <row r="85" spans="1:16" ht="24" customHeight="1" x14ac:dyDescent="0.5">
      <c r="A85" s="25"/>
      <c r="B85" s="25"/>
      <c r="C85" s="25"/>
      <c r="D85" s="25"/>
      <c r="E85" s="25"/>
      <c r="F85" s="25"/>
      <c r="G85" s="25"/>
      <c r="H85" s="25"/>
      <c r="I85" s="25"/>
      <c r="J85" s="118" t="s">
        <v>0</v>
      </c>
      <c r="K85" s="118"/>
      <c r="L85" s="118"/>
      <c r="M85" s="11"/>
      <c r="N85" s="118" t="s">
        <v>26</v>
      </c>
      <c r="O85" s="118"/>
      <c r="P85" s="118"/>
    </row>
    <row r="86" spans="1:16" ht="24" customHeight="1" x14ac:dyDescent="0.5">
      <c r="A86" s="2"/>
      <c r="B86" s="2"/>
      <c r="C86" s="2"/>
      <c r="D86" s="2"/>
      <c r="E86" s="2"/>
      <c r="F86" s="2"/>
      <c r="G86" s="2"/>
      <c r="H86" s="2"/>
      <c r="I86" s="3" t="s">
        <v>68</v>
      </c>
      <c r="J86" s="15" t="s">
        <v>149</v>
      </c>
      <c r="K86" s="15"/>
      <c r="L86" s="15" t="s">
        <v>150</v>
      </c>
      <c r="M86" s="15"/>
      <c r="N86" s="15" t="s">
        <v>149</v>
      </c>
      <c r="O86" s="15"/>
      <c r="P86" s="15" t="s">
        <v>150</v>
      </c>
    </row>
    <row r="87" spans="1:16" ht="24" customHeight="1" x14ac:dyDescent="0.5">
      <c r="A87" s="19"/>
      <c r="B87" s="19"/>
      <c r="C87" s="19"/>
      <c r="D87" s="19"/>
      <c r="E87" s="19"/>
      <c r="F87" s="19"/>
      <c r="G87" s="19"/>
      <c r="H87" s="19"/>
      <c r="I87" s="26"/>
      <c r="J87" s="24" t="str">
        <f t="shared" ref="J87:P87" si="0">J47</f>
        <v>พันบาท</v>
      </c>
      <c r="K87" s="24">
        <f t="shared" si="0"/>
        <v>0</v>
      </c>
      <c r="L87" s="24" t="str">
        <f t="shared" si="0"/>
        <v>พันบาท</v>
      </c>
      <c r="M87" s="24">
        <f t="shared" si="0"/>
        <v>0</v>
      </c>
      <c r="N87" s="24" t="str">
        <f t="shared" si="0"/>
        <v>พันบาท</v>
      </c>
      <c r="O87" s="24">
        <f t="shared" si="0"/>
        <v>0</v>
      </c>
      <c r="P87" s="24" t="str">
        <f t="shared" si="0"/>
        <v>พันบาท</v>
      </c>
    </row>
    <row r="88" spans="1:16" ht="24" customHeight="1" x14ac:dyDescent="0.5">
      <c r="J88" s="26" t="s">
        <v>43</v>
      </c>
      <c r="K88" s="28"/>
      <c r="L88" s="26" t="s">
        <v>44</v>
      </c>
      <c r="M88" s="28"/>
      <c r="N88" s="26" t="s">
        <v>43</v>
      </c>
      <c r="O88" s="28"/>
      <c r="P88" s="26" t="s">
        <v>44</v>
      </c>
    </row>
    <row r="89" spans="1:16" ht="24" customHeight="1" x14ac:dyDescent="0.5">
      <c r="J89" s="26" t="s">
        <v>45</v>
      </c>
      <c r="K89" s="28"/>
      <c r="L89" s="69"/>
      <c r="M89" s="28"/>
      <c r="N89" s="26" t="s">
        <v>45</v>
      </c>
      <c r="O89" s="28"/>
      <c r="P89" s="26" t="s">
        <v>169</v>
      </c>
    </row>
    <row r="90" spans="1:16" ht="24" customHeight="1" x14ac:dyDescent="0.5">
      <c r="A90" s="8" t="s">
        <v>5</v>
      </c>
    </row>
    <row r="91" spans="1:16" ht="24" customHeight="1" x14ac:dyDescent="0.5">
      <c r="B91" s="1" t="s">
        <v>6</v>
      </c>
      <c r="I91" s="30"/>
    </row>
    <row r="92" spans="1:16" ht="24" customHeight="1" x14ac:dyDescent="0.5">
      <c r="B92" s="1" t="s">
        <v>7</v>
      </c>
      <c r="I92" s="12"/>
      <c r="J92" s="21"/>
      <c r="K92" s="21"/>
    </row>
    <row r="93" spans="1:16" ht="24" customHeight="1" x14ac:dyDescent="0.5">
      <c r="C93" s="1" t="s">
        <v>31</v>
      </c>
      <c r="E93" s="5">
        <v>360206980</v>
      </c>
      <c r="F93" s="1" t="s">
        <v>116</v>
      </c>
      <c r="G93" s="22">
        <v>1</v>
      </c>
      <c r="H93" s="1" t="s">
        <v>117</v>
      </c>
      <c r="I93" s="12"/>
      <c r="J93" s="125">
        <v>360207</v>
      </c>
      <c r="K93" s="63"/>
      <c r="L93" s="126">
        <v>360207</v>
      </c>
      <c r="M93" s="63"/>
      <c r="N93" s="126">
        <v>360207</v>
      </c>
      <c r="O93" s="63"/>
      <c r="P93" s="126">
        <v>360207</v>
      </c>
    </row>
    <row r="94" spans="1:16" ht="24" customHeight="1" x14ac:dyDescent="0.5">
      <c r="B94" s="1" t="s">
        <v>39</v>
      </c>
      <c r="I94" s="12"/>
      <c r="J94" s="64"/>
      <c r="K94" s="64"/>
      <c r="L94" s="64"/>
      <c r="M94" s="64"/>
      <c r="N94" s="64"/>
      <c r="O94" s="64"/>
      <c r="P94" s="64"/>
    </row>
    <row r="95" spans="1:16" ht="24" customHeight="1" x14ac:dyDescent="0.5">
      <c r="C95" s="1" t="s">
        <v>31</v>
      </c>
      <c r="E95" s="5">
        <v>360206768</v>
      </c>
      <c r="F95" s="1" t="s">
        <v>116</v>
      </c>
      <c r="G95" s="22">
        <v>1</v>
      </c>
      <c r="H95" s="1" t="s">
        <v>117</v>
      </c>
      <c r="I95" s="12"/>
      <c r="J95" s="64">
        <v>360207</v>
      </c>
      <c r="K95" s="64"/>
      <c r="L95" s="64">
        <v>360207</v>
      </c>
      <c r="M95" s="64"/>
      <c r="N95" s="64">
        <v>360207</v>
      </c>
      <c r="O95" s="64"/>
      <c r="P95" s="64">
        <v>360207</v>
      </c>
    </row>
    <row r="96" spans="1:16" ht="24" customHeight="1" x14ac:dyDescent="0.5">
      <c r="B96" s="1" t="s">
        <v>32</v>
      </c>
      <c r="I96" s="12"/>
      <c r="J96" s="98">
        <v>154968</v>
      </c>
      <c r="K96" s="98"/>
      <c r="L96" s="64">
        <v>154968</v>
      </c>
      <c r="M96" s="98"/>
      <c r="N96" s="98">
        <v>154968</v>
      </c>
      <c r="O96" s="98"/>
      <c r="P96" s="98">
        <v>154968</v>
      </c>
    </row>
    <row r="97" spans="2:16" ht="24" customHeight="1" x14ac:dyDescent="0.5">
      <c r="B97" s="1" t="s">
        <v>118</v>
      </c>
      <c r="I97" s="29"/>
      <c r="J97" s="98">
        <v>44033</v>
      </c>
      <c r="K97" s="98"/>
      <c r="L97" s="98">
        <v>44033</v>
      </c>
      <c r="M97" s="98"/>
      <c r="N97" s="98">
        <v>44033</v>
      </c>
      <c r="O97" s="98"/>
      <c r="P97" s="98">
        <v>44033</v>
      </c>
    </row>
    <row r="98" spans="2:16" ht="24" customHeight="1" x14ac:dyDescent="0.5">
      <c r="B98" s="1" t="s">
        <v>8</v>
      </c>
      <c r="I98" s="12"/>
      <c r="J98" s="98"/>
      <c r="K98" s="98"/>
      <c r="L98" s="98"/>
      <c r="M98" s="98"/>
      <c r="N98" s="98"/>
      <c r="O98" s="98"/>
      <c r="P98" s="98"/>
    </row>
    <row r="99" spans="2:16" ht="24" customHeight="1" x14ac:dyDescent="0.5">
      <c r="B99" s="1" t="s">
        <v>9</v>
      </c>
      <c r="J99" s="98"/>
      <c r="K99" s="98"/>
      <c r="L99" s="98"/>
      <c r="M99" s="98"/>
      <c r="N99" s="98"/>
      <c r="O99" s="98"/>
      <c r="P99" s="98"/>
    </row>
    <row r="100" spans="2:16" ht="24" customHeight="1" x14ac:dyDescent="0.5">
      <c r="C100" s="1" t="s">
        <v>61</v>
      </c>
      <c r="I100" s="29"/>
      <c r="J100" s="98">
        <v>36021</v>
      </c>
      <c r="K100" s="98"/>
      <c r="L100" s="63">
        <v>36021</v>
      </c>
      <c r="M100" s="98"/>
      <c r="N100" s="98">
        <v>36021</v>
      </c>
      <c r="O100" s="98"/>
      <c r="P100" s="98">
        <v>36021</v>
      </c>
    </row>
    <row r="101" spans="2:16" ht="24" customHeight="1" x14ac:dyDescent="0.5">
      <c r="B101" s="1" t="s">
        <v>10</v>
      </c>
      <c r="I101" s="29"/>
      <c r="J101" s="98">
        <v>1123203</v>
      </c>
      <c r="K101" s="98"/>
      <c r="L101" s="63">
        <v>1033937</v>
      </c>
      <c r="M101" s="98"/>
      <c r="N101" s="63">
        <v>1392163</v>
      </c>
      <c r="O101" s="98"/>
      <c r="P101" s="63">
        <v>1302897</v>
      </c>
    </row>
    <row r="102" spans="2:16" ht="24" customHeight="1" x14ac:dyDescent="0.5">
      <c r="B102" s="1" t="s">
        <v>57</v>
      </c>
      <c r="C102" s="32"/>
      <c r="D102" s="32"/>
      <c r="I102" s="29"/>
      <c r="J102" s="64">
        <v>98588</v>
      </c>
      <c r="K102" s="64"/>
      <c r="L102" s="64">
        <v>97978</v>
      </c>
      <c r="M102" s="64"/>
      <c r="N102" s="98">
        <v>98588</v>
      </c>
      <c r="O102" s="64"/>
      <c r="P102" s="64">
        <v>97978</v>
      </c>
    </row>
    <row r="103" spans="2:16" s="8" customFormat="1" ht="24" customHeight="1" x14ac:dyDescent="0.5">
      <c r="D103" s="8" t="s">
        <v>11</v>
      </c>
      <c r="J103" s="108">
        <f>SUM(J95:J102)</f>
        <v>1817020</v>
      </c>
      <c r="K103" s="34"/>
      <c r="L103" s="108">
        <f>SUM(L95:L102)</f>
        <v>1727144</v>
      </c>
      <c r="M103" s="34"/>
      <c r="N103" s="108">
        <f>SUM(N95:N102)</f>
        <v>2085980</v>
      </c>
      <c r="O103" s="34"/>
      <c r="P103" s="108">
        <f>SUM(P95:P102)</f>
        <v>1996104</v>
      </c>
    </row>
    <row r="104" spans="2:16" s="8" customFormat="1" ht="24" customHeight="1" thickBot="1" x14ac:dyDescent="0.55000000000000004">
      <c r="D104" s="8" t="s">
        <v>94</v>
      </c>
      <c r="J104" s="102">
        <f>J65+J103</f>
        <v>2335252</v>
      </c>
      <c r="K104" s="34"/>
      <c r="L104" s="102">
        <f>L65+L103</f>
        <v>2308417</v>
      </c>
      <c r="M104" s="34"/>
      <c r="N104" s="102">
        <f>N65+N103</f>
        <v>2267208</v>
      </c>
      <c r="O104" s="34"/>
      <c r="P104" s="102">
        <f>P65+P103</f>
        <v>2191211</v>
      </c>
    </row>
    <row r="105" spans="2:16" ht="24" customHeight="1" thickTop="1" x14ac:dyDescent="0.5">
      <c r="J105" s="63"/>
      <c r="K105" s="63"/>
      <c r="L105" s="63"/>
      <c r="M105" s="63"/>
      <c r="N105" s="127"/>
      <c r="O105" s="63"/>
      <c r="P105" s="63"/>
    </row>
    <row r="106" spans="2:16" ht="24" customHeight="1" x14ac:dyDescent="0.5">
      <c r="J106" s="63"/>
      <c r="K106" s="63"/>
      <c r="L106" s="63"/>
      <c r="M106" s="63"/>
      <c r="N106" s="63"/>
      <c r="O106" s="63"/>
      <c r="P106" s="98"/>
    </row>
    <row r="107" spans="2:16" ht="24" customHeight="1" x14ac:dyDescent="0.5">
      <c r="J107" s="63"/>
      <c r="K107" s="63"/>
      <c r="L107" s="63"/>
      <c r="M107" s="63"/>
      <c r="N107" s="63"/>
      <c r="O107" s="63"/>
      <c r="P107" s="63"/>
    </row>
    <row r="108" spans="2:16" ht="24" customHeight="1" x14ac:dyDescent="0.5">
      <c r="J108" s="63"/>
      <c r="K108" s="63"/>
      <c r="L108" s="63"/>
      <c r="M108" s="63"/>
      <c r="N108" s="63"/>
      <c r="O108" s="63"/>
      <c r="P108" s="63"/>
    </row>
    <row r="109" spans="2:16" ht="24" customHeight="1" x14ac:dyDescent="0.5">
      <c r="J109" s="63"/>
      <c r="K109" s="63"/>
      <c r="L109" s="63"/>
      <c r="M109" s="63"/>
      <c r="N109" s="63"/>
      <c r="O109" s="63"/>
      <c r="P109" s="63"/>
    </row>
    <row r="110" spans="2:16" ht="24" customHeight="1" x14ac:dyDescent="0.5">
      <c r="J110" s="9"/>
      <c r="K110" s="9"/>
      <c r="L110" s="9"/>
      <c r="M110" s="9"/>
      <c r="N110" s="9"/>
      <c r="O110" s="9"/>
      <c r="P110" s="9"/>
    </row>
    <row r="111" spans="2:16" ht="24" customHeight="1" x14ac:dyDescent="0.5">
      <c r="J111" s="9"/>
      <c r="K111" s="9"/>
      <c r="L111" s="9"/>
      <c r="M111" s="9"/>
      <c r="N111" s="9"/>
      <c r="O111" s="9"/>
      <c r="P111" s="9"/>
    </row>
    <row r="112" spans="2:16" ht="24" customHeight="1" x14ac:dyDescent="0.5">
      <c r="J112" s="9"/>
      <c r="K112" s="9"/>
      <c r="L112" s="9"/>
      <c r="M112" s="9"/>
      <c r="N112" s="9"/>
      <c r="O112" s="9"/>
      <c r="P112" s="9"/>
    </row>
    <row r="113" spans="1:17" ht="24" customHeight="1" x14ac:dyDescent="0.5">
      <c r="J113" s="9"/>
      <c r="K113" s="9"/>
      <c r="L113" s="9"/>
      <c r="M113" s="9"/>
      <c r="N113" s="9"/>
      <c r="O113" s="9"/>
      <c r="P113" s="9"/>
    </row>
    <row r="114" spans="1:17" ht="24" customHeight="1" x14ac:dyDescent="0.5">
      <c r="J114" s="9"/>
      <c r="K114" s="9"/>
      <c r="L114" s="9"/>
      <c r="M114" s="9"/>
      <c r="N114" s="9"/>
      <c r="O114" s="9"/>
      <c r="P114" s="9"/>
    </row>
    <row r="115" spans="1:17" ht="24" customHeight="1" x14ac:dyDescent="0.5">
      <c r="J115" s="9"/>
      <c r="K115" s="9"/>
      <c r="L115" s="9"/>
      <c r="M115" s="9"/>
      <c r="N115" s="9"/>
      <c r="O115" s="9"/>
      <c r="P115" s="9"/>
    </row>
    <row r="116" spans="1:17" ht="24" customHeight="1" x14ac:dyDescent="0.5">
      <c r="J116" s="9"/>
      <c r="K116" s="9"/>
      <c r="L116" s="9"/>
      <c r="M116" s="9"/>
      <c r="N116" s="9"/>
      <c r="O116" s="9"/>
      <c r="P116" s="9"/>
    </row>
    <row r="117" spans="1:17" ht="24" customHeight="1" x14ac:dyDescent="0.5">
      <c r="J117" s="9"/>
      <c r="K117" s="9"/>
      <c r="L117" s="9"/>
      <c r="M117" s="9"/>
      <c r="N117" s="9"/>
      <c r="O117" s="9"/>
      <c r="P117" s="9"/>
    </row>
    <row r="118" spans="1:17" ht="24" customHeight="1" x14ac:dyDescent="0.5">
      <c r="J118" s="9"/>
      <c r="K118" s="9"/>
      <c r="L118" s="9"/>
      <c r="M118" s="9"/>
      <c r="N118" s="9"/>
      <c r="O118" s="9"/>
      <c r="P118" s="9"/>
    </row>
    <row r="119" spans="1:17" ht="24" customHeight="1" x14ac:dyDescent="0.5">
      <c r="J119" s="9"/>
      <c r="K119" s="9"/>
      <c r="L119" s="9"/>
      <c r="M119" s="9"/>
      <c r="N119" s="9"/>
      <c r="O119" s="9"/>
      <c r="P119" s="9"/>
    </row>
    <row r="120" spans="1:17" ht="24" customHeight="1" x14ac:dyDescent="0.5">
      <c r="A120" s="1" t="s">
        <v>139</v>
      </c>
      <c r="J120" s="9"/>
      <c r="K120" s="9"/>
      <c r="L120" s="9"/>
      <c r="M120" s="9"/>
      <c r="N120" s="9"/>
      <c r="O120" s="9"/>
      <c r="P120" s="9"/>
    </row>
    <row r="121" spans="1:17" x14ac:dyDescent="0.5">
      <c r="J121" s="63">
        <f>J28-J104</f>
        <v>0</v>
      </c>
      <c r="K121" s="9">
        <f>K28-K103</f>
        <v>0</v>
      </c>
      <c r="L121" s="107">
        <f>L28-L104</f>
        <v>0</v>
      </c>
      <c r="M121" s="107">
        <f>M28-M103</f>
        <v>0</v>
      </c>
      <c r="N121" s="107">
        <f>N28-N104</f>
        <v>0</v>
      </c>
      <c r="O121" s="107">
        <f>O28-O103</f>
        <v>0</v>
      </c>
      <c r="P121" s="107">
        <f>P28-P104</f>
        <v>0</v>
      </c>
      <c r="Q121" s="107"/>
    </row>
    <row r="122" spans="1:17" x14ac:dyDescent="0.5">
      <c r="J122" s="9"/>
      <c r="K122" s="9"/>
      <c r="L122" s="9"/>
      <c r="M122" s="9"/>
      <c r="N122" s="9"/>
      <c r="O122" s="9"/>
      <c r="P122" s="9"/>
    </row>
    <row r="123" spans="1:17" x14ac:dyDescent="0.5">
      <c r="J123" s="9"/>
      <c r="K123" s="9"/>
      <c r="L123" s="9"/>
      <c r="M123" s="9"/>
      <c r="N123" s="9"/>
      <c r="O123" s="9"/>
      <c r="P123" s="9"/>
    </row>
    <row r="124" spans="1:17" x14ac:dyDescent="0.5">
      <c r="J124" s="9"/>
      <c r="K124" s="9"/>
      <c r="L124" s="9"/>
      <c r="M124" s="9"/>
      <c r="N124" s="9"/>
      <c r="O124" s="9"/>
      <c r="P124" s="9"/>
    </row>
    <row r="125" spans="1:17" x14ac:dyDescent="0.5">
      <c r="J125" s="9"/>
      <c r="K125" s="9"/>
      <c r="L125" s="9"/>
      <c r="M125" s="9"/>
      <c r="N125" s="9"/>
      <c r="O125" s="9"/>
      <c r="P125" s="9"/>
    </row>
    <row r="126" spans="1:17" x14ac:dyDescent="0.5">
      <c r="J126" s="9"/>
      <c r="K126" s="9"/>
      <c r="L126" s="9"/>
      <c r="M126" s="9"/>
      <c r="N126" s="9"/>
      <c r="O126" s="9"/>
      <c r="P126" s="9"/>
    </row>
    <row r="127" spans="1:17" x14ac:dyDescent="0.5">
      <c r="J127" s="9"/>
      <c r="K127" s="9"/>
      <c r="L127" s="9"/>
      <c r="M127" s="9"/>
      <c r="N127" s="9"/>
      <c r="O127" s="9"/>
      <c r="P127" s="9"/>
    </row>
    <row r="128" spans="1:17" x14ac:dyDescent="0.5">
      <c r="J128" s="9"/>
      <c r="K128" s="9"/>
      <c r="L128" s="9"/>
      <c r="M128" s="9"/>
      <c r="N128" s="9"/>
      <c r="O128" s="9"/>
      <c r="P128" s="9"/>
    </row>
    <row r="129" spans="10:16" x14ac:dyDescent="0.5">
      <c r="J129" s="9"/>
      <c r="K129" s="9"/>
      <c r="L129" s="9"/>
      <c r="M129" s="9"/>
      <c r="N129" s="9"/>
      <c r="O129" s="9"/>
      <c r="P129" s="9"/>
    </row>
    <row r="130" spans="10:16" x14ac:dyDescent="0.5">
      <c r="J130" s="9"/>
      <c r="K130" s="9"/>
      <c r="L130" s="9"/>
      <c r="M130" s="9"/>
      <c r="N130" s="9"/>
      <c r="O130" s="9"/>
      <c r="P130" s="9"/>
    </row>
    <row r="131" spans="10:16" x14ac:dyDescent="0.5">
      <c r="J131" s="9"/>
      <c r="K131" s="9"/>
      <c r="L131" s="9"/>
      <c r="M131" s="9"/>
      <c r="N131" s="9"/>
      <c r="O131" s="9"/>
      <c r="P131" s="9"/>
    </row>
    <row r="132" spans="10:16" x14ac:dyDescent="0.5">
      <c r="J132" s="9"/>
      <c r="K132" s="9"/>
      <c r="L132" s="9"/>
      <c r="M132" s="9"/>
      <c r="N132" s="9"/>
      <c r="O132" s="9"/>
      <c r="P132" s="9"/>
    </row>
    <row r="133" spans="10:16" x14ac:dyDescent="0.5">
      <c r="J133" s="9"/>
      <c r="K133" s="9"/>
      <c r="L133" s="9"/>
      <c r="M133" s="9"/>
      <c r="N133" s="9"/>
      <c r="O133" s="9"/>
      <c r="P133" s="9"/>
    </row>
    <row r="134" spans="10:16" x14ac:dyDescent="0.5">
      <c r="J134" s="9"/>
      <c r="K134" s="9"/>
      <c r="L134" s="9"/>
      <c r="M134" s="9"/>
      <c r="N134" s="9"/>
      <c r="O134" s="9"/>
      <c r="P134" s="9"/>
    </row>
    <row r="135" spans="10:16" x14ac:dyDescent="0.5">
      <c r="J135" s="9"/>
      <c r="K135" s="9"/>
      <c r="L135" s="9"/>
      <c r="M135" s="9"/>
      <c r="N135" s="9"/>
      <c r="O135" s="9"/>
      <c r="P135" s="9"/>
    </row>
    <row r="136" spans="10:16" x14ac:dyDescent="0.5">
      <c r="J136" s="9"/>
      <c r="K136" s="9"/>
      <c r="L136" s="9"/>
      <c r="M136" s="9"/>
      <c r="N136" s="9"/>
      <c r="O136" s="9"/>
      <c r="P136" s="9"/>
    </row>
    <row r="137" spans="10:16" x14ac:dyDescent="0.5">
      <c r="J137" s="9"/>
      <c r="K137" s="9"/>
      <c r="L137" s="9"/>
      <c r="M137" s="9"/>
      <c r="N137" s="9"/>
      <c r="O137" s="9"/>
      <c r="P137" s="9"/>
    </row>
    <row r="138" spans="10:16" x14ac:dyDescent="0.5">
      <c r="J138" s="9"/>
      <c r="K138" s="9"/>
      <c r="L138" s="9"/>
      <c r="M138" s="9"/>
      <c r="N138" s="9"/>
      <c r="O138" s="9"/>
      <c r="P138" s="9"/>
    </row>
    <row r="139" spans="10:16" x14ac:dyDescent="0.5">
      <c r="J139" s="9"/>
      <c r="K139" s="9"/>
      <c r="L139" s="9"/>
      <c r="M139" s="9"/>
      <c r="N139" s="9"/>
      <c r="O139" s="9"/>
      <c r="P139" s="9"/>
    </row>
    <row r="140" spans="10:16" x14ac:dyDescent="0.5">
      <c r="J140" s="9"/>
      <c r="K140" s="9"/>
      <c r="L140" s="9"/>
      <c r="M140" s="9"/>
      <c r="N140" s="9"/>
      <c r="O140" s="9"/>
      <c r="P140" s="9"/>
    </row>
    <row r="141" spans="10:16" x14ac:dyDescent="0.5">
      <c r="J141" s="9"/>
      <c r="K141" s="9"/>
      <c r="L141" s="9"/>
      <c r="M141" s="9"/>
      <c r="N141" s="9"/>
      <c r="O141" s="9"/>
      <c r="P141" s="9"/>
    </row>
    <row r="142" spans="10:16" x14ac:dyDescent="0.5">
      <c r="J142" s="9"/>
      <c r="K142" s="9"/>
      <c r="L142" s="9"/>
      <c r="M142" s="9"/>
      <c r="N142" s="9"/>
      <c r="O142" s="9"/>
      <c r="P142" s="9"/>
    </row>
    <row r="143" spans="10:16" x14ac:dyDescent="0.5">
      <c r="J143" s="9"/>
      <c r="K143" s="9"/>
      <c r="L143" s="9"/>
      <c r="M143" s="9"/>
      <c r="N143" s="9"/>
      <c r="O143" s="9"/>
      <c r="P143" s="9"/>
    </row>
    <row r="144" spans="10:16" x14ac:dyDescent="0.5">
      <c r="J144" s="9"/>
      <c r="K144" s="9"/>
      <c r="L144" s="9"/>
      <c r="M144" s="9"/>
      <c r="N144" s="9"/>
      <c r="O144" s="9"/>
      <c r="P144" s="9"/>
    </row>
    <row r="145" spans="10:16" x14ac:dyDescent="0.5">
      <c r="J145" s="9"/>
      <c r="K145" s="9"/>
      <c r="L145" s="9"/>
      <c r="M145" s="9"/>
      <c r="N145" s="9"/>
      <c r="O145" s="9"/>
      <c r="P145" s="9"/>
    </row>
    <row r="146" spans="10:16" x14ac:dyDescent="0.5">
      <c r="J146" s="9"/>
      <c r="K146" s="9"/>
      <c r="L146" s="9"/>
      <c r="M146" s="9"/>
      <c r="N146" s="9"/>
      <c r="O146" s="9"/>
      <c r="P146" s="9"/>
    </row>
  </sheetData>
  <sheetProtection formatCells="0" formatColumns="0" formatRows="0" insertColumns="0" insertRows="0" insertHyperlinks="0" deleteColumns="0" deleteRows="0" sort="0" autoFilter="0" pivotTables="0"/>
  <mergeCells count="15">
    <mergeCell ref="A42:P42"/>
    <mergeCell ref="A83:P83"/>
    <mergeCell ref="J85:L85"/>
    <mergeCell ref="N85:P85"/>
    <mergeCell ref="J45:L45"/>
    <mergeCell ref="A43:P43"/>
    <mergeCell ref="N45:P45"/>
    <mergeCell ref="A81:P81"/>
    <mergeCell ref="A82:P82"/>
    <mergeCell ref="A41:P41"/>
    <mergeCell ref="A1:P1"/>
    <mergeCell ref="A2:P2"/>
    <mergeCell ref="A3:P3"/>
    <mergeCell ref="J5:L5"/>
    <mergeCell ref="N5:P5"/>
  </mergeCells>
  <pageMargins left="0.55118110236220497" right="0.15748031496063" top="0.78740157480314998" bottom="0.511811023622047" header="0.39370078740157499" footer="0.47244094488188998"/>
  <pageSetup paperSize="9" scale="80" firstPageNumber="3" fitToWidth="0" fitToHeight="0" orientation="portrait" useFirstPageNumber="1" horizontalDpi="204" verticalDpi="196" r:id="rId1"/>
  <headerFooter scaleWithDoc="0" alignWithMargins="0">
    <oddHeader>&amp;C&amp;"Angsana New,Bold"&amp;14&amp;P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81"/>
  <sheetViews>
    <sheetView view="pageBreakPreview" topLeftCell="A78" zoomScaleNormal="100" zoomScaleSheetLayoutView="100" workbookViewId="0">
      <selection activeCell="G54" sqref="G54"/>
    </sheetView>
  </sheetViews>
  <sheetFormatPr defaultRowHeight="24.75" customHeight="1" x14ac:dyDescent="0.5"/>
  <cols>
    <col min="1" max="2" width="2.85546875" style="1" customWidth="1"/>
    <col min="3" max="3" width="44.28515625" style="1" customWidth="1"/>
    <col min="4" max="4" width="10.7109375" style="1" customWidth="1"/>
    <col min="5" max="5" width="15.140625" style="1" customWidth="1"/>
    <col min="6" max="6" width="1.28515625" style="1" customWidth="1"/>
    <col min="7" max="7" width="15.140625" style="1" customWidth="1"/>
    <col min="8" max="8" width="1.28515625" style="1" customWidth="1"/>
    <col min="9" max="9" width="15.140625" style="1" customWidth="1"/>
    <col min="10" max="10" width="1.28515625" style="1" customWidth="1"/>
    <col min="11" max="11" width="15.140625" style="63" customWidth="1"/>
    <col min="12" max="16384" width="9.140625" style="1"/>
  </cols>
  <sheetData>
    <row r="1" spans="1:11" ht="24" customHeight="1" x14ac:dyDescent="0.5">
      <c r="A1" s="117" t="s">
        <v>90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1" ht="24" customHeight="1" x14ac:dyDescent="0.5">
      <c r="A2" s="117" t="s">
        <v>110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1" ht="24" customHeight="1" x14ac:dyDescent="0.5">
      <c r="A3" s="117" t="s">
        <v>151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</row>
    <row r="4" spans="1:11" ht="24" customHeight="1" x14ac:dyDescent="0.5">
      <c r="A4" s="10"/>
      <c r="B4" s="10"/>
      <c r="C4" s="10"/>
      <c r="D4" s="10"/>
      <c r="E4" s="10"/>
      <c r="F4" s="10"/>
      <c r="G4" s="10"/>
      <c r="H4" s="10"/>
      <c r="I4" s="10"/>
      <c r="J4" s="10"/>
      <c r="K4" s="65" t="s">
        <v>43</v>
      </c>
    </row>
    <row r="5" spans="1:11" ht="24" customHeight="1" x14ac:dyDescent="0.5">
      <c r="A5" s="2"/>
      <c r="B5" s="2"/>
      <c r="C5" s="2"/>
      <c r="D5" s="2"/>
      <c r="E5" s="2"/>
      <c r="F5" s="2"/>
      <c r="G5" s="2"/>
      <c r="H5" s="2"/>
      <c r="I5" s="2"/>
      <c r="J5" s="2"/>
      <c r="K5" s="66" t="s">
        <v>45</v>
      </c>
    </row>
    <row r="6" spans="1:11" ht="24" customHeight="1" x14ac:dyDescent="0.5">
      <c r="E6" s="118" t="s">
        <v>0</v>
      </c>
      <c r="F6" s="118"/>
      <c r="G6" s="118"/>
      <c r="H6" s="11"/>
      <c r="I6" s="118" t="s">
        <v>26</v>
      </c>
      <c r="J6" s="118"/>
      <c r="K6" s="118"/>
    </row>
    <row r="7" spans="1:11" ht="24" customHeight="1" x14ac:dyDescent="0.5">
      <c r="A7" s="2"/>
      <c r="B7" s="2"/>
      <c r="C7" s="2"/>
      <c r="D7" s="3" t="s">
        <v>68</v>
      </c>
      <c r="E7" s="15" t="s">
        <v>149</v>
      </c>
      <c r="F7" s="15"/>
      <c r="G7" s="15" t="s">
        <v>152</v>
      </c>
      <c r="H7" s="15"/>
      <c r="I7" s="15" t="s">
        <v>149</v>
      </c>
      <c r="J7" s="15"/>
      <c r="K7" s="15" t="s">
        <v>152</v>
      </c>
    </row>
    <row r="8" spans="1:11" ht="24" customHeight="1" x14ac:dyDescent="0.5">
      <c r="E8" s="33" t="s">
        <v>51</v>
      </c>
      <c r="F8" s="4"/>
      <c r="G8" s="33" t="s">
        <v>51</v>
      </c>
      <c r="H8" s="5"/>
      <c r="I8" s="33" t="s">
        <v>51</v>
      </c>
      <c r="J8" s="4"/>
      <c r="K8" s="67" t="s">
        <v>51</v>
      </c>
    </row>
    <row r="9" spans="1:11" ht="24" customHeight="1" x14ac:dyDescent="0.5">
      <c r="E9" s="33"/>
      <c r="F9" s="4"/>
      <c r="G9" s="33"/>
      <c r="H9" s="5"/>
      <c r="I9" s="33"/>
      <c r="J9" s="4"/>
      <c r="K9" s="26" t="s">
        <v>169</v>
      </c>
    </row>
    <row r="10" spans="1:11" ht="24" customHeight="1" x14ac:dyDescent="0.5">
      <c r="A10" s="1" t="s">
        <v>54</v>
      </c>
      <c r="E10" s="63">
        <v>344823</v>
      </c>
      <c r="F10" s="98"/>
      <c r="G10" s="98">
        <v>384200</v>
      </c>
      <c r="H10" s="98"/>
      <c r="I10" s="98">
        <v>77560</v>
      </c>
      <c r="J10" s="98"/>
      <c r="K10" s="98">
        <v>105243</v>
      </c>
    </row>
    <row r="11" spans="1:11" ht="24" customHeight="1" x14ac:dyDescent="0.5">
      <c r="A11" s="1" t="s">
        <v>13</v>
      </c>
      <c r="E11" s="100">
        <v>-255863</v>
      </c>
      <c r="F11" s="64"/>
      <c r="G11" s="100">
        <v>-276549</v>
      </c>
      <c r="H11" s="64"/>
      <c r="I11" s="100">
        <v>-73840</v>
      </c>
      <c r="J11" s="64"/>
      <c r="K11" s="100">
        <v>-96295</v>
      </c>
    </row>
    <row r="12" spans="1:11" s="8" customFormat="1" ht="24" customHeight="1" x14ac:dyDescent="0.5">
      <c r="A12" s="8" t="s">
        <v>27</v>
      </c>
      <c r="E12" s="101">
        <f>SUM(E10:E11)</f>
        <v>88960</v>
      </c>
      <c r="F12" s="34"/>
      <c r="G12" s="101">
        <f>SUM(G10:G11)</f>
        <v>107651</v>
      </c>
      <c r="H12" s="34"/>
      <c r="I12" s="101">
        <f>SUM(I10:I11)</f>
        <v>3720</v>
      </c>
      <c r="J12" s="34"/>
      <c r="K12" s="101">
        <f>SUM(K10:K11)</f>
        <v>8948</v>
      </c>
    </row>
    <row r="13" spans="1:11" ht="24" customHeight="1" x14ac:dyDescent="0.5">
      <c r="A13" s="1" t="s">
        <v>143</v>
      </c>
      <c r="E13" s="98">
        <v>202</v>
      </c>
      <c r="F13" s="64"/>
      <c r="G13" s="98">
        <v>43</v>
      </c>
      <c r="H13" s="64"/>
      <c r="I13" s="98">
        <v>202</v>
      </c>
      <c r="J13" s="64"/>
      <c r="K13" s="98">
        <v>43</v>
      </c>
    </row>
    <row r="14" spans="1:11" ht="24" customHeight="1" x14ac:dyDescent="0.5">
      <c r="A14" s="1" t="s">
        <v>158</v>
      </c>
      <c r="E14" s="98">
        <v>403</v>
      </c>
      <c r="F14" s="64"/>
      <c r="G14" s="98">
        <v>0</v>
      </c>
      <c r="H14" s="64"/>
      <c r="I14" s="98">
        <v>8417</v>
      </c>
      <c r="J14" s="64"/>
      <c r="K14" s="98">
        <v>9147</v>
      </c>
    </row>
    <row r="15" spans="1:11" ht="24" customHeight="1" x14ac:dyDescent="0.5">
      <c r="A15" s="1" t="s">
        <v>159</v>
      </c>
      <c r="E15" s="98">
        <v>0</v>
      </c>
      <c r="F15" s="64"/>
      <c r="G15" s="98">
        <v>0</v>
      </c>
      <c r="H15" s="64"/>
      <c r="I15" s="98">
        <v>4117</v>
      </c>
      <c r="J15" s="64"/>
      <c r="K15" s="98">
        <v>6517</v>
      </c>
    </row>
    <row r="16" spans="1:11" ht="24" customHeight="1" x14ac:dyDescent="0.5">
      <c r="A16" s="1" t="s">
        <v>12</v>
      </c>
      <c r="D16" s="12"/>
      <c r="E16" s="63">
        <v>5912</v>
      </c>
      <c r="F16" s="64"/>
      <c r="G16" s="98">
        <v>2750</v>
      </c>
      <c r="H16" s="64"/>
      <c r="I16" s="63">
        <v>1185</v>
      </c>
      <c r="J16" s="64"/>
      <c r="K16" s="98">
        <v>694</v>
      </c>
    </row>
    <row r="17" spans="1:13" ht="24" customHeight="1" x14ac:dyDescent="0.5">
      <c r="A17" s="1" t="s">
        <v>34</v>
      </c>
      <c r="E17" s="98">
        <v>-15614</v>
      </c>
      <c r="F17" s="64"/>
      <c r="G17" s="98">
        <v>-13825</v>
      </c>
      <c r="H17" s="64"/>
      <c r="I17" s="98">
        <v>-776</v>
      </c>
      <c r="J17" s="64"/>
      <c r="K17" s="64">
        <v>-801</v>
      </c>
    </row>
    <row r="18" spans="1:13" ht="24" customHeight="1" x14ac:dyDescent="0.5">
      <c r="A18" s="1" t="s">
        <v>33</v>
      </c>
      <c r="E18" s="98">
        <v>-44500</v>
      </c>
      <c r="F18" s="64"/>
      <c r="G18" s="98">
        <v>-39964</v>
      </c>
      <c r="H18" s="64"/>
      <c r="I18" s="98">
        <v>-13837</v>
      </c>
      <c r="J18" s="64"/>
      <c r="K18" s="64">
        <v>-13312</v>
      </c>
    </row>
    <row r="19" spans="1:13" ht="24" customHeight="1" x14ac:dyDescent="0.5">
      <c r="A19" s="1" t="s">
        <v>36</v>
      </c>
      <c r="D19" s="29"/>
      <c r="E19" s="98">
        <v>-2023</v>
      </c>
      <c r="F19" s="64"/>
      <c r="G19" s="98">
        <v>-4455</v>
      </c>
      <c r="H19" s="64"/>
      <c r="I19" s="98">
        <v>-915</v>
      </c>
      <c r="J19" s="64"/>
      <c r="K19" s="64">
        <v>-2399</v>
      </c>
    </row>
    <row r="20" spans="1:13" ht="24" customHeight="1" x14ac:dyDescent="0.5">
      <c r="A20" s="1" t="s">
        <v>187</v>
      </c>
      <c r="D20" s="29"/>
      <c r="E20" s="98">
        <v>0</v>
      </c>
      <c r="F20" s="64"/>
      <c r="G20" s="98">
        <v>0</v>
      </c>
      <c r="H20" s="64"/>
      <c r="I20" s="98">
        <v>25458</v>
      </c>
      <c r="J20" s="64"/>
      <c r="K20" s="64">
        <v>39151</v>
      </c>
    </row>
    <row r="21" spans="1:13" ht="24" customHeight="1" x14ac:dyDescent="0.5">
      <c r="A21" s="1" t="s">
        <v>188</v>
      </c>
      <c r="E21" s="100">
        <v>60959</v>
      </c>
      <c r="F21" s="64"/>
      <c r="G21" s="100">
        <v>41985</v>
      </c>
      <c r="H21" s="64"/>
      <c r="I21" s="100">
        <v>62313</v>
      </c>
      <c r="J21" s="64"/>
      <c r="K21" s="100">
        <v>41985</v>
      </c>
      <c r="L21" s="9"/>
    </row>
    <row r="22" spans="1:13" ht="24" customHeight="1" x14ac:dyDescent="0.5">
      <c r="A22" s="8" t="s">
        <v>103</v>
      </c>
      <c r="E22" s="34">
        <f>SUM(E12:E21)</f>
        <v>94299</v>
      </c>
      <c r="F22" s="64"/>
      <c r="G22" s="34">
        <f>SUM(G12:G21)</f>
        <v>94185</v>
      </c>
      <c r="H22" s="64"/>
      <c r="I22" s="34">
        <f>SUM(I12:I21)</f>
        <v>89884</v>
      </c>
      <c r="J22" s="64"/>
      <c r="K22" s="34">
        <f>SUM(K12:K21)</f>
        <v>89973</v>
      </c>
    </row>
    <row r="23" spans="1:13" ht="24" customHeight="1" x14ac:dyDescent="0.5">
      <c r="A23" s="1" t="s">
        <v>77</v>
      </c>
      <c r="D23" s="12">
        <v>17.100000000000001</v>
      </c>
      <c r="E23" s="64">
        <v>-5033</v>
      </c>
      <c r="F23" s="64"/>
      <c r="G23" s="98">
        <v>-4128</v>
      </c>
      <c r="H23" s="64"/>
      <c r="I23" s="100">
        <v>-618</v>
      </c>
      <c r="J23" s="64"/>
      <c r="K23" s="100">
        <v>90</v>
      </c>
    </row>
    <row r="24" spans="1:13" s="8" customFormat="1" ht="24" customHeight="1" thickBot="1" x14ac:dyDescent="0.55000000000000004">
      <c r="A24" s="8" t="s">
        <v>141</v>
      </c>
      <c r="E24" s="128">
        <f>SUM(E22:E23)</f>
        <v>89266</v>
      </c>
      <c r="F24" s="129"/>
      <c r="G24" s="128">
        <f>SUM(G22:G23)</f>
        <v>90057</v>
      </c>
      <c r="H24" s="129"/>
      <c r="I24" s="102">
        <f>SUM(I22:I23)</f>
        <v>89266</v>
      </c>
      <c r="J24" s="129"/>
      <c r="K24" s="102">
        <f>SUM(K22:K23)</f>
        <v>90063</v>
      </c>
      <c r="L24" s="111"/>
      <c r="M24" s="112"/>
    </row>
    <row r="25" spans="1:13" s="8" customFormat="1" ht="24" customHeight="1" thickTop="1" x14ac:dyDescent="0.5">
      <c r="E25" s="14"/>
      <c r="F25" s="14"/>
      <c r="G25" s="14"/>
      <c r="H25" s="14"/>
      <c r="I25" s="70"/>
      <c r="J25" s="14"/>
      <c r="K25" s="34"/>
    </row>
    <row r="26" spans="1:13" ht="24" customHeight="1" x14ac:dyDescent="0.5">
      <c r="A26" s="1" t="s">
        <v>104</v>
      </c>
      <c r="E26" s="13"/>
      <c r="F26" s="13"/>
      <c r="G26" s="13"/>
      <c r="H26" s="6"/>
      <c r="I26" s="13"/>
      <c r="J26" s="5"/>
      <c r="K26" s="34"/>
    </row>
    <row r="27" spans="1:13" ht="24" customHeight="1" x14ac:dyDescent="0.5">
      <c r="A27" s="8"/>
      <c r="B27" s="1" t="s">
        <v>100</v>
      </c>
      <c r="E27" s="6">
        <f>E24-E28</f>
        <v>89266</v>
      </c>
      <c r="F27" s="6"/>
      <c r="G27" s="6">
        <f>G24-G28</f>
        <v>90063</v>
      </c>
      <c r="H27" s="6"/>
      <c r="I27" s="6"/>
      <c r="J27" s="6"/>
      <c r="K27" s="64"/>
      <c r="L27" s="63">
        <f>+G27-K24</f>
        <v>0</v>
      </c>
    </row>
    <row r="28" spans="1:13" ht="24" customHeight="1" x14ac:dyDescent="0.5">
      <c r="A28" s="8"/>
      <c r="B28" s="1" t="s">
        <v>60</v>
      </c>
      <c r="E28" s="5">
        <v>0</v>
      </c>
      <c r="F28" s="6"/>
      <c r="G28" s="7">
        <v>-6</v>
      </c>
      <c r="H28" s="6"/>
      <c r="I28" s="6"/>
      <c r="J28" s="6"/>
      <c r="K28" s="64"/>
    </row>
    <row r="29" spans="1:13" ht="24" customHeight="1" thickBot="1" x14ac:dyDescent="0.55000000000000004">
      <c r="A29" s="8"/>
      <c r="E29" s="99">
        <f>SUM(E27:E28)</f>
        <v>89266</v>
      </c>
      <c r="F29" s="6"/>
      <c r="G29" s="99">
        <f>SUM(G27:G28)</f>
        <v>90057</v>
      </c>
      <c r="H29" s="6"/>
      <c r="I29" s="6"/>
      <c r="J29" s="6"/>
      <c r="K29" s="64"/>
    </row>
    <row r="30" spans="1:13" s="8" customFormat="1" ht="24" customHeight="1" thickTop="1" x14ac:dyDescent="0.5">
      <c r="E30" s="14"/>
      <c r="F30" s="14"/>
      <c r="G30" s="14"/>
      <c r="H30" s="14"/>
      <c r="I30" s="70"/>
      <c r="J30" s="14"/>
      <c r="K30" s="34"/>
    </row>
    <row r="31" spans="1:13" ht="24" customHeight="1" x14ac:dyDescent="0.5">
      <c r="A31" s="1" t="s">
        <v>142</v>
      </c>
    </row>
    <row r="32" spans="1:13" ht="24" customHeight="1" x14ac:dyDescent="0.5">
      <c r="B32" s="1" t="s">
        <v>100</v>
      </c>
      <c r="D32" s="12"/>
      <c r="E32" s="16">
        <f>E27/E33</f>
        <v>0.24781861540725195</v>
      </c>
      <c r="F32" s="16"/>
      <c r="G32" s="16">
        <f>G27/G33</f>
        <v>0.25003123204157607</v>
      </c>
      <c r="H32" s="16"/>
      <c r="I32" s="22">
        <f>I24/I33</f>
        <v>0.24781861540725195</v>
      </c>
      <c r="J32" s="16"/>
      <c r="K32" s="95">
        <f>K24/K33</f>
        <v>0.25003123204157607</v>
      </c>
    </row>
    <row r="33" spans="1:11" ht="24" hidden="1" customHeight="1" x14ac:dyDescent="0.5">
      <c r="B33" s="1" t="s">
        <v>46</v>
      </c>
      <c r="E33" s="6">
        <v>360207</v>
      </c>
      <c r="F33" s="6">
        <v>0</v>
      </c>
      <c r="G33" s="6">
        <v>360207</v>
      </c>
      <c r="H33" s="6">
        <v>0</v>
      </c>
      <c r="I33" s="6">
        <v>360207</v>
      </c>
      <c r="J33" s="6">
        <v>0</v>
      </c>
      <c r="K33" s="64">
        <v>360207</v>
      </c>
    </row>
    <row r="34" spans="1:11" ht="24" customHeight="1" x14ac:dyDescent="0.5">
      <c r="E34" s="6"/>
      <c r="F34" s="6"/>
      <c r="G34" s="6"/>
      <c r="H34" s="6"/>
      <c r="I34" s="6"/>
      <c r="J34" s="6"/>
      <c r="K34" s="64"/>
    </row>
    <row r="35" spans="1:11" s="8" customFormat="1" ht="24" customHeight="1" x14ac:dyDescent="0.5">
      <c r="E35" s="14"/>
      <c r="F35" s="14"/>
      <c r="G35" s="14"/>
      <c r="H35" s="14"/>
      <c r="I35" s="70"/>
      <c r="J35" s="14"/>
      <c r="K35" s="34"/>
    </row>
    <row r="36" spans="1:11" s="8" customFormat="1" ht="24" customHeight="1" x14ac:dyDescent="0.5">
      <c r="E36" s="14"/>
      <c r="F36" s="14"/>
      <c r="G36" s="14"/>
      <c r="H36" s="14"/>
      <c r="I36" s="70"/>
      <c r="J36" s="14"/>
      <c r="K36" s="34"/>
    </row>
    <row r="37" spans="1:11" s="8" customFormat="1" ht="24" customHeight="1" x14ac:dyDescent="0.5">
      <c r="E37" s="14"/>
      <c r="F37" s="14"/>
      <c r="G37" s="14"/>
      <c r="H37" s="14"/>
      <c r="I37" s="70"/>
      <c r="J37" s="14"/>
      <c r="K37" s="34"/>
    </row>
    <row r="38" spans="1:11" s="8" customFormat="1" ht="24" customHeight="1" x14ac:dyDescent="0.5">
      <c r="E38" s="14"/>
      <c r="F38" s="14"/>
      <c r="G38" s="14"/>
      <c r="H38" s="14"/>
      <c r="I38" s="70"/>
      <c r="J38" s="14"/>
      <c r="K38" s="34"/>
    </row>
    <row r="39" spans="1:11" s="8" customFormat="1" ht="24" customHeight="1" x14ac:dyDescent="0.5">
      <c r="E39" s="14"/>
      <c r="F39" s="14"/>
      <c r="G39" s="14"/>
      <c r="H39" s="14"/>
      <c r="I39" s="70"/>
      <c r="J39" s="14"/>
      <c r="K39" s="34"/>
    </row>
    <row r="40" spans="1:11" s="8" customFormat="1" ht="24" customHeight="1" x14ac:dyDescent="0.5">
      <c r="E40" s="14"/>
      <c r="F40" s="14"/>
      <c r="G40" s="14"/>
      <c r="H40" s="14"/>
      <c r="I40" s="70"/>
      <c r="J40" s="14"/>
      <c r="K40" s="34"/>
    </row>
    <row r="41" spans="1:11" s="8" customFormat="1" ht="24" customHeight="1" x14ac:dyDescent="0.5">
      <c r="A41" s="1" t="s">
        <v>139</v>
      </c>
      <c r="E41" s="14"/>
      <c r="F41" s="14"/>
      <c r="G41" s="14"/>
      <c r="H41" s="14"/>
      <c r="I41" s="70"/>
      <c r="J41" s="14"/>
      <c r="K41" s="34"/>
    </row>
    <row r="42" spans="1:11" ht="24" customHeight="1" x14ac:dyDescent="0.5">
      <c r="A42" s="117" t="s">
        <v>90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</row>
    <row r="43" spans="1:11" ht="24" customHeight="1" x14ac:dyDescent="0.5">
      <c r="A43" s="117" t="s">
        <v>55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</row>
    <row r="44" spans="1:11" ht="24" customHeight="1" x14ac:dyDescent="0.5">
      <c r="A44" s="117" t="s">
        <v>151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</row>
    <row r="45" spans="1:11" ht="24" customHeight="1" x14ac:dyDescent="0.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65" t="s">
        <v>43</v>
      </c>
    </row>
    <row r="46" spans="1:11" ht="24" customHeight="1" x14ac:dyDescent="0.5">
      <c r="A46" s="2"/>
      <c r="B46" s="2"/>
      <c r="C46" s="2"/>
      <c r="D46" s="2"/>
      <c r="E46" s="2"/>
      <c r="F46" s="2"/>
      <c r="G46" s="2"/>
      <c r="H46" s="2"/>
      <c r="I46" s="2"/>
      <c r="J46" s="2"/>
      <c r="K46" s="66" t="s">
        <v>45</v>
      </c>
    </row>
    <row r="47" spans="1:11" ht="24" customHeight="1" x14ac:dyDescent="0.5">
      <c r="E47" s="118" t="s">
        <v>0</v>
      </c>
      <c r="F47" s="118"/>
      <c r="G47" s="118"/>
      <c r="H47" s="11"/>
      <c r="I47" s="118" t="s">
        <v>26</v>
      </c>
      <c r="J47" s="118"/>
      <c r="K47" s="118"/>
    </row>
    <row r="48" spans="1:11" ht="24" customHeight="1" x14ac:dyDescent="0.5">
      <c r="A48" s="2"/>
      <c r="B48" s="2"/>
      <c r="C48" s="2"/>
      <c r="D48" s="3" t="s">
        <v>68</v>
      </c>
      <c r="E48" s="15" t="s">
        <v>149</v>
      </c>
      <c r="F48" s="15"/>
      <c r="G48" s="15" t="s">
        <v>152</v>
      </c>
      <c r="H48" s="15"/>
      <c r="I48" s="15" t="s">
        <v>149</v>
      </c>
      <c r="J48" s="15"/>
      <c r="K48" s="15" t="s">
        <v>152</v>
      </c>
    </row>
    <row r="49" spans="1:13" ht="24" customHeight="1" x14ac:dyDescent="0.5">
      <c r="E49" s="33" t="s">
        <v>51</v>
      </c>
      <c r="F49" s="4"/>
      <c r="G49" s="33" t="s">
        <v>51</v>
      </c>
      <c r="H49" s="5"/>
      <c r="I49" s="33" t="s">
        <v>51</v>
      </c>
      <c r="J49" s="4"/>
      <c r="K49" s="67" t="s">
        <v>51</v>
      </c>
    </row>
    <row r="50" spans="1:13" ht="24" customHeight="1" x14ac:dyDescent="0.5">
      <c r="E50" s="33"/>
      <c r="F50" s="4"/>
      <c r="G50" s="33"/>
      <c r="H50" s="5"/>
      <c r="I50" s="33"/>
      <c r="J50" s="4"/>
      <c r="K50" s="26" t="s">
        <v>169</v>
      </c>
    </row>
    <row r="51" spans="1:13" s="8" customFormat="1" ht="24" customHeight="1" x14ac:dyDescent="0.5">
      <c r="A51" s="8" t="s">
        <v>141</v>
      </c>
      <c r="E51" s="130">
        <f>E24</f>
        <v>89266</v>
      </c>
      <c r="F51" s="129"/>
      <c r="G51" s="130">
        <f>G24</f>
        <v>90057</v>
      </c>
      <c r="H51" s="129"/>
      <c r="I51" s="103">
        <f>I24</f>
        <v>89266</v>
      </c>
      <c r="J51" s="129"/>
      <c r="K51" s="103">
        <f>K24</f>
        <v>90063</v>
      </c>
    </row>
    <row r="52" spans="1:13" ht="24" customHeight="1" x14ac:dyDescent="0.5">
      <c r="A52" s="8" t="s">
        <v>102</v>
      </c>
      <c r="D52" s="12">
        <v>17.2</v>
      </c>
      <c r="E52" s="131"/>
      <c r="F52" s="64"/>
      <c r="G52" s="64"/>
      <c r="H52" s="64"/>
      <c r="I52" s="64"/>
      <c r="J52" s="64"/>
      <c r="K52" s="64"/>
    </row>
    <row r="53" spans="1:13" ht="24" customHeight="1" x14ac:dyDescent="0.5">
      <c r="A53" s="8" t="s">
        <v>146</v>
      </c>
      <c r="B53" s="8" t="s">
        <v>147</v>
      </c>
      <c r="D53" s="12"/>
      <c r="E53" s="131"/>
      <c r="F53" s="64"/>
      <c r="G53" s="64"/>
      <c r="H53" s="64"/>
      <c r="I53" s="64"/>
      <c r="J53" s="64"/>
      <c r="K53" s="64"/>
    </row>
    <row r="54" spans="1:13" ht="24" customHeight="1" x14ac:dyDescent="0.5">
      <c r="A54" s="8"/>
      <c r="B54" s="1" t="s">
        <v>108</v>
      </c>
      <c r="D54" s="12"/>
      <c r="E54" s="64">
        <v>-232</v>
      </c>
      <c r="F54" s="64"/>
      <c r="G54" s="64">
        <v>656</v>
      </c>
      <c r="H54" s="64"/>
      <c r="I54" s="64">
        <v>-232</v>
      </c>
      <c r="J54" s="64"/>
      <c r="K54" s="64">
        <v>656</v>
      </c>
    </row>
    <row r="55" spans="1:13" ht="24" customHeight="1" x14ac:dyDescent="0.5">
      <c r="A55" s="8"/>
      <c r="B55" s="1" t="s">
        <v>186</v>
      </c>
      <c r="D55" s="12"/>
      <c r="E55" s="98">
        <v>0</v>
      </c>
      <c r="F55" s="64"/>
      <c r="G55" s="98">
        <v>0</v>
      </c>
      <c r="H55" s="64"/>
      <c r="I55" s="64">
        <v>-16</v>
      </c>
      <c r="J55" s="64"/>
      <c r="K55" s="98">
        <v>0</v>
      </c>
    </row>
    <row r="56" spans="1:13" ht="24" customHeight="1" x14ac:dyDescent="0.5">
      <c r="A56" s="8"/>
      <c r="B56" s="1" t="s">
        <v>184</v>
      </c>
      <c r="D56" s="12"/>
      <c r="E56" s="64"/>
      <c r="F56" s="64"/>
      <c r="G56" s="64"/>
      <c r="H56" s="64"/>
      <c r="I56" s="64"/>
      <c r="J56" s="64"/>
      <c r="K56" s="64"/>
    </row>
    <row r="57" spans="1:13" ht="24" customHeight="1" x14ac:dyDescent="0.5">
      <c r="A57" s="8"/>
      <c r="C57" s="1" t="s">
        <v>164</v>
      </c>
      <c r="D57" s="12"/>
      <c r="E57" s="64">
        <v>842</v>
      </c>
      <c r="F57" s="64"/>
      <c r="G57" s="64">
        <v>-130</v>
      </c>
      <c r="H57" s="64"/>
      <c r="I57" s="64">
        <v>858</v>
      </c>
      <c r="J57" s="64"/>
      <c r="K57" s="64">
        <v>-130</v>
      </c>
    </row>
    <row r="58" spans="1:13" ht="24" customHeight="1" x14ac:dyDescent="0.5">
      <c r="A58" s="8"/>
      <c r="B58" s="8" t="s">
        <v>119</v>
      </c>
      <c r="C58" s="8"/>
      <c r="D58" s="12"/>
      <c r="E58" s="132"/>
      <c r="F58" s="64"/>
      <c r="G58" s="72"/>
      <c r="H58" s="64"/>
      <c r="I58" s="72"/>
      <c r="J58" s="64"/>
      <c r="K58" s="72"/>
    </row>
    <row r="59" spans="1:13" ht="24" customHeight="1" x14ac:dyDescent="0.5">
      <c r="A59" s="8"/>
      <c r="B59" s="8"/>
      <c r="C59" s="8" t="s">
        <v>120</v>
      </c>
      <c r="D59" s="12"/>
      <c r="E59" s="103">
        <f>SUM(E54:E58)</f>
        <v>610</v>
      </c>
      <c r="F59" s="64"/>
      <c r="G59" s="103">
        <f>SUM(G54:G58)</f>
        <v>526</v>
      </c>
      <c r="H59" s="64"/>
      <c r="I59" s="103">
        <f>SUM(I54:I58)</f>
        <v>610</v>
      </c>
      <c r="J59" s="64"/>
      <c r="K59" s="103">
        <f>SUM(K54:K58)</f>
        <v>526</v>
      </c>
    </row>
    <row r="60" spans="1:13" s="8" customFormat="1" ht="24" customHeight="1" x14ac:dyDescent="0.5">
      <c r="A60" s="8" t="s">
        <v>160</v>
      </c>
      <c r="E60" s="108">
        <f>E59</f>
        <v>610</v>
      </c>
      <c r="F60" s="34"/>
      <c r="G60" s="108">
        <f>G59</f>
        <v>526</v>
      </c>
      <c r="H60" s="34"/>
      <c r="I60" s="108">
        <f>I59</f>
        <v>610</v>
      </c>
      <c r="J60" s="101"/>
      <c r="K60" s="108">
        <f>K59</f>
        <v>526</v>
      </c>
    </row>
    <row r="61" spans="1:13" ht="24" customHeight="1" thickBot="1" x14ac:dyDescent="0.55000000000000004">
      <c r="A61" s="8" t="s">
        <v>95</v>
      </c>
      <c r="E61" s="102">
        <f>E51+E60</f>
        <v>89876</v>
      </c>
      <c r="F61" s="64"/>
      <c r="G61" s="102">
        <f>G51+G60</f>
        <v>90583</v>
      </c>
      <c r="H61" s="64"/>
      <c r="I61" s="102">
        <f>I51+I60</f>
        <v>89876</v>
      </c>
      <c r="J61" s="98"/>
      <c r="K61" s="102">
        <f>K51+K60</f>
        <v>90589</v>
      </c>
      <c r="L61" s="9"/>
      <c r="M61" s="9"/>
    </row>
    <row r="62" spans="1:13" ht="24.75" customHeight="1" thickTop="1" x14ac:dyDescent="0.5">
      <c r="E62" s="63"/>
      <c r="F62" s="63"/>
      <c r="G62" s="63"/>
      <c r="H62" s="63"/>
      <c r="I62" s="63"/>
      <c r="J62" s="63"/>
    </row>
    <row r="63" spans="1:13" ht="24" customHeight="1" x14ac:dyDescent="0.5">
      <c r="A63" s="1" t="s">
        <v>96</v>
      </c>
      <c r="E63" s="13"/>
      <c r="F63" s="6"/>
      <c r="G63" s="13"/>
      <c r="H63" s="6"/>
      <c r="I63" s="36"/>
      <c r="J63" s="6"/>
      <c r="K63" s="34"/>
    </row>
    <row r="64" spans="1:13" ht="24" customHeight="1" x14ac:dyDescent="0.5">
      <c r="A64" s="1" t="s">
        <v>146</v>
      </c>
      <c r="B64" s="1" t="s">
        <v>100</v>
      </c>
      <c r="E64" s="6">
        <f>E61</f>
        <v>89876</v>
      </c>
      <c r="F64" s="6"/>
      <c r="G64" s="6">
        <v>90589</v>
      </c>
      <c r="H64" s="6"/>
      <c r="I64" s="6"/>
      <c r="J64" s="6"/>
      <c r="K64" s="64"/>
    </row>
    <row r="65" spans="1:11" ht="24" customHeight="1" x14ac:dyDescent="0.5">
      <c r="A65" s="1" t="s">
        <v>146</v>
      </c>
      <c r="B65" s="1" t="s">
        <v>60</v>
      </c>
      <c r="E65" s="6">
        <v>0</v>
      </c>
      <c r="F65" s="6"/>
      <c r="G65" s="7">
        <v>-6</v>
      </c>
      <c r="H65" s="6"/>
      <c r="I65" s="6"/>
      <c r="J65" s="6"/>
      <c r="K65" s="64"/>
    </row>
    <row r="66" spans="1:11" ht="24" customHeight="1" thickBot="1" x14ac:dyDescent="0.55000000000000004">
      <c r="A66" s="8"/>
      <c r="E66" s="99">
        <f>SUM(E64:E65)</f>
        <v>89876</v>
      </c>
      <c r="F66" s="6"/>
      <c r="G66" s="99">
        <f>SUM(G64:G65)</f>
        <v>90583</v>
      </c>
      <c r="H66" s="6"/>
      <c r="I66" s="6"/>
      <c r="J66" s="6"/>
      <c r="K66" s="64"/>
    </row>
    <row r="67" spans="1:11" ht="24.75" customHeight="1" thickTop="1" x14ac:dyDescent="0.5"/>
    <row r="71" spans="1:11" ht="24" customHeight="1" x14ac:dyDescent="0.5">
      <c r="E71" s="6"/>
      <c r="F71" s="6"/>
      <c r="G71" s="6"/>
      <c r="H71" s="6"/>
      <c r="I71" s="6"/>
      <c r="J71" s="6"/>
      <c r="K71" s="64"/>
    </row>
    <row r="72" spans="1:11" ht="24" customHeight="1" x14ac:dyDescent="0.5">
      <c r="E72" s="6"/>
      <c r="F72" s="6"/>
      <c r="G72" s="6"/>
      <c r="H72" s="6"/>
      <c r="I72" s="6"/>
      <c r="J72" s="6"/>
      <c r="K72" s="64"/>
    </row>
    <row r="73" spans="1:11" ht="24" customHeight="1" x14ac:dyDescent="0.5">
      <c r="E73" s="6"/>
      <c r="F73" s="6"/>
      <c r="G73" s="6"/>
      <c r="H73" s="6"/>
      <c r="I73" s="6"/>
      <c r="J73" s="6"/>
      <c r="K73" s="64"/>
    </row>
    <row r="74" spans="1:11" ht="24" customHeight="1" x14ac:dyDescent="0.5">
      <c r="E74" s="6"/>
      <c r="F74" s="6"/>
      <c r="G74" s="6"/>
      <c r="H74" s="6"/>
      <c r="I74" s="6"/>
      <c r="J74" s="6"/>
      <c r="K74" s="64"/>
    </row>
    <row r="75" spans="1:11" ht="24" customHeight="1" x14ac:dyDescent="0.5">
      <c r="E75" s="6"/>
      <c r="F75" s="6"/>
      <c r="G75" s="6"/>
      <c r="H75" s="6"/>
      <c r="I75" s="6"/>
      <c r="J75" s="6"/>
      <c r="K75" s="64"/>
    </row>
    <row r="76" spans="1:11" ht="24" customHeight="1" x14ac:dyDescent="0.5">
      <c r="E76" s="6"/>
      <c r="F76" s="6"/>
      <c r="G76" s="6"/>
      <c r="H76" s="6"/>
      <c r="I76" s="6"/>
      <c r="J76" s="6"/>
      <c r="K76" s="64"/>
    </row>
    <row r="77" spans="1:11" ht="24" customHeight="1" x14ac:dyDescent="0.5">
      <c r="E77" s="6"/>
      <c r="F77" s="6"/>
      <c r="G77" s="6"/>
      <c r="H77" s="6"/>
      <c r="I77" s="6"/>
      <c r="J77" s="6"/>
      <c r="K77" s="64"/>
    </row>
    <row r="78" spans="1:11" ht="24" customHeight="1" x14ac:dyDescent="0.5">
      <c r="E78" s="6"/>
      <c r="F78" s="6"/>
      <c r="G78" s="6"/>
      <c r="H78" s="6"/>
      <c r="I78" s="6"/>
      <c r="J78" s="6"/>
      <c r="K78" s="64"/>
    </row>
    <row r="79" spans="1:11" ht="24" customHeight="1" x14ac:dyDescent="0.5">
      <c r="E79" s="6"/>
      <c r="F79" s="6"/>
      <c r="G79" s="6"/>
      <c r="H79" s="6"/>
      <c r="I79" s="6"/>
      <c r="J79" s="6"/>
      <c r="K79" s="64"/>
    </row>
    <row r="80" spans="1:11" ht="24" customHeight="1" x14ac:dyDescent="0.5">
      <c r="E80" s="6"/>
      <c r="F80" s="6"/>
      <c r="G80" s="6"/>
      <c r="H80" s="6"/>
      <c r="I80" s="6"/>
      <c r="J80" s="6"/>
      <c r="K80" s="64"/>
    </row>
    <row r="81" spans="1:11" ht="24" customHeight="1" x14ac:dyDescent="0.5">
      <c r="A81" s="1" t="s">
        <v>139</v>
      </c>
      <c r="E81" s="62"/>
      <c r="F81" s="6"/>
      <c r="G81" s="6"/>
      <c r="H81" s="6"/>
      <c r="I81" s="6"/>
      <c r="J81" s="6"/>
      <c r="K81" s="64"/>
    </row>
  </sheetData>
  <sheetProtection formatCells="0" formatColumns="0" formatRows="0" insertColumns="0" insertRows="0" insertHyperlinks="0" deleteColumns="0" deleteRows="0" sort="0" autoFilter="0" pivotTables="0"/>
  <mergeCells count="10">
    <mergeCell ref="A1:K1"/>
    <mergeCell ref="A44:K44"/>
    <mergeCell ref="E47:G47"/>
    <mergeCell ref="I47:K47"/>
    <mergeCell ref="A2:K2"/>
    <mergeCell ref="A3:K3"/>
    <mergeCell ref="E6:G6"/>
    <mergeCell ref="I6:K6"/>
    <mergeCell ref="A42:K42"/>
    <mergeCell ref="A43:K43"/>
  </mergeCells>
  <phoneticPr fontId="5" type="noConversion"/>
  <pageMargins left="0.62992125984252001" right="0.27559055118110198" top="0.82677165354330695" bottom="0.43307086614173201" header="0.39370078740157499" footer="0.39370078740157499"/>
  <pageSetup paperSize="9" scale="80" firstPageNumber="6" orientation="portrait" useFirstPageNumber="1" r:id="rId1"/>
  <headerFooter scaleWithDoc="0" alignWithMargins="0">
    <oddHeader>&amp;C&amp;"Angsana New,Bold"&amp;14&amp;P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A41"/>
  <sheetViews>
    <sheetView view="pageBreakPreview" topLeftCell="A18" zoomScaleNormal="100" zoomScaleSheetLayoutView="100" workbookViewId="0">
      <selection activeCell="F12" sqref="F12:Z24"/>
    </sheetView>
  </sheetViews>
  <sheetFormatPr defaultRowHeight="21.75" x14ac:dyDescent="0.45"/>
  <cols>
    <col min="1" max="2" width="3.140625" style="74" customWidth="1"/>
    <col min="3" max="3" width="3.140625" style="74" hidden="1" customWidth="1"/>
    <col min="4" max="4" width="38" style="74" customWidth="1"/>
    <col min="5" max="5" width="12.140625" style="85" customWidth="1"/>
    <col min="6" max="6" width="14.7109375" style="42" customWidth="1"/>
    <col min="7" max="7" width="1.28515625" style="42" customWidth="1"/>
    <col min="8" max="8" width="14.7109375" style="42" customWidth="1"/>
    <col min="9" max="9" width="1.28515625" style="42" customWidth="1"/>
    <col min="10" max="10" width="14.7109375" style="42" customWidth="1"/>
    <col min="11" max="11" width="1.28515625" style="42" customWidth="1"/>
    <col min="12" max="12" width="14.7109375" style="59" customWidth="1"/>
    <col min="13" max="13" width="1.28515625" style="59" customWidth="1"/>
    <col min="14" max="14" width="14.7109375" style="59" customWidth="1"/>
    <col min="15" max="15" width="1.28515625" style="59" customWidth="1"/>
    <col min="16" max="16" width="14.7109375" style="74" customWidth="1"/>
    <col min="17" max="17" width="1.28515625" style="74" customWidth="1"/>
    <col min="18" max="18" width="23" style="74" customWidth="1"/>
    <col min="19" max="19" width="1.28515625" style="74" customWidth="1"/>
    <col min="20" max="20" width="18.7109375" style="42" customWidth="1"/>
    <col min="21" max="21" width="1.28515625" style="42" customWidth="1"/>
    <col min="22" max="22" width="14.7109375" style="42" customWidth="1"/>
    <col min="23" max="23" width="1.28515625" style="74" customWidth="1"/>
    <col min="24" max="24" width="14.7109375" style="74" customWidth="1"/>
    <col min="25" max="25" width="1.28515625" style="74" customWidth="1"/>
    <col min="26" max="26" width="14.7109375" style="74" customWidth="1"/>
    <col min="27" max="27" width="9.140625" style="74" customWidth="1"/>
    <col min="28" max="16384" width="9.140625" style="74"/>
  </cols>
  <sheetData>
    <row r="1" spans="1:27" ht="23.25" customHeight="1" x14ac:dyDescent="0.45">
      <c r="A1" s="119" t="s">
        <v>90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</row>
    <row r="2" spans="1:27" ht="23.25" customHeight="1" x14ac:dyDescent="0.45">
      <c r="A2" s="119" t="s">
        <v>58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</row>
    <row r="3" spans="1:27" ht="23.25" customHeight="1" x14ac:dyDescent="0.45">
      <c r="A3" s="119" t="s">
        <v>151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</row>
    <row r="4" spans="1:27" ht="23.25" customHeight="1" x14ac:dyDescent="0.4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41" t="s">
        <v>43</v>
      </c>
    </row>
    <row r="5" spans="1:27" x14ac:dyDescent="0.45">
      <c r="D5" s="73"/>
      <c r="E5" s="73"/>
      <c r="F5" s="73"/>
      <c r="G5" s="73"/>
      <c r="H5" s="73"/>
      <c r="I5" s="73"/>
      <c r="J5" s="73"/>
      <c r="K5" s="73"/>
      <c r="L5" s="39"/>
      <c r="M5" s="39"/>
      <c r="N5" s="73"/>
      <c r="O5" s="73"/>
      <c r="P5" s="73"/>
      <c r="Q5" s="73"/>
      <c r="R5" s="73"/>
      <c r="S5" s="73"/>
      <c r="T5" s="75"/>
      <c r="U5" s="75"/>
      <c r="V5" s="41"/>
      <c r="Z5" s="41" t="s">
        <v>45</v>
      </c>
    </row>
    <row r="6" spans="1:27" ht="23.25" customHeight="1" x14ac:dyDescent="0.45">
      <c r="D6" s="73"/>
      <c r="E6" s="73"/>
      <c r="F6" s="120" t="s">
        <v>0</v>
      </c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</row>
    <row r="7" spans="1:27" ht="23.25" customHeight="1" x14ac:dyDescent="0.45">
      <c r="A7" s="76"/>
      <c r="B7" s="76"/>
      <c r="C7" s="76"/>
      <c r="D7" s="77"/>
      <c r="E7" s="68"/>
      <c r="F7" s="46" t="s">
        <v>74</v>
      </c>
      <c r="G7" s="46"/>
      <c r="H7" s="46" t="s">
        <v>23</v>
      </c>
      <c r="I7" s="46"/>
      <c r="J7" s="68" t="s">
        <v>47</v>
      </c>
      <c r="K7" s="68"/>
      <c r="L7" s="121" t="s">
        <v>8</v>
      </c>
      <c r="M7" s="121"/>
      <c r="N7" s="121"/>
      <c r="O7" s="68"/>
      <c r="P7" s="121" t="s">
        <v>57</v>
      </c>
      <c r="Q7" s="121"/>
      <c r="R7" s="121"/>
      <c r="S7" s="121"/>
      <c r="T7" s="121"/>
      <c r="U7" s="68"/>
      <c r="V7" s="46" t="s">
        <v>28</v>
      </c>
      <c r="W7" s="76"/>
      <c r="X7" s="45" t="s">
        <v>98</v>
      </c>
      <c r="Y7" s="76"/>
      <c r="Z7" s="46" t="s">
        <v>22</v>
      </c>
    </row>
    <row r="8" spans="1:27" x14ac:dyDescent="0.45">
      <c r="A8" s="78"/>
      <c r="B8" s="78"/>
      <c r="C8" s="78"/>
      <c r="D8" s="79"/>
      <c r="E8" s="48"/>
      <c r="F8" s="50" t="s">
        <v>75</v>
      </c>
      <c r="G8" s="50"/>
      <c r="H8" s="50" t="s">
        <v>73</v>
      </c>
      <c r="I8" s="50"/>
      <c r="J8" s="49" t="s">
        <v>35</v>
      </c>
      <c r="K8" s="49"/>
      <c r="L8" s="91" t="s">
        <v>21</v>
      </c>
      <c r="M8" s="49"/>
      <c r="N8" s="49" t="s">
        <v>29</v>
      </c>
      <c r="O8" s="49"/>
      <c r="P8" s="49" t="s">
        <v>65</v>
      </c>
      <c r="Q8" s="49"/>
      <c r="R8" s="49" t="s">
        <v>109</v>
      </c>
      <c r="S8" s="49"/>
      <c r="T8" s="49" t="s">
        <v>97</v>
      </c>
      <c r="U8" s="49"/>
      <c r="V8" s="50" t="s">
        <v>30</v>
      </c>
      <c r="W8" s="78"/>
      <c r="X8" s="49" t="s">
        <v>99</v>
      </c>
      <c r="Y8" s="78"/>
      <c r="Z8" s="78"/>
    </row>
    <row r="9" spans="1:27" x14ac:dyDescent="0.45">
      <c r="A9" s="78"/>
      <c r="B9" s="78"/>
      <c r="C9" s="78"/>
      <c r="D9" s="79"/>
      <c r="E9" s="48"/>
      <c r="F9" s="49"/>
      <c r="G9" s="49"/>
      <c r="H9" s="50"/>
      <c r="I9" s="50"/>
      <c r="J9" s="50"/>
      <c r="K9" s="50"/>
      <c r="L9" s="49" t="s">
        <v>63</v>
      </c>
      <c r="M9" s="49"/>
      <c r="N9" s="49"/>
      <c r="O9" s="49"/>
      <c r="P9" s="49"/>
      <c r="Q9" s="49"/>
      <c r="R9" s="49" t="s">
        <v>85</v>
      </c>
      <c r="S9" s="49"/>
      <c r="T9" s="49" t="s">
        <v>82</v>
      </c>
      <c r="U9" s="49"/>
      <c r="V9" s="50" t="s">
        <v>122</v>
      </c>
      <c r="W9" s="78"/>
      <c r="X9" s="50" t="s">
        <v>123</v>
      </c>
      <c r="Y9" s="78"/>
      <c r="Z9" s="78"/>
    </row>
    <row r="10" spans="1:27" x14ac:dyDescent="0.45">
      <c r="A10" s="80"/>
      <c r="B10" s="80"/>
      <c r="C10" s="80"/>
      <c r="D10" s="81"/>
      <c r="E10" s="43" t="s">
        <v>68</v>
      </c>
      <c r="F10" s="54"/>
      <c r="G10" s="54"/>
      <c r="H10" s="52"/>
      <c r="I10" s="52"/>
      <c r="J10" s="52"/>
      <c r="K10" s="52"/>
      <c r="L10" s="54" t="s">
        <v>62</v>
      </c>
      <c r="M10" s="54"/>
      <c r="N10" s="54"/>
      <c r="O10" s="54"/>
      <c r="P10" s="54"/>
      <c r="Q10" s="54"/>
      <c r="R10" s="54" t="s">
        <v>168</v>
      </c>
      <c r="S10" s="54"/>
      <c r="T10" s="54"/>
      <c r="U10" s="54"/>
      <c r="V10" s="52"/>
      <c r="W10" s="80"/>
      <c r="X10" s="80"/>
      <c r="Y10" s="80"/>
      <c r="Z10" s="80"/>
    </row>
    <row r="11" spans="1:27" x14ac:dyDescent="0.45">
      <c r="D11" s="79"/>
      <c r="E11" s="49"/>
      <c r="F11" s="86" t="s">
        <v>51</v>
      </c>
      <c r="G11" s="49"/>
      <c r="H11" s="86" t="s">
        <v>51</v>
      </c>
      <c r="I11" s="49"/>
      <c r="J11" s="86" t="s">
        <v>51</v>
      </c>
      <c r="K11" s="49"/>
      <c r="L11" s="86" t="s">
        <v>51</v>
      </c>
      <c r="M11" s="49"/>
      <c r="N11" s="86" t="s">
        <v>51</v>
      </c>
      <c r="O11" s="49"/>
      <c r="P11" s="86" t="s">
        <v>51</v>
      </c>
      <c r="Q11" s="49"/>
      <c r="R11" s="86" t="s">
        <v>51</v>
      </c>
      <c r="S11" s="49"/>
      <c r="T11" s="86" t="s">
        <v>51</v>
      </c>
      <c r="U11" s="49"/>
      <c r="V11" s="86" t="s">
        <v>51</v>
      </c>
      <c r="X11" s="86" t="s">
        <v>51</v>
      </c>
      <c r="Z11" s="86" t="s">
        <v>51</v>
      </c>
    </row>
    <row r="12" spans="1:27" x14ac:dyDescent="0.45">
      <c r="A12" s="82" t="s">
        <v>153</v>
      </c>
      <c r="B12" s="82"/>
      <c r="C12" s="82"/>
      <c r="D12" s="82"/>
      <c r="E12" s="49"/>
      <c r="F12" s="115">
        <v>360207</v>
      </c>
      <c r="G12" s="115"/>
      <c r="H12" s="115">
        <v>154968</v>
      </c>
      <c r="I12" s="115"/>
      <c r="J12" s="115">
        <v>44033</v>
      </c>
      <c r="K12" s="115"/>
      <c r="L12" s="115">
        <v>36021</v>
      </c>
      <c r="M12" s="115"/>
      <c r="N12" s="115">
        <v>1033937</v>
      </c>
      <c r="O12" s="115"/>
      <c r="P12" s="133">
        <v>-13205</v>
      </c>
      <c r="Q12" s="115"/>
      <c r="R12" s="115">
        <v>111183</v>
      </c>
      <c r="S12" s="115"/>
      <c r="T12" s="115">
        <f>SUM(P12:R12)</f>
        <v>97978</v>
      </c>
      <c r="U12" s="115"/>
      <c r="V12" s="113">
        <f>SUM(F12:N12)+T12</f>
        <v>1727144</v>
      </c>
      <c r="W12" s="104"/>
      <c r="X12" s="115">
        <v>0</v>
      </c>
      <c r="Y12" s="104"/>
      <c r="Z12" s="134">
        <f>SUM(V12:X12)</f>
        <v>1727144</v>
      </c>
      <c r="AA12" s="87">
        <f>Z12-'งบแสดงฐานะการเงิน '!L103</f>
        <v>0</v>
      </c>
    </row>
    <row r="13" spans="1:27" x14ac:dyDescent="0.45">
      <c r="A13" s="82" t="s">
        <v>95</v>
      </c>
      <c r="B13" s="82"/>
      <c r="C13" s="82"/>
      <c r="D13" s="82"/>
      <c r="E13" s="49"/>
      <c r="F13" s="135"/>
      <c r="G13" s="136"/>
      <c r="H13" s="135"/>
      <c r="I13" s="136"/>
      <c r="J13" s="135"/>
      <c r="K13" s="136"/>
      <c r="L13" s="135"/>
      <c r="M13" s="136"/>
      <c r="N13" s="135"/>
      <c r="O13" s="136"/>
      <c r="P13" s="135"/>
      <c r="Q13" s="136"/>
      <c r="R13" s="135"/>
      <c r="S13" s="136"/>
      <c r="T13" s="135"/>
      <c r="U13" s="136"/>
      <c r="V13" s="135"/>
      <c r="W13" s="137"/>
      <c r="X13" s="135"/>
      <c r="Y13" s="137"/>
      <c r="Z13" s="135"/>
    </row>
    <row r="14" spans="1:27" x14ac:dyDescent="0.45">
      <c r="B14" s="74" t="s">
        <v>161</v>
      </c>
      <c r="E14" s="49"/>
      <c r="F14" s="104">
        <v>0</v>
      </c>
      <c r="G14" s="110"/>
      <c r="H14" s="104">
        <v>0</v>
      </c>
      <c r="I14" s="110"/>
      <c r="J14" s="104">
        <v>0</v>
      </c>
      <c r="K14" s="110"/>
      <c r="L14" s="104">
        <v>0</v>
      </c>
      <c r="M14" s="110"/>
      <c r="N14" s="104">
        <v>89266</v>
      </c>
      <c r="O14" s="110"/>
      <c r="P14" s="110">
        <v>0</v>
      </c>
      <c r="Q14" s="110"/>
      <c r="R14" s="110">
        <v>0</v>
      </c>
      <c r="S14" s="110"/>
      <c r="T14" s="110">
        <v>0</v>
      </c>
      <c r="U14" s="110"/>
      <c r="V14" s="110">
        <f>SUM(F14:N14)+T14</f>
        <v>89266</v>
      </c>
      <c r="W14" s="137"/>
      <c r="X14" s="104">
        <f>งบกำไรขาดทุนเบ็ดเสร็จ!E28</f>
        <v>0</v>
      </c>
      <c r="Y14" s="137"/>
      <c r="Z14" s="137">
        <f>SUM(V14:X14)</f>
        <v>89266</v>
      </c>
    </row>
    <row r="15" spans="1:27" x14ac:dyDescent="0.45">
      <c r="B15" s="74" t="s">
        <v>121</v>
      </c>
      <c r="E15" s="49"/>
      <c r="F15" s="110">
        <v>0</v>
      </c>
      <c r="G15" s="110"/>
      <c r="H15" s="110">
        <v>0</v>
      </c>
      <c r="I15" s="110"/>
      <c r="J15" s="110">
        <v>0</v>
      </c>
      <c r="K15" s="110"/>
      <c r="L15" s="110">
        <v>0</v>
      </c>
      <c r="M15" s="110"/>
      <c r="N15" s="110">
        <v>0</v>
      </c>
      <c r="O15" s="110"/>
      <c r="P15" s="110">
        <v>-232</v>
      </c>
      <c r="Q15" s="138"/>
      <c r="R15" s="110">
        <v>842</v>
      </c>
      <c r="S15" s="138"/>
      <c r="T15" s="110">
        <v>610</v>
      </c>
      <c r="U15" s="110"/>
      <c r="V15" s="110">
        <f>SUM(F15:N15)+T15</f>
        <v>610</v>
      </c>
      <c r="W15" s="137"/>
      <c r="X15" s="110">
        <v>0</v>
      </c>
      <c r="Y15" s="137"/>
      <c r="Z15" s="104">
        <f>SUM(V15:X15)</f>
        <v>610</v>
      </c>
    </row>
    <row r="16" spans="1:27" x14ac:dyDescent="0.45">
      <c r="A16" s="82"/>
      <c r="B16" s="82" t="s">
        <v>124</v>
      </c>
      <c r="C16" s="82"/>
      <c r="D16" s="82"/>
      <c r="E16" s="49"/>
      <c r="F16" s="105">
        <f>SUM(F14:F15)</f>
        <v>0</v>
      </c>
      <c r="G16" s="113"/>
      <c r="H16" s="105">
        <f>SUM(H14:H15)</f>
        <v>0</v>
      </c>
      <c r="I16" s="113"/>
      <c r="J16" s="105">
        <f>SUM(J14:J15)</f>
        <v>0</v>
      </c>
      <c r="K16" s="113"/>
      <c r="L16" s="105">
        <f>SUM(L14:L15)</f>
        <v>0</v>
      </c>
      <c r="M16" s="113"/>
      <c r="N16" s="105">
        <f>SUM(N14:N15)</f>
        <v>89266</v>
      </c>
      <c r="O16" s="113"/>
      <c r="P16" s="105">
        <f>SUM(P14:P15)</f>
        <v>-232</v>
      </c>
      <c r="Q16" s="113"/>
      <c r="R16" s="105">
        <f>SUM(R14:R15)</f>
        <v>842</v>
      </c>
      <c r="S16" s="113"/>
      <c r="T16" s="105">
        <f>SUM(T14:T15)</f>
        <v>610</v>
      </c>
      <c r="U16" s="113"/>
      <c r="V16" s="105">
        <f>SUM(V14:V15)</f>
        <v>89876</v>
      </c>
      <c r="W16" s="134"/>
      <c r="X16" s="105">
        <f>SUM(X14:X15)</f>
        <v>0</v>
      </c>
      <c r="Y16" s="134"/>
      <c r="Z16" s="105">
        <f>SUM(Z14:Z15)</f>
        <v>89876</v>
      </c>
    </row>
    <row r="17" spans="1:27" ht="22.5" thickBot="1" x14ac:dyDescent="0.5">
      <c r="A17" s="82" t="s">
        <v>154</v>
      </c>
      <c r="B17" s="82"/>
      <c r="C17" s="82"/>
      <c r="D17" s="82"/>
      <c r="E17" s="73"/>
      <c r="F17" s="139">
        <f>F12+F16</f>
        <v>360207</v>
      </c>
      <c r="G17" s="113"/>
      <c r="H17" s="139">
        <f>H12+H16</f>
        <v>154968</v>
      </c>
      <c r="I17" s="113"/>
      <c r="J17" s="139">
        <f>J12+J16</f>
        <v>44033</v>
      </c>
      <c r="K17" s="113"/>
      <c r="L17" s="139">
        <f>L12+L16</f>
        <v>36021</v>
      </c>
      <c r="M17" s="113"/>
      <c r="N17" s="139">
        <f>N12+N16</f>
        <v>1123203</v>
      </c>
      <c r="O17" s="113"/>
      <c r="P17" s="139">
        <f>P12+P16</f>
        <v>-13437</v>
      </c>
      <c r="Q17" s="133"/>
      <c r="R17" s="139">
        <f>R12+R16</f>
        <v>112025</v>
      </c>
      <c r="S17" s="133"/>
      <c r="T17" s="139">
        <f>T12+T16</f>
        <v>98588</v>
      </c>
      <c r="U17" s="113"/>
      <c r="V17" s="139">
        <f>V12+V16</f>
        <v>1817020</v>
      </c>
      <c r="W17" s="134"/>
      <c r="X17" s="139">
        <f>X12+X16</f>
        <v>0</v>
      </c>
      <c r="Y17" s="134"/>
      <c r="Z17" s="139">
        <f>Z12+Z16</f>
        <v>1817020</v>
      </c>
      <c r="AA17" s="87">
        <f>Z17-'งบแสดงฐานะการเงิน '!J103</f>
        <v>0</v>
      </c>
    </row>
    <row r="18" spans="1:27" ht="22.5" thickTop="1" x14ac:dyDescent="0.45">
      <c r="D18" s="79"/>
      <c r="E18" s="49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04"/>
      <c r="X18" s="115"/>
      <c r="Y18" s="104"/>
      <c r="Z18" s="115"/>
      <c r="AA18" s="42"/>
    </row>
    <row r="19" spans="1:27" x14ac:dyDescent="0.45">
      <c r="A19" s="82" t="s">
        <v>134</v>
      </c>
      <c r="D19" s="79"/>
      <c r="E19" s="49"/>
      <c r="F19" s="115">
        <v>360207</v>
      </c>
      <c r="G19" s="115"/>
      <c r="H19" s="115">
        <v>154968</v>
      </c>
      <c r="I19" s="115"/>
      <c r="J19" s="115">
        <v>44033</v>
      </c>
      <c r="K19" s="115"/>
      <c r="L19" s="115">
        <v>36021</v>
      </c>
      <c r="M19" s="115"/>
      <c r="N19" s="115">
        <v>897513</v>
      </c>
      <c r="O19" s="115"/>
      <c r="P19" s="133">
        <v>-13090</v>
      </c>
      <c r="Q19" s="115"/>
      <c r="R19" s="115">
        <v>108939</v>
      </c>
      <c r="S19" s="115"/>
      <c r="T19" s="115">
        <v>95849</v>
      </c>
      <c r="U19" s="115"/>
      <c r="V19" s="115">
        <f>SUM(F19:N19)+T19</f>
        <v>1588591</v>
      </c>
      <c r="W19" s="104"/>
      <c r="X19" s="115">
        <v>356</v>
      </c>
      <c r="Y19" s="104"/>
      <c r="Z19" s="115">
        <f>SUM(V19:X19)</f>
        <v>1588947</v>
      </c>
      <c r="AA19" s="42"/>
    </row>
    <row r="20" spans="1:27" x14ac:dyDescent="0.45">
      <c r="A20" s="82" t="s">
        <v>95</v>
      </c>
      <c r="B20" s="82"/>
      <c r="C20" s="82"/>
      <c r="D20" s="82"/>
      <c r="E20" s="49"/>
      <c r="F20" s="135"/>
      <c r="G20" s="136"/>
      <c r="H20" s="135"/>
      <c r="I20" s="136"/>
      <c r="J20" s="135"/>
      <c r="K20" s="136"/>
      <c r="L20" s="135"/>
      <c r="M20" s="136"/>
      <c r="N20" s="135"/>
      <c r="O20" s="136"/>
      <c r="P20" s="135"/>
      <c r="Q20" s="136"/>
      <c r="R20" s="135"/>
      <c r="S20" s="136"/>
      <c r="T20" s="135"/>
      <c r="U20" s="136"/>
      <c r="V20" s="135"/>
      <c r="W20" s="137"/>
      <c r="X20" s="135"/>
      <c r="Y20" s="137"/>
      <c r="Z20" s="135"/>
    </row>
    <row r="21" spans="1:27" x14ac:dyDescent="0.45">
      <c r="B21" s="74" t="s">
        <v>161</v>
      </c>
      <c r="E21" s="49"/>
      <c r="F21" s="104">
        <v>0</v>
      </c>
      <c r="G21" s="110"/>
      <c r="H21" s="104">
        <v>0</v>
      </c>
      <c r="I21" s="110"/>
      <c r="J21" s="104">
        <v>0</v>
      </c>
      <c r="K21" s="110"/>
      <c r="L21" s="104">
        <v>0</v>
      </c>
      <c r="M21" s="110"/>
      <c r="N21" s="104">
        <v>90063</v>
      </c>
      <c r="O21" s="110"/>
      <c r="P21" s="110">
        <v>0</v>
      </c>
      <c r="Q21" s="110"/>
      <c r="R21" s="110">
        <v>0</v>
      </c>
      <c r="S21" s="110"/>
      <c r="T21" s="110">
        <v>0</v>
      </c>
      <c r="U21" s="110"/>
      <c r="V21" s="110">
        <f>SUM(F21:N21)+T21</f>
        <v>90063</v>
      </c>
      <c r="W21" s="137"/>
      <c r="X21" s="104">
        <v>-6</v>
      </c>
      <c r="Y21" s="137"/>
      <c r="Z21" s="137">
        <f>SUM(V21:X21)</f>
        <v>90057</v>
      </c>
    </row>
    <row r="22" spans="1:27" x14ac:dyDescent="0.45">
      <c r="B22" s="74" t="s">
        <v>156</v>
      </c>
      <c r="E22" s="49"/>
      <c r="F22" s="110">
        <v>0</v>
      </c>
      <c r="G22" s="110"/>
      <c r="H22" s="110">
        <v>0</v>
      </c>
      <c r="I22" s="110"/>
      <c r="J22" s="110">
        <v>0</v>
      </c>
      <c r="K22" s="110"/>
      <c r="L22" s="110">
        <v>0</v>
      </c>
      <c r="M22" s="110"/>
      <c r="N22" s="110">
        <v>0</v>
      </c>
      <c r="O22" s="110"/>
      <c r="P22" s="110">
        <v>656</v>
      </c>
      <c r="Q22" s="138"/>
      <c r="R22" s="110">
        <v>-130</v>
      </c>
      <c r="S22" s="138"/>
      <c r="T22" s="110">
        <v>526</v>
      </c>
      <c r="U22" s="110"/>
      <c r="V22" s="110">
        <f>SUM(F22:N22)+T22</f>
        <v>526</v>
      </c>
      <c r="W22" s="137"/>
      <c r="X22" s="110">
        <v>0</v>
      </c>
      <c r="Y22" s="137"/>
      <c r="Z22" s="104">
        <f>SUM(V22:X22)</f>
        <v>526</v>
      </c>
    </row>
    <row r="23" spans="1:27" x14ac:dyDescent="0.45">
      <c r="A23" s="82"/>
      <c r="B23" s="82" t="s">
        <v>157</v>
      </c>
      <c r="C23" s="82"/>
      <c r="D23" s="82"/>
      <c r="E23" s="49"/>
      <c r="F23" s="105">
        <f>SUM(F21:F22)</f>
        <v>0</v>
      </c>
      <c r="G23" s="113"/>
      <c r="H23" s="105">
        <f>SUM(H21:H22)</f>
        <v>0</v>
      </c>
      <c r="I23" s="113"/>
      <c r="J23" s="105">
        <f>SUM(J21:J22)</f>
        <v>0</v>
      </c>
      <c r="K23" s="113"/>
      <c r="L23" s="105">
        <f>SUM(L21:L22)</f>
        <v>0</v>
      </c>
      <c r="M23" s="113"/>
      <c r="N23" s="105">
        <f>SUM(N21:N22)</f>
        <v>90063</v>
      </c>
      <c r="O23" s="113"/>
      <c r="P23" s="105">
        <f>SUM(P21:P22)</f>
        <v>656</v>
      </c>
      <c r="Q23" s="113"/>
      <c r="R23" s="105">
        <f>SUM(R21:R22)</f>
        <v>-130</v>
      </c>
      <c r="S23" s="113"/>
      <c r="T23" s="105">
        <f>SUM(T21:T22)</f>
        <v>526</v>
      </c>
      <c r="U23" s="113"/>
      <c r="V23" s="105">
        <f>SUM(V21:V22)</f>
        <v>90589</v>
      </c>
      <c r="W23" s="134"/>
      <c r="X23" s="105">
        <f>SUM(X21:X22)</f>
        <v>-6</v>
      </c>
      <c r="Y23" s="134"/>
      <c r="Z23" s="105">
        <f>SUM(Z21:Z22)</f>
        <v>90583</v>
      </c>
    </row>
    <row r="24" spans="1:27" ht="22.5" thickBot="1" x14ac:dyDescent="0.5">
      <c r="A24" s="82" t="s">
        <v>155</v>
      </c>
      <c r="B24" s="82"/>
      <c r="C24" s="82"/>
      <c r="D24" s="82"/>
      <c r="E24" s="73"/>
      <c r="F24" s="139">
        <f>F19+F23</f>
        <v>360207</v>
      </c>
      <c r="G24" s="113"/>
      <c r="H24" s="139">
        <f>H19+H23</f>
        <v>154968</v>
      </c>
      <c r="I24" s="113"/>
      <c r="J24" s="139">
        <f>J19+J23</f>
        <v>44033</v>
      </c>
      <c r="K24" s="113"/>
      <c r="L24" s="139">
        <f>L19+L23</f>
        <v>36021</v>
      </c>
      <c r="M24" s="113"/>
      <c r="N24" s="139">
        <f>N19+N23</f>
        <v>987576</v>
      </c>
      <c r="O24" s="113"/>
      <c r="P24" s="139">
        <f>P19+P23</f>
        <v>-12434</v>
      </c>
      <c r="Q24" s="133"/>
      <c r="R24" s="139">
        <f>R19+R23</f>
        <v>108809</v>
      </c>
      <c r="S24" s="133"/>
      <c r="T24" s="139">
        <f>T19+T23</f>
        <v>96375</v>
      </c>
      <c r="U24" s="113"/>
      <c r="V24" s="139">
        <f>V19+V23</f>
        <v>1679180</v>
      </c>
      <c r="W24" s="134"/>
      <c r="X24" s="139">
        <f>X19+X23</f>
        <v>350</v>
      </c>
      <c r="Y24" s="134"/>
      <c r="Z24" s="139">
        <f>Z19+Z23</f>
        <v>1679530</v>
      </c>
    </row>
    <row r="25" spans="1:27" ht="22.5" thickTop="1" x14ac:dyDescent="0.45">
      <c r="A25" s="82"/>
      <c r="B25" s="82"/>
      <c r="C25" s="82"/>
      <c r="D25" s="82"/>
      <c r="E25" s="73"/>
      <c r="F25" s="57"/>
      <c r="G25" s="83"/>
      <c r="H25" s="57"/>
      <c r="I25" s="83"/>
      <c r="J25" s="57"/>
      <c r="K25" s="83"/>
      <c r="L25" s="57"/>
      <c r="M25" s="83"/>
      <c r="N25" s="57"/>
      <c r="O25" s="83"/>
      <c r="P25" s="88"/>
      <c r="Q25" s="84"/>
      <c r="R25" s="57"/>
      <c r="S25" s="84"/>
      <c r="T25" s="57"/>
      <c r="U25" s="57"/>
      <c r="V25" s="57"/>
      <c r="W25" s="82"/>
      <c r="X25" s="57"/>
      <c r="Y25" s="82"/>
      <c r="Z25" s="57"/>
    </row>
    <row r="26" spans="1:27" x14ac:dyDescent="0.45">
      <c r="A26" s="82"/>
      <c r="B26" s="82"/>
      <c r="C26" s="82"/>
      <c r="D26" s="82"/>
      <c r="E26" s="73"/>
      <c r="F26" s="57"/>
      <c r="G26" s="83"/>
      <c r="H26" s="57"/>
      <c r="I26" s="83"/>
      <c r="J26" s="57"/>
      <c r="K26" s="83"/>
      <c r="L26" s="57"/>
      <c r="M26" s="83"/>
      <c r="N26" s="57"/>
      <c r="O26" s="83"/>
      <c r="P26" s="88"/>
      <c r="Q26" s="84"/>
      <c r="R26" s="57"/>
      <c r="S26" s="84"/>
      <c r="T26" s="57"/>
      <c r="U26" s="57"/>
      <c r="V26" s="57"/>
      <c r="W26" s="82"/>
      <c r="X26" s="57"/>
      <c r="Y26" s="82"/>
      <c r="Z26" s="57"/>
    </row>
    <row r="27" spans="1:27" x14ac:dyDescent="0.45">
      <c r="A27" s="82"/>
      <c r="B27" s="82"/>
      <c r="C27" s="82"/>
      <c r="D27" s="82"/>
      <c r="E27" s="73"/>
      <c r="F27" s="57"/>
      <c r="G27" s="83"/>
      <c r="H27" s="57"/>
      <c r="I27" s="83"/>
      <c r="J27" s="57"/>
      <c r="K27" s="83"/>
      <c r="L27" s="57"/>
      <c r="M27" s="83"/>
      <c r="N27" s="57"/>
      <c r="O27" s="83"/>
      <c r="P27" s="88"/>
      <c r="Q27" s="84"/>
      <c r="R27" s="57"/>
      <c r="S27" s="84"/>
      <c r="T27" s="57"/>
      <c r="U27" s="57"/>
      <c r="V27" s="57"/>
      <c r="W27" s="82"/>
      <c r="X27" s="57"/>
      <c r="Y27" s="82"/>
      <c r="Z27" s="57"/>
    </row>
    <row r="28" spans="1:27" x14ac:dyDescent="0.45">
      <c r="A28" s="82"/>
      <c r="B28" s="82"/>
      <c r="C28" s="82"/>
      <c r="D28" s="82"/>
      <c r="E28" s="73"/>
      <c r="F28" s="57"/>
      <c r="G28" s="83"/>
      <c r="H28" s="57"/>
      <c r="I28" s="83"/>
      <c r="J28" s="57"/>
      <c r="K28" s="83"/>
      <c r="L28" s="57"/>
      <c r="M28" s="83"/>
      <c r="N28" s="57"/>
      <c r="O28" s="83"/>
      <c r="P28" s="88"/>
      <c r="Q28" s="84"/>
      <c r="R28" s="57"/>
      <c r="S28" s="84"/>
      <c r="T28" s="57"/>
      <c r="U28" s="57"/>
      <c r="V28" s="57"/>
      <c r="W28" s="82"/>
      <c r="X28" s="57"/>
      <c r="Y28" s="82"/>
      <c r="Z28" s="57"/>
    </row>
    <row r="29" spans="1:27" x14ac:dyDescent="0.45">
      <c r="A29" s="82"/>
      <c r="B29" s="82"/>
      <c r="C29" s="82"/>
      <c r="D29" s="82"/>
      <c r="E29" s="73"/>
      <c r="F29" s="57"/>
      <c r="G29" s="83"/>
      <c r="H29" s="57"/>
      <c r="I29" s="83"/>
      <c r="J29" s="57"/>
      <c r="K29" s="83"/>
      <c r="L29" s="57"/>
      <c r="M29" s="83"/>
      <c r="N29" s="57"/>
      <c r="O29" s="83"/>
      <c r="P29" s="88"/>
      <c r="Q29" s="84"/>
      <c r="R29" s="57"/>
      <c r="S29" s="84"/>
      <c r="T29" s="57"/>
      <c r="U29" s="57"/>
      <c r="V29" s="57"/>
      <c r="W29" s="82"/>
      <c r="X29" s="57"/>
      <c r="Y29" s="82"/>
      <c r="Z29" s="57"/>
    </row>
    <row r="30" spans="1:27" x14ac:dyDescent="0.45">
      <c r="A30" s="82"/>
      <c r="B30" s="82"/>
      <c r="C30" s="82"/>
      <c r="D30" s="82"/>
      <c r="E30" s="73"/>
      <c r="F30" s="57"/>
      <c r="G30" s="83"/>
      <c r="H30" s="57"/>
      <c r="I30" s="83"/>
      <c r="J30" s="57"/>
      <c r="K30" s="83"/>
      <c r="L30" s="57"/>
      <c r="M30" s="83"/>
      <c r="N30" s="57"/>
      <c r="O30" s="83"/>
      <c r="P30" s="88"/>
      <c r="Q30" s="84"/>
      <c r="R30" s="57"/>
      <c r="S30" s="84"/>
      <c r="T30" s="57"/>
      <c r="U30" s="57"/>
      <c r="V30" s="57"/>
      <c r="W30" s="82"/>
      <c r="X30" s="57"/>
      <c r="Y30" s="82"/>
      <c r="Z30" s="57"/>
    </row>
    <row r="31" spans="1:27" x14ac:dyDescent="0.45">
      <c r="A31" s="82"/>
      <c r="B31" s="82"/>
      <c r="C31" s="82"/>
      <c r="D31" s="82"/>
      <c r="E31" s="73"/>
      <c r="F31" s="57"/>
      <c r="G31" s="83"/>
      <c r="H31" s="57"/>
      <c r="I31" s="83"/>
      <c r="J31" s="57"/>
      <c r="K31" s="83"/>
      <c r="L31" s="57"/>
      <c r="M31" s="83"/>
      <c r="N31" s="57"/>
      <c r="O31" s="83"/>
      <c r="P31" s="88"/>
      <c r="Q31" s="84"/>
      <c r="R31" s="57"/>
      <c r="S31" s="84"/>
      <c r="T31" s="57"/>
      <c r="U31" s="57"/>
      <c r="V31" s="57"/>
      <c r="W31" s="82"/>
      <c r="X31" s="57"/>
      <c r="Y31" s="82"/>
      <c r="Z31" s="57"/>
    </row>
    <row r="32" spans="1:27" x14ac:dyDescent="0.45">
      <c r="A32" s="82"/>
      <c r="B32" s="82"/>
      <c r="C32" s="82"/>
      <c r="D32" s="82"/>
      <c r="E32" s="73"/>
      <c r="F32" s="57"/>
      <c r="G32" s="83"/>
      <c r="H32" s="57"/>
      <c r="I32" s="83"/>
      <c r="J32" s="57"/>
      <c r="K32" s="83"/>
      <c r="L32" s="57"/>
      <c r="M32" s="83"/>
      <c r="N32" s="57"/>
      <c r="O32" s="83"/>
      <c r="P32" s="88"/>
      <c r="Q32" s="84"/>
      <c r="R32" s="57"/>
      <c r="S32" s="84"/>
      <c r="T32" s="57"/>
      <c r="U32" s="57"/>
      <c r="V32" s="57"/>
      <c r="W32" s="82"/>
      <c r="X32" s="57"/>
      <c r="Y32" s="82"/>
      <c r="Z32" s="57"/>
    </row>
    <row r="33" spans="1:26" x14ac:dyDescent="0.45">
      <c r="A33" s="82"/>
      <c r="B33" s="82"/>
      <c r="C33" s="82"/>
      <c r="D33" s="82"/>
      <c r="E33" s="73"/>
      <c r="F33" s="57"/>
      <c r="G33" s="83"/>
      <c r="H33" s="57"/>
      <c r="I33" s="83"/>
      <c r="J33" s="57"/>
      <c r="K33" s="83"/>
      <c r="L33" s="57"/>
      <c r="M33" s="83"/>
      <c r="N33" s="57"/>
      <c r="O33" s="83"/>
      <c r="P33" s="88"/>
      <c r="Q33" s="84"/>
      <c r="R33" s="57"/>
      <c r="S33" s="84"/>
      <c r="T33" s="57"/>
      <c r="U33" s="57"/>
      <c r="V33" s="57"/>
      <c r="W33" s="82"/>
      <c r="X33" s="57"/>
      <c r="Y33" s="82"/>
      <c r="Z33" s="57"/>
    </row>
    <row r="34" spans="1:26" x14ac:dyDescent="0.45">
      <c r="A34" s="82"/>
      <c r="B34" s="82"/>
      <c r="C34" s="82"/>
      <c r="D34" s="82"/>
      <c r="E34" s="73"/>
      <c r="F34" s="57"/>
      <c r="G34" s="83"/>
      <c r="H34" s="57"/>
      <c r="I34" s="83"/>
      <c r="J34" s="57"/>
      <c r="K34" s="83"/>
      <c r="L34" s="57"/>
      <c r="M34" s="83"/>
      <c r="N34" s="57"/>
      <c r="O34" s="83"/>
      <c r="P34" s="88"/>
      <c r="Q34" s="84"/>
      <c r="R34" s="57"/>
      <c r="S34" s="84"/>
      <c r="T34" s="57"/>
      <c r="U34" s="57"/>
      <c r="V34" s="57"/>
      <c r="W34" s="82"/>
      <c r="X34" s="57"/>
      <c r="Y34" s="82"/>
      <c r="Z34" s="57"/>
    </row>
    <row r="35" spans="1:26" x14ac:dyDescent="0.45">
      <c r="A35" s="82"/>
      <c r="B35" s="82"/>
      <c r="C35" s="82"/>
      <c r="D35" s="82"/>
      <c r="E35" s="73"/>
      <c r="F35" s="57"/>
      <c r="G35" s="83"/>
      <c r="H35" s="57"/>
      <c r="I35" s="83"/>
      <c r="J35" s="57"/>
      <c r="K35" s="83"/>
      <c r="L35" s="57"/>
      <c r="M35" s="83"/>
      <c r="N35" s="57"/>
      <c r="O35" s="83"/>
      <c r="P35" s="88"/>
      <c r="Q35" s="84"/>
      <c r="R35" s="57"/>
      <c r="S35" s="84"/>
      <c r="T35" s="57"/>
      <c r="U35" s="57"/>
      <c r="V35" s="57"/>
      <c r="W35" s="82"/>
      <c r="X35" s="57"/>
      <c r="Y35" s="82"/>
      <c r="Z35" s="57"/>
    </row>
    <row r="36" spans="1:26" x14ac:dyDescent="0.45">
      <c r="A36" s="82"/>
      <c r="B36" s="82"/>
      <c r="C36" s="82"/>
      <c r="D36" s="82"/>
      <c r="E36" s="73"/>
      <c r="F36" s="57"/>
      <c r="G36" s="83"/>
      <c r="H36" s="57"/>
      <c r="I36" s="83"/>
      <c r="J36" s="57"/>
      <c r="K36" s="83"/>
      <c r="L36" s="57"/>
      <c r="M36" s="83"/>
      <c r="N36" s="57"/>
      <c r="O36" s="83"/>
      <c r="P36" s="88"/>
      <c r="Q36" s="84"/>
      <c r="R36" s="57"/>
      <c r="S36" s="84"/>
      <c r="T36" s="57"/>
      <c r="U36" s="57"/>
      <c r="V36" s="57"/>
      <c r="W36" s="82"/>
      <c r="X36" s="57"/>
      <c r="Y36" s="82"/>
      <c r="Z36" s="57"/>
    </row>
    <row r="37" spans="1:26" x14ac:dyDescent="0.45">
      <c r="A37" s="82"/>
      <c r="B37" s="82"/>
      <c r="C37" s="82"/>
      <c r="D37" s="82"/>
      <c r="E37" s="73"/>
      <c r="F37" s="57"/>
      <c r="G37" s="83"/>
      <c r="H37" s="57"/>
      <c r="I37" s="83"/>
      <c r="J37" s="57"/>
      <c r="K37" s="83"/>
      <c r="L37" s="57"/>
      <c r="M37" s="83"/>
      <c r="N37" s="57"/>
      <c r="O37" s="83"/>
      <c r="P37" s="88"/>
      <c r="Q37" s="84"/>
      <c r="R37" s="57"/>
      <c r="S37" s="84"/>
      <c r="T37" s="57"/>
      <c r="U37" s="57"/>
      <c r="V37" s="57"/>
      <c r="W37" s="82"/>
      <c r="X37" s="57"/>
      <c r="Y37" s="82"/>
      <c r="Z37" s="57"/>
    </row>
    <row r="38" spans="1:26" x14ac:dyDescent="0.45">
      <c r="A38" s="82"/>
      <c r="B38" s="82"/>
      <c r="C38" s="82"/>
      <c r="D38" s="82"/>
      <c r="E38" s="73"/>
      <c r="F38" s="57"/>
      <c r="G38" s="83"/>
      <c r="H38" s="57"/>
      <c r="I38" s="83"/>
      <c r="J38" s="57"/>
      <c r="K38" s="83"/>
      <c r="L38" s="57"/>
      <c r="M38" s="83"/>
      <c r="N38" s="57"/>
      <c r="O38" s="83"/>
      <c r="P38" s="88"/>
      <c r="Q38" s="84"/>
      <c r="R38" s="57"/>
      <c r="S38" s="84"/>
      <c r="T38" s="57"/>
      <c r="U38" s="57"/>
      <c r="V38" s="57"/>
      <c r="W38" s="82"/>
      <c r="X38" s="57"/>
      <c r="Y38" s="82"/>
      <c r="Z38" s="57"/>
    </row>
    <row r="39" spans="1:26" x14ac:dyDescent="0.45">
      <c r="A39" s="74" t="s">
        <v>139</v>
      </c>
      <c r="D39" s="79"/>
      <c r="E39" s="49"/>
      <c r="F39" s="86"/>
      <c r="G39" s="49"/>
      <c r="H39" s="86"/>
      <c r="I39" s="49"/>
      <c r="J39" s="86"/>
      <c r="K39" s="49"/>
      <c r="L39" s="86"/>
      <c r="M39" s="49"/>
      <c r="N39" s="86"/>
      <c r="O39" s="49"/>
      <c r="P39" s="86"/>
      <c r="Q39" s="49"/>
      <c r="R39" s="86"/>
      <c r="S39" s="49"/>
      <c r="T39" s="86"/>
      <c r="U39" s="49"/>
      <c r="V39" s="86"/>
      <c r="X39" s="86"/>
      <c r="Z39" s="86"/>
    </row>
    <row r="40" spans="1:26" x14ac:dyDescent="0.45">
      <c r="P40" s="42"/>
    </row>
    <row r="41" spans="1:26" x14ac:dyDescent="0.45">
      <c r="P41" s="97"/>
    </row>
  </sheetData>
  <sheetProtection formatCells="0" formatColumns="0" formatRows="0" insertColumns="0" insertRows="0" insertHyperlinks="0" deleteColumns="0" deleteRows="0" sort="0" autoFilter="0" pivotTables="0"/>
  <mergeCells count="6">
    <mergeCell ref="A1:Z1"/>
    <mergeCell ref="A2:Z2"/>
    <mergeCell ref="A3:Z3"/>
    <mergeCell ref="F6:Z6"/>
    <mergeCell ref="L7:N7"/>
    <mergeCell ref="P7:T7"/>
  </mergeCells>
  <pageMargins left="0.35433070866141703" right="0.15748031496063" top="0.70866141732283505" bottom="0.27559055118110198" header="0.35433070866141703" footer="0.23622047244094499"/>
  <pageSetup paperSize="9" scale="62" firstPageNumber="8" orientation="landscape" useFirstPageNumber="1" r:id="rId1"/>
  <headerFooter scaleWithDoc="0" alignWithMargins="0">
    <oddHeader>&amp;C&amp;"Angsana New,Bold"&amp;14&amp;P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47"/>
  <sheetViews>
    <sheetView view="pageBreakPreview" topLeftCell="A20" zoomScaleNormal="100" zoomScaleSheetLayoutView="100" workbookViewId="0">
      <selection activeCell="G34" sqref="G34"/>
    </sheetView>
  </sheetViews>
  <sheetFormatPr defaultRowHeight="21.75" x14ac:dyDescent="0.45"/>
  <cols>
    <col min="1" max="2" width="3.140625" style="38" customWidth="1"/>
    <col min="3" max="3" width="48.42578125" style="38" customWidth="1"/>
    <col min="4" max="4" width="9" style="38" customWidth="1"/>
    <col min="5" max="5" width="18.7109375" style="42" customWidth="1"/>
    <col min="6" max="6" width="1.28515625" style="42" customWidth="1"/>
    <col min="7" max="7" width="18.7109375" style="42" customWidth="1"/>
    <col min="8" max="8" width="1.28515625" style="42" customWidth="1"/>
    <col min="9" max="9" width="18.7109375" style="42" customWidth="1"/>
    <col min="10" max="10" width="1.28515625" style="42" customWidth="1"/>
    <col min="11" max="11" width="18.7109375" style="42" customWidth="1"/>
    <col min="12" max="12" width="1.28515625" style="42" customWidth="1"/>
    <col min="13" max="13" width="18.7109375" style="42" customWidth="1"/>
    <col min="14" max="14" width="1.28515625" style="42" customWidth="1"/>
    <col min="15" max="15" width="17.140625" style="42" customWidth="1"/>
    <col min="16" max="16" width="1.28515625" style="42" customWidth="1"/>
    <col min="17" max="17" width="17.140625" style="42" customWidth="1"/>
    <col min="18" max="18" width="1.28515625" style="42" customWidth="1"/>
    <col min="19" max="19" width="23.28515625" style="42" customWidth="1"/>
    <col min="20" max="20" width="1.28515625" style="42" customWidth="1"/>
    <col min="21" max="21" width="23.28515625" style="42" customWidth="1"/>
    <col min="22" max="22" width="1.28515625" style="42" customWidth="1"/>
    <col min="23" max="23" width="18.7109375" style="38" customWidth="1"/>
    <col min="24" max="24" width="11.28515625" style="38" customWidth="1"/>
    <col min="25" max="16384" width="9.140625" style="38"/>
  </cols>
  <sheetData>
    <row r="1" spans="1:28" ht="23.25" customHeight="1" x14ac:dyDescent="0.45">
      <c r="A1" s="122" t="s">
        <v>90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60"/>
      <c r="Y1" s="60"/>
      <c r="Z1" s="60"/>
      <c r="AA1" s="60"/>
      <c r="AB1" s="60"/>
    </row>
    <row r="2" spans="1:28" ht="23.25" customHeight="1" x14ac:dyDescent="0.45">
      <c r="A2" s="122" t="s">
        <v>58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</row>
    <row r="3" spans="1:28" ht="23.25" customHeight="1" x14ac:dyDescent="0.45">
      <c r="A3" s="122" t="s">
        <v>151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</row>
    <row r="4" spans="1:28" ht="23.25" customHeight="1" x14ac:dyDescent="0.4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41" t="s">
        <v>43</v>
      </c>
    </row>
    <row r="5" spans="1:28" ht="21.75" customHeight="1" x14ac:dyDescent="0.45"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40"/>
      <c r="P5" s="40"/>
      <c r="Q5" s="40"/>
      <c r="R5" s="40"/>
      <c r="S5" s="40"/>
      <c r="T5" s="40"/>
      <c r="U5" s="40"/>
      <c r="V5" s="40"/>
      <c r="W5" s="41" t="s">
        <v>45</v>
      </c>
    </row>
    <row r="6" spans="1:28" s="56" customFormat="1" x14ac:dyDescent="0.45">
      <c r="C6" s="53"/>
      <c r="D6" s="53"/>
      <c r="E6" s="123" t="s">
        <v>26</v>
      </c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28" s="56" customFormat="1" x14ac:dyDescent="0.45">
      <c r="A7" s="44"/>
      <c r="B7" s="44"/>
      <c r="C7" s="47"/>
      <c r="D7" s="48"/>
      <c r="E7" s="48" t="s">
        <v>74</v>
      </c>
      <c r="F7" s="48"/>
      <c r="G7" s="48" t="s">
        <v>23</v>
      </c>
      <c r="H7" s="48"/>
      <c r="I7" s="48" t="s">
        <v>47</v>
      </c>
      <c r="J7" s="48"/>
      <c r="K7" s="123" t="s">
        <v>8</v>
      </c>
      <c r="L7" s="123"/>
      <c r="M7" s="123"/>
      <c r="N7" s="48"/>
      <c r="O7" s="124" t="s">
        <v>57</v>
      </c>
      <c r="P7" s="124"/>
      <c r="Q7" s="124"/>
      <c r="R7" s="124"/>
      <c r="S7" s="124"/>
      <c r="T7" s="124"/>
      <c r="U7" s="124"/>
      <c r="V7" s="45"/>
      <c r="W7" s="61"/>
    </row>
    <row r="8" spans="1:28" s="56" customFormat="1" x14ac:dyDescent="0.45">
      <c r="A8" s="47"/>
      <c r="B8" s="47"/>
      <c r="C8" s="47"/>
      <c r="D8" s="48"/>
      <c r="E8" s="48" t="s">
        <v>75</v>
      </c>
      <c r="F8" s="48"/>
      <c r="G8" s="48" t="s">
        <v>73</v>
      </c>
      <c r="H8" s="48"/>
      <c r="I8" s="50" t="s">
        <v>35</v>
      </c>
      <c r="J8" s="48"/>
      <c r="K8" s="92" t="s">
        <v>21</v>
      </c>
      <c r="L8" s="48"/>
      <c r="M8" s="48" t="s">
        <v>29</v>
      </c>
      <c r="N8" s="48"/>
      <c r="O8" s="48" t="s">
        <v>65</v>
      </c>
      <c r="P8" s="48"/>
      <c r="Q8" s="48" t="s">
        <v>109</v>
      </c>
      <c r="R8" s="48"/>
      <c r="S8" s="48" t="s">
        <v>109</v>
      </c>
      <c r="T8" s="48"/>
      <c r="U8" s="48" t="s">
        <v>97</v>
      </c>
      <c r="V8" s="48"/>
      <c r="W8" s="48" t="s">
        <v>22</v>
      </c>
    </row>
    <row r="9" spans="1:28" s="56" customFormat="1" x14ac:dyDescent="0.45">
      <c r="A9" s="47"/>
      <c r="B9" s="47"/>
      <c r="C9" s="47"/>
      <c r="D9" s="48"/>
      <c r="E9" s="48"/>
      <c r="F9" s="48"/>
      <c r="G9" s="48"/>
      <c r="H9" s="48"/>
      <c r="J9" s="50"/>
      <c r="K9" s="49" t="s">
        <v>63</v>
      </c>
      <c r="L9" s="49"/>
      <c r="M9" s="48"/>
      <c r="N9" s="48"/>
      <c r="O9" s="48"/>
      <c r="P9" s="48"/>
      <c r="Q9" s="48" t="s">
        <v>85</v>
      </c>
      <c r="R9" s="48"/>
      <c r="S9" s="48" t="s">
        <v>85</v>
      </c>
      <c r="T9" s="48"/>
      <c r="U9" s="48" t="s">
        <v>82</v>
      </c>
      <c r="V9" s="48"/>
      <c r="W9" s="48"/>
    </row>
    <row r="10" spans="1:28" s="56" customFormat="1" x14ac:dyDescent="0.45">
      <c r="A10" s="51"/>
      <c r="B10" s="51"/>
      <c r="C10" s="51"/>
      <c r="D10" s="43" t="s">
        <v>68</v>
      </c>
      <c r="E10" s="43"/>
      <c r="F10" s="43"/>
      <c r="G10" s="43"/>
      <c r="H10" s="43"/>
      <c r="I10" s="52"/>
      <c r="J10" s="52"/>
      <c r="K10" s="54" t="s">
        <v>62</v>
      </c>
      <c r="L10" s="54"/>
      <c r="M10" s="43"/>
      <c r="N10" s="43"/>
      <c r="O10" s="43"/>
      <c r="P10" s="43"/>
      <c r="Q10" s="43" t="s">
        <v>183</v>
      </c>
      <c r="R10" s="43"/>
      <c r="S10" s="43" t="s">
        <v>168</v>
      </c>
      <c r="T10" s="43"/>
      <c r="U10" s="43"/>
      <c r="V10" s="43"/>
      <c r="W10" s="43"/>
    </row>
    <row r="11" spans="1:28" x14ac:dyDescent="0.45">
      <c r="E11" s="55" t="s">
        <v>51</v>
      </c>
      <c r="F11" s="48"/>
      <c r="G11" s="55" t="s">
        <v>51</v>
      </c>
      <c r="H11" s="48"/>
      <c r="I11" s="55" t="s">
        <v>51</v>
      </c>
      <c r="J11" s="48"/>
      <c r="K11" s="55" t="s">
        <v>51</v>
      </c>
      <c r="L11" s="48"/>
      <c r="M11" s="55" t="s">
        <v>51</v>
      </c>
      <c r="N11" s="48"/>
      <c r="O11" s="55" t="s">
        <v>51</v>
      </c>
      <c r="P11" s="48"/>
      <c r="Q11" s="55" t="s">
        <v>51</v>
      </c>
      <c r="R11" s="48"/>
      <c r="S11" s="55" t="s">
        <v>51</v>
      </c>
      <c r="T11" s="48"/>
      <c r="U11" s="55" t="s">
        <v>51</v>
      </c>
      <c r="V11" s="48"/>
      <c r="W11" s="55" t="s">
        <v>51</v>
      </c>
    </row>
    <row r="12" spans="1:28" s="56" customFormat="1" x14ac:dyDescent="0.45">
      <c r="A12" s="82" t="s">
        <v>174</v>
      </c>
      <c r="B12" s="82"/>
      <c r="C12" s="82"/>
      <c r="D12" s="37"/>
      <c r="E12" s="113">
        <v>360207</v>
      </c>
      <c r="F12" s="113"/>
      <c r="G12" s="113">
        <v>154968</v>
      </c>
      <c r="H12" s="113"/>
      <c r="I12" s="113">
        <v>44033</v>
      </c>
      <c r="J12" s="113"/>
      <c r="K12" s="113">
        <v>36021</v>
      </c>
      <c r="L12" s="113"/>
      <c r="M12" s="113">
        <v>249901</v>
      </c>
      <c r="N12" s="113"/>
      <c r="O12" s="113">
        <v>-13205</v>
      </c>
      <c r="P12" s="113"/>
      <c r="Q12" s="113">
        <v>0</v>
      </c>
      <c r="R12" s="113"/>
      <c r="S12" s="113">
        <v>0</v>
      </c>
      <c r="T12" s="113"/>
      <c r="U12" s="113">
        <f>SUM(O12:S12)</f>
        <v>-13205</v>
      </c>
      <c r="V12" s="113"/>
      <c r="W12" s="113">
        <f>SUM(E12:N12)+U12</f>
        <v>831925</v>
      </c>
      <c r="X12" s="90"/>
    </row>
    <row r="13" spans="1:28" s="56" customFormat="1" x14ac:dyDescent="0.45">
      <c r="A13" s="74" t="s">
        <v>175</v>
      </c>
      <c r="B13" s="82"/>
      <c r="C13" s="82"/>
      <c r="D13" s="116">
        <v>3</v>
      </c>
      <c r="E13" s="140">
        <v>0</v>
      </c>
      <c r="F13" s="110"/>
      <c r="G13" s="140">
        <v>0</v>
      </c>
      <c r="H13" s="110"/>
      <c r="I13" s="140">
        <v>0</v>
      </c>
      <c r="J13" s="110"/>
      <c r="K13" s="140">
        <v>0</v>
      </c>
      <c r="L13" s="110"/>
      <c r="M13" s="140">
        <v>1052996</v>
      </c>
      <c r="N13" s="110"/>
      <c r="O13" s="140">
        <v>0</v>
      </c>
      <c r="P13" s="110"/>
      <c r="Q13" s="140">
        <v>0</v>
      </c>
      <c r="R13" s="110"/>
      <c r="S13" s="140">
        <v>111183</v>
      </c>
      <c r="T13" s="110"/>
      <c r="U13" s="140">
        <f>SUM(O13:S13)</f>
        <v>111183</v>
      </c>
      <c r="V13" s="110"/>
      <c r="W13" s="140">
        <f>SUM(E13:N13)+U13</f>
        <v>1164179</v>
      </c>
      <c r="X13" s="90"/>
    </row>
    <row r="14" spans="1:28" s="56" customFormat="1" x14ac:dyDescent="0.45">
      <c r="A14" s="82" t="s">
        <v>176</v>
      </c>
      <c r="B14" s="82"/>
      <c r="C14" s="82"/>
      <c r="D14" s="37"/>
      <c r="E14" s="113">
        <f>SUM(E12:E13)</f>
        <v>360207</v>
      </c>
      <c r="F14" s="113"/>
      <c r="G14" s="113">
        <f>SUM(G12:G13)</f>
        <v>154968</v>
      </c>
      <c r="H14" s="113"/>
      <c r="I14" s="113">
        <f>SUM(I12:I13)</f>
        <v>44033</v>
      </c>
      <c r="J14" s="113"/>
      <c r="K14" s="113">
        <f>SUM(K12:K13)</f>
        <v>36021</v>
      </c>
      <c r="L14" s="113"/>
      <c r="M14" s="113">
        <f>SUM(M12:M13)</f>
        <v>1302897</v>
      </c>
      <c r="N14" s="113"/>
      <c r="O14" s="113">
        <f>SUM(O12:O13)</f>
        <v>-13205</v>
      </c>
      <c r="P14" s="113"/>
      <c r="Q14" s="113">
        <f>SUM(Q12:Q13)</f>
        <v>0</v>
      </c>
      <c r="R14" s="113"/>
      <c r="S14" s="113">
        <f>SUM(S12:S13)</f>
        <v>111183</v>
      </c>
      <c r="T14" s="113"/>
      <c r="U14" s="113">
        <f>SUM(U12:U13)</f>
        <v>97978</v>
      </c>
      <c r="V14" s="113"/>
      <c r="W14" s="113">
        <f>SUM(W12:W13)</f>
        <v>1996104</v>
      </c>
      <c r="X14" s="90"/>
    </row>
    <row r="15" spans="1:28" x14ac:dyDescent="0.45">
      <c r="A15" s="82" t="s">
        <v>95</v>
      </c>
      <c r="B15" s="82"/>
      <c r="C15" s="82"/>
      <c r="E15" s="141"/>
      <c r="F15" s="142"/>
      <c r="G15" s="141"/>
      <c r="H15" s="142"/>
      <c r="I15" s="141"/>
      <c r="J15" s="142"/>
      <c r="K15" s="141"/>
      <c r="L15" s="142"/>
      <c r="M15" s="141"/>
      <c r="N15" s="142"/>
      <c r="O15" s="141"/>
      <c r="P15" s="142"/>
      <c r="Q15" s="141"/>
      <c r="R15" s="142"/>
      <c r="S15" s="141"/>
      <c r="T15" s="142"/>
      <c r="U15" s="113"/>
      <c r="V15" s="142"/>
      <c r="W15" s="141"/>
    </row>
    <row r="16" spans="1:28" x14ac:dyDescent="0.45">
      <c r="A16" s="74"/>
      <c r="B16" s="74" t="s">
        <v>161</v>
      </c>
      <c r="C16" s="74"/>
      <c r="E16" s="110">
        <v>0</v>
      </c>
      <c r="F16" s="110"/>
      <c r="G16" s="110">
        <v>0</v>
      </c>
      <c r="H16" s="110"/>
      <c r="I16" s="110">
        <v>0</v>
      </c>
      <c r="J16" s="110"/>
      <c r="K16" s="110">
        <v>0</v>
      </c>
      <c r="L16" s="110"/>
      <c r="M16" s="110">
        <v>89266</v>
      </c>
      <c r="N16" s="110"/>
      <c r="O16" s="110">
        <v>0</v>
      </c>
      <c r="P16" s="110"/>
      <c r="Q16" s="104">
        <v>0</v>
      </c>
      <c r="R16" s="110"/>
      <c r="S16" s="104">
        <v>0</v>
      </c>
      <c r="T16" s="110"/>
      <c r="U16" s="110">
        <f>SUM(O16:S16)</f>
        <v>0</v>
      </c>
      <c r="V16" s="110"/>
      <c r="W16" s="110">
        <f>SUM(E16:N16)+U16</f>
        <v>89266</v>
      </c>
    </row>
    <row r="17" spans="1:24" x14ac:dyDescent="0.45">
      <c r="A17" s="74"/>
      <c r="B17" s="74" t="s">
        <v>156</v>
      </c>
      <c r="C17" s="74"/>
      <c r="E17" s="110">
        <v>0</v>
      </c>
      <c r="F17" s="110"/>
      <c r="G17" s="110">
        <v>0</v>
      </c>
      <c r="H17" s="110"/>
      <c r="I17" s="110">
        <v>0</v>
      </c>
      <c r="J17" s="110"/>
      <c r="K17" s="110">
        <v>0</v>
      </c>
      <c r="L17" s="110"/>
      <c r="M17" s="110">
        <v>0</v>
      </c>
      <c r="N17" s="110"/>
      <c r="O17" s="110">
        <v>-232</v>
      </c>
      <c r="P17" s="110"/>
      <c r="Q17" s="110">
        <v>-16</v>
      </c>
      <c r="R17" s="110"/>
      <c r="S17" s="110">
        <v>858</v>
      </c>
      <c r="T17" s="110"/>
      <c r="U17" s="110">
        <f>SUM(O17:T17)</f>
        <v>610</v>
      </c>
      <c r="V17" s="110"/>
      <c r="W17" s="110">
        <f>SUM(E17:M17)+U17</f>
        <v>610</v>
      </c>
    </row>
    <row r="18" spans="1:24" x14ac:dyDescent="0.45">
      <c r="A18" s="82"/>
      <c r="B18" s="82" t="s">
        <v>157</v>
      </c>
      <c r="C18" s="82"/>
      <c r="E18" s="105">
        <f>SUM(E16:E17)</f>
        <v>0</v>
      </c>
      <c r="F18" s="113"/>
      <c r="G18" s="105">
        <f>SUM(G16:G17)</f>
        <v>0</v>
      </c>
      <c r="H18" s="113"/>
      <c r="I18" s="105">
        <f>SUM(I16:I17)</f>
        <v>0</v>
      </c>
      <c r="J18" s="113"/>
      <c r="K18" s="105">
        <f>SUM(K16:K17)</f>
        <v>0</v>
      </c>
      <c r="L18" s="113"/>
      <c r="M18" s="105">
        <f>SUM(M16:M17)</f>
        <v>89266</v>
      </c>
      <c r="N18" s="113"/>
      <c r="O18" s="105">
        <f>SUM(O16:O17)</f>
        <v>-232</v>
      </c>
      <c r="P18" s="113"/>
      <c r="Q18" s="105">
        <f>SUM(Q16:Q17)</f>
        <v>-16</v>
      </c>
      <c r="R18" s="113"/>
      <c r="S18" s="105">
        <f>SUM(S16:S17)</f>
        <v>858</v>
      </c>
      <c r="T18" s="113"/>
      <c r="U18" s="105">
        <f>SUM(U16:U17)</f>
        <v>610</v>
      </c>
      <c r="V18" s="113"/>
      <c r="W18" s="105">
        <f>SUM(W16:W17)</f>
        <v>89876</v>
      </c>
    </row>
    <row r="19" spans="1:24" ht="22.5" thickBot="1" x14ac:dyDescent="0.5">
      <c r="A19" s="82" t="s">
        <v>154</v>
      </c>
      <c r="B19" s="82"/>
      <c r="C19" s="82"/>
      <c r="E19" s="106">
        <f>E14+E18</f>
        <v>360207</v>
      </c>
      <c r="F19" s="142"/>
      <c r="G19" s="106">
        <f>G14+G18</f>
        <v>154968</v>
      </c>
      <c r="H19" s="142"/>
      <c r="I19" s="106">
        <f>I14+I18</f>
        <v>44033</v>
      </c>
      <c r="J19" s="142"/>
      <c r="K19" s="106">
        <f>K14+K18</f>
        <v>36021</v>
      </c>
      <c r="L19" s="142"/>
      <c r="M19" s="106">
        <f>M14+M18</f>
        <v>1392163</v>
      </c>
      <c r="N19" s="142"/>
      <c r="O19" s="114">
        <f>O14+O18</f>
        <v>-13437</v>
      </c>
      <c r="P19" s="142"/>
      <c r="Q19" s="106">
        <f>Q14+Q18</f>
        <v>-16</v>
      </c>
      <c r="R19" s="142"/>
      <c r="S19" s="106">
        <f>S14+S18</f>
        <v>112041</v>
      </c>
      <c r="T19" s="142"/>
      <c r="U19" s="106">
        <f>U14+U18</f>
        <v>98588</v>
      </c>
      <c r="V19" s="142"/>
      <c r="W19" s="106">
        <f>W14+W18</f>
        <v>2085980</v>
      </c>
      <c r="X19" s="58"/>
    </row>
    <row r="20" spans="1:24" ht="22.5" thickTop="1" x14ac:dyDescent="0.45">
      <c r="E20" s="141"/>
      <c r="F20" s="142"/>
      <c r="G20" s="141"/>
      <c r="H20" s="142"/>
      <c r="I20" s="141"/>
      <c r="J20" s="142"/>
      <c r="K20" s="141"/>
      <c r="L20" s="142"/>
      <c r="M20" s="141"/>
      <c r="N20" s="142"/>
      <c r="O20" s="141"/>
      <c r="P20" s="142"/>
      <c r="Q20" s="141"/>
      <c r="R20" s="142"/>
      <c r="S20" s="141"/>
      <c r="T20" s="142"/>
      <c r="U20" s="141"/>
      <c r="V20" s="142"/>
      <c r="W20" s="141"/>
    </row>
    <row r="21" spans="1:24" x14ac:dyDescent="0.45">
      <c r="A21" s="82" t="s">
        <v>177</v>
      </c>
      <c r="B21" s="82"/>
      <c r="C21" s="82"/>
      <c r="E21" s="115">
        <v>360207</v>
      </c>
      <c r="F21" s="115"/>
      <c r="G21" s="115">
        <v>154968</v>
      </c>
      <c r="H21" s="115"/>
      <c r="I21" s="115">
        <v>44033</v>
      </c>
      <c r="J21" s="115"/>
      <c r="K21" s="115">
        <v>36021</v>
      </c>
      <c r="L21" s="115"/>
      <c r="M21" s="115">
        <v>215828</v>
      </c>
      <c r="N21" s="115"/>
      <c r="O21" s="133">
        <v>-13090</v>
      </c>
      <c r="P21" s="115"/>
      <c r="Q21" s="113">
        <v>0</v>
      </c>
      <c r="R21" s="115"/>
      <c r="S21" s="113">
        <v>0</v>
      </c>
      <c r="T21" s="115"/>
      <c r="U21" s="133">
        <f>SUM(O21:S21)</f>
        <v>-13090</v>
      </c>
      <c r="V21" s="115"/>
      <c r="W21" s="115">
        <f>SUM(E21:M21)+U21</f>
        <v>797967</v>
      </c>
    </row>
    <row r="22" spans="1:24" x14ac:dyDescent="0.45">
      <c r="A22" s="74" t="s">
        <v>175</v>
      </c>
      <c r="B22" s="82"/>
      <c r="C22" s="82"/>
      <c r="D22" s="116">
        <v>3</v>
      </c>
      <c r="E22" s="140">
        <v>0</v>
      </c>
      <c r="F22" s="110"/>
      <c r="G22" s="140">
        <v>0</v>
      </c>
      <c r="H22" s="110"/>
      <c r="I22" s="140">
        <v>0</v>
      </c>
      <c r="J22" s="110"/>
      <c r="K22" s="140">
        <v>0</v>
      </c>
      <c r="L22" s="115"/>
      <c r="M22" s="143">
        <v>950644</v>
      </c>
      <c r="N22" s="115"/>
      <c r="O22" s="140">
        <v>0</v>
      </c>
      <c r="P22" s="115"/>
      <c r="Q22" s="144">
        <v>0</v>
      </c>
      <c r="R22" s="115"/>
      <c r="S22" s="140">
        <v>108939</v>
      </c>
      <c r="T22" s="115"/>
      <c r="U22" s="145">
        <f>SUM(O22:S22)</f>
        <v>108939</v>
      </c>
      <c r="V22" s="146"/>
      <c r="W22" s="143">
        <f>SUM(E22:M22)+U22</f>
        <v>1059583</v>
      </c>
    </row>
    <row r="23" spans="1:24" x14ac:dyDescent="0.45">
      <c r="A23" s="82" t="s">
        <v>178</v>
      </c>
      <c r="B23" s="82"/>
      <c r="C23" s="82"/>
      <c r="E23" s="115">
        <f>SUM(E21:E22)</f>
        <v>360207</v>
      </c>
      <c r="F23" s="115"/>
      <c r="G23" s="115">
        <f>SUM(G21:G22)</f>
        <v>154968</v>
      </c>
      <c r="H23" s="115"/>
      <c r="I23" s="115">
        <f>SUM(I21:I22)</f>
        <v>44033</v>
      </c>
      <c r="J23" s="115"/>
      <c r="K23" s="115">
        <f>SUM(K21:K22)</f>
        <v>36021</v>
      </c>
      <c r="L23" s="115"/>
      <c r="M23" s="115">
        <f>SUM(M21:M22)</f>
        <v>1166472</v>
      </c>
      <c r="N23" s="115"/>
      <c r="O23" s="115">
        <f>SUM(O21:O22)</f>
        <v>-13090</v>
      </c>
      <c r="P23" s="115"/>
      <c r="Q23" s="115">
        <f>SUM(Q21:Q22)</f>
        <v>0</v>
      </c>
      <c r="R23" s="115"/>
      <c r="S23" s="115">
        <f>SUM(S21:S22)</f>
        <v>108939</v>
      </c>
      <c r="T23" s="115"/>
      <c r="U23" s="115">
        <f>SUM(U21:U22)</f>
        <v>95849</v>
      </c>
      <c r="V23" s="115"/>
      <c r="W23" s="115">
        <f>SUM(E23:M23)+U23</f>
        <v>1857550</v>
      </c>
    </row>
    <row r="24" spans="1:24" x14ac:dyDescent="0.45">
      <c r="A24" s="82" t="s">
        <v>173</v>
      </c>
      <c r="B24" s="82"/>
      <c r="C24" s="82"/>
      <c r="E24" s="141"/>
      <c r="F24" s="142"/>
      <c r="G24" s="141"/>
      <c r="H24" s="142"/>
      <c r="I24" s="141"/>
      <c r="J24" s="142"/>
      <c r="K24" s="141"/>
      <c r="L24" s="142"/>
      <c r="M24" s="141"/>
      <c r="N24" s="142"/>
      <c r="O24" s="141"/>
      <c r="P24" s="142"/>
      <c r="Q24" s="141"/>
      <c r="R24" s="142"/>
      <c r="S24" s="141"/>
      <c r="T24" s="142"/>
      <c r="U24" s="141"/>
      <c r="V24" s="142"/>
      <c r="W24" s="141"/>
    </row>
    <row r="25" spans="1:24" x14ac:dyDescent="0.45">
      <c r="A25" s="74"/>
      <c r="B25" s="74" t="s">
        <v>170</v>
      </c>
      <c r="C25" s="74"/>
      <c r="D25" s="116">
        <v>3</v>
      </c>
      <c r="E25" s="110">
        <v>0</v>
      </c>
      <c r="F25" s="110"/>
      <c r="G25" s="110">
        <v>0</v>
      </c>
      <c r="H25" s="110"/>
      <c r="I25" s="110">
        <v>0</v>
      </c>
      <c r="J25" s="110"/>
      <c r="K25" s="110">
        <v>0</v>
      </c>
      <c r="L25" s="110"/>
      <c r="M25" s="110">
        <v>90063</v>
      </c>
      <c r="N25" s="110"/>
      <c r="O25" s="110">
        <v>0</v>
      </c>
      <c r="P25" s="110"/>
      <c r="Q25" s="110">
        <v>0</v>
      </c>
      <c r="R25" s="110"/>
      <c r="S25" s="110">
        <v>0</v>
      </c>
      <c r="T25" s="110"/>
      <c r="U25" s="110">
        <f>SUM(O25:S25)</f>
        <v>0</v>
      </c>
      <c r="V25" s="110"/>
      <c r="W25" s="146">
        <f>SUM(E25:M25)+U25</f>
        <v>90063</v>
      </c>
    </row>
    <row r="26" spans="1:24" x14ac:dyDescent="0.45">
      <c r="A26" s="74"/>
      <c r="B26" s="74" t="s">
        <v>171</v>
      </c>
      <c r="C26" s="74"/>
      <c r="D26" s="116">
        <v>3</v>
      </c>
      <c r="E26" s="110">
        <v>0</v>
      </c>
      <c r="F26" s="110"/>
      <c r="G26" s="110">
        <v>0</v>
      </c>
      <c r="H26" s="110"/>
      <c r="I26" s="110">
        <v>0</v>
      </c>
      <c r="J26" s="110"/>
      <c r="K26" s="110">
        <v>0</v>
      </c>
      <c r="L26" s="110"/>
      <c r="M26" s="110">
        <v>0</v>
      </c>
      <c r="N26" s="110"/>
      <c r="O26" s="110">
        <v>656</v>
      </c>
      <c r="P26" s="110"/>
      <c r="Q26" s="110">
        <v>0</v>
      </c>
      <c r="R26" s="110"/>
      <c r="S26" s="110">
        <v>-130</v>
      </c>
      <c r="T26" s="110"/>
      <c r="U26" s="110">
        <f>SUM(O26:S26)</f>
        <v>526</v>
      </c>
      <c r="V26" s="110"/>
      <c r="W26" s="146">
        <f>SUM(E26:M26)+U26</f>
        <v>526</v>
      </c>
      <c r="X26" s="96"/>
    </row>
    <row r="27" spans="1:24" x14ac:dyDescent="0.45">
      <c r="A27" s="82"/>
      <c r="B27" s="82" t="s">
        <v>172</v>
      </c>
      <c r="C27" s="82"/>
      <c r="D27" s="82"/>
      <c r="E27" s="105">
        <f>SUM(E25:E26)</f>
        <v>0</v>
      </c>
      <c r="F27" s="113"/>
      <c r="G27" s="105">
        <f>SUM(G25:G26)</f>
        <v>0</v>
      </c>
      <c r="H27" s="113"/>
      <c r="I27" s="105">
        <f>SUM(I25:I26)</f>
        <v>0</v>
      </c>
      <c r="J27" s="113"/>
      <c r="K27" s="105">
        <f>SUM(K25:K26)</f>
        <v>0</v>
      </c>
      <c r="L27" s="113"/>
      <c r="M27" s="105">
        <f>SUM(M25:M26)</f>
        <v>90063</v>
      </c>
      <c r="N27" s="113"/>
      <c r="O27" s="105">
        <f>SUM(O25:O26)</f>
        <v>656</v>
      </c>
      <c r="P27" s="113"/>
      <c r="Q27" s="105">
        <f>SUM(Q25:Q26)</f>
        <v>0</v>
      </c>
      <c r="R27" s="113"/>
      <c r="S27" s="105">
        <f>SUM(S25:S26)</f>
        <v>-130</v>
      </c>
      <c r="T27" s="113"/>
      <c r="U27" s="105">
        <f>SUM(U25:U26)</f>
        <v>526</v>
      </c>
      <c r="V27" s="113"/>
      <c r="W27" s="105">
        <f>SUM(W25:W26)</f>
        <v>90589</v>
      </c>
    </row>
    <row r="28" spans="1:24" ht="22.5" thickBot="1" x14ac:dyDescent="0.5">
      <c r="A28" s="82" t="s">
        <v>179</v>
      </c>
      <c r="B28" s="82"/>
      <c r="C28" s="82"/>
      <c r="E28" s="106">
        <f>E23+E27</f>
        <v>360207</v>
      </c>
      <c r="F28" s="142"/>
      <c r="G28" s="106">
        <f>G23+G27</f>
        <v>154968</v>
      </c>
      <c r="H28" s="142"/>
      <c r="I28" s="106">
        <f>I23+I27</f>
        <v>44033</v>
      </c>
      <c r="J28" s="142"/>
      <c r="K28" s="106">
        <f>K23+K27</f>
        <v>36021</v>
      </c>
      <c r="L28" s="142"/>
      <c r="M28" s="106">
        <f>M23+M27</f>
        <v>1256535</v>
      </c>
      <c r="N28" s="142"/>
      <c r="O28" s="106">
        <f>O23+O27</f>
        <v>-12434</v>
      </c>
      <c r="P28" s="142"/>
      <c r="Q28" s="106">
        <f>Q23+Q27</f>
        <v>0</v>
      </c>
      <c r="R28" s="142"/>
      <c r="S28" s="106">
        <f>S23+S27</f>
        <v>108809</v>
      </c>
      <c r="T28" s="142"/>
      <c r="U28" s="106">
        <f>U23+U27</f>
        <v>96375</v>
      </c>
      <c r="V28" s="142"/>
      <c r="W28" s="106">
        <f>W23+W27</f>
        <v>1948139</v>
      </c>
    </row>
    <row r="29" spans="1:24" ht="22.5" thickTop="1" x14ac:dyDescent="0.45">
      <c r="A29" s="82"/>
      <c r="B29" s="82"/>
      <c r="C29" s="8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7"/>
      <c r="P29" s="142"/>
      <c r="Q29" s="147"/>
      <c r="R29" s="142"/>
      <c r="S29" s="147"/>
      <c r="T29" s="142"/>
      <c r="U29" s="147"/>
      <c r="V29" s="142"/>
      <c r="W29" s="142"/>
    </row>
    <row r="30" spans="1:24" x14ac:dyDescent="0.45">
      <c r="A30" s="82"/>
      <c r="B30" s="82"/>
      <c r="C30" s="82"/>
      <c r="E30" s="93"/>
      <c r="F30" s="48"/>
      <c r="G30" s="93"/>
      <c r="H30" s="48"/>
      <c r="I30" s="93"/>
      <c r="J30" s="48"/>
      <c r="K30" s="93"/>
      <c r="L30" s="48"/>
      <c r="M30" s="93"/>
      <c r="N30" s="48"/>
      <c r="O30" s="94"/>
      <c r="P30" s="48"/>
      <c r="Q30" s="94"/>
      <c r="R30" s="48"/>
      <c r="S30" s="94"/>
      <c r="T30" s="48"/>
      <c r="U30" s="94"/>
      <c r="V30" s="48"/>
      <c r="W30" s="93"/>
    </row>
    <row r="31" spans="1:24" x14ac:dyDescent="0.45">
      <c r="A31" s="82"/>
      <c r="B31" s="82"/>
      <c r="C31" s="82"/>
      <c r="E31" s="93"/>
      <c r="F31" s="48"/>
      <c r="G31" s="93"/>
      <c r="H31" s="48"/>
      <c r="I31" s="93"/>
      <c r="J31" s="48"/>
      <c r="K31" s="93"/>
      <c r="L31" s="48"/>
      <c r="M31" s="93"/>
      <c r="N31" s="48"/>
      <c r="O31" s="94"/>
      <c r="P31" s="48"/>
      <c r="Q31" s="94"/>
      <c r="R31" s="48"/>
      <c r="S31" s="94"/>
      <c r="T31" s="48"/>
      <c r="U31" s="94"/>
      <c r="V31" s="48"/>
      <c r="W31" s="93"/>
    </row>
    <row r="32" spans="1:24" x14ac:dyDescent="0.45">
      <c r="A32" s="82"/>
      <c r="B32" s="82"/>
      <c r="C32" s="82"/>
      <c r="E32" s="93"/>
      <c r="F32" s="48"/>
      <c r="G32" s="93"/>
      <c r="H32" s="48"/>
      <c r="I32" s="93"/>
      <c r="J32" s="48"/>
      <c r="K32" s="93"/>
      <c r="L32" s="48"/>
      <c r="M32" s="93"/>
      <c r="N32" s="48"/>
      <c r="O32" s="94"/>
      <c r="P32" s="48"/>
      <c r="Q32" s="94"/>
      <c r="R32" s="48"/>
      <c r="S32" s="94"/>
      <c r="T32" s="48"/>
      <c r="U32" s="94"/>
      <c r="V32" s="48"/>
      <c r="W32" s="93"/>
    </row>
    <row r="33" spans="1:23" x14ac:dyDescent="0.45">
      <c r="A33" s="82"/>
      <c r="B33" s="82"/>
      <c r="C33" s="82"/>
      <c r="E33" s="93"/>
      <c r="F33" s="48"/>
      <c r="G33" s="93"/>
      <c r="H33" s="48"/>
      <c r="I33" s="93"/>
      <c r="J33" s="48"/>
      <c r="K33" s="93"/>
      <c r="L33" s="48"/>
      <c r="M33" s="93"/>
      <c r="N33" s="48"/>
      <c r="O33" s="94"/>
      <c r="P33" s="48"/>
      <c r="Q33" s="94"/>
      <c r="R33" s="48"/>
      <c r="S33" s="94"/>
      <c r="T33" s="48"/>
      <c r="U33" s="94"/>
      <c r="V33" s="48"/>
      <c r="W33" s="93"/>
    </row>
    <row r="34" spans="1:23" x14ac:dyDescent="0.45">
      <c r="A34" s="82"/>
      <c r="B34" s="82"/>
      <c r="C34" s="82"/>
      <c r="E34" s="93"/>
      <c r="F34" s="48"/>
      <c r="G34" s="93"/>
      <c r="H34" s="48"/>
      <c r="I34" s="93"/>
      <c r="J34" s="48"/>
      <c r="K34" s="93"/>
      <c r="L34" s="48"/>
      <c r="M34" s="93"/>
      <c r="N34" s="48"/>
      <c r="O34" s="94"/>
      <c r="P34" s="48"/>
      <c r="Q34" s="94"/>
      <c r="R34" s="48"/>
      <c r="S34" s="94"/>
      <c r="T34" s="48"/>
      <c r="U34" s="94"/>
      <c r="V34" s="48"/>
      <c r="W34" s="93"/>
    </row>
    <row r="35" spans="1:23" x14ac:dyDescent="0.45">
      <c r="A35" s="82"/>
      <c r="B35" s="82"/>
      <c r="C35" s="82"/>
      <c r="E35" s="93"/>
      <c r="F35" s="48"/>
      <c r="G35" s="93"/>
      <c r="H35" s="48"/>
      <c r="I35" s="93"/>
      <c r="J35" s="48"/>
      <c r="K35" s="93"/>
      <c r="L35" s="48"/>
      <c r="M35" s="93"/>
      <c r="N35" s="48"/>
      <c r="O35" s="94"/>
      <c r="P35" s="48"/>
      <c r="Q35" s="94"/>
      <c r="R35" s="48"/>
      <c r="S35" s="94"/>
      <c r="T35" s="48"/>
      <c r="U35" s="94"/>
      <c r="V35" s="48"/>
      <c r="W35" s="93"/>
    </row>
    <row r="36" spans="1:23" x14ac:dyDescent="0.45">
      <c r="A36" s="82"/>
      <c r="B36" s="82"/>
      <c r="C36" s="82"/>
      <c r="E36" s="93"/>
      <c r="F36" s="48"/>
      <c r="G36" s="93"/>
      <c r="H36" s="48"/>
      <c r="I36" s="93"/>
      <c r="J36" s="48"/>
      <c r="K36" s="93"/>
      <c r="L36" s="48"/>
      <c r="M36" s="93"/>
      <c r="N36" s="48"/>
      <c r="O36" s="94"/>
      <c r="P36" s="48"/>
      <c r="Q36" s="94"/>
      <c r="R36" s="48"/>
      <c r="S36" s="94"/>
      <c r="T36" s="48"/>
      <c r="U36" s="94"/>
      <c r="V36" s="48"/>
      <c r="W36" s="93"/>
    </row>
    <row r="37" spans="1:23" x14ac:dyDescent="0.45">
      <c r="A37" s="82"/>
      <c r="B37" s="82"/>
      <c r="C37" s="82"/>
      <c r="E37" s="93"/>
      <c r="F37" s="48"/>
      <c r="G37" s="93"/>
      <c r="H37" s="48"/>
      <c r="I37" s="93"/>
      <c r="J37" s="48"/>
      <c r="K37" s="93"/>
      <c r="L37" s="48"/>
      <c r="M37" s="93"/>
      <c r="N37" s="48"/>
      <c r="O37" s="94"/>
      <c r="P37" s="48"/>
      <c r="Q37" s="94"/>
      <c r="R37" s="48"/>
      <c r="S37" s="94"/>
      <c r="T37" s="48"/>
      <c r="U37" s="94"/>
      <c r="V37" s="48"/>
      <c r="W37" s="93"/>
    </row>
    <row r="38" spans="1:23" x14ac:dyDescent="0.45">
      <c r="A38" s="82"/>
      <c r="B38" s="82"/>
      <c r="C38" s="82"/>
      <c r="E38" s="93"/>
      <c r="F38" s="48"/>
      <c r="G38" s="93"/>
      <c r="H38" s="48"/>
      <c r="I38" s="93"/>
      <c r="J38" s="48"/>
      <c r="K38" s="93"/>
      <c r="L38" s="48"/>
      <c r="M38" s="93"/>
      <c r="N38" s="48"/>
      <c r="O38" s="94"/>
      <c r="P38" s="48"/>
      <c r="Q38" s="94"/>
      <c r="R38" s="48"/>
      <c r="S38" s="94"/>
      <c r="T38" s="48"/>
      <c r="U38" s="94"/>
      <c r="V38" s="48"/>
      <c r="W38" s="93"/>
    </row>
    <row r="39" spans="1:23" x14ac:dyDescent="0.45">
      <c r="A39" s="82"/>
      <c r="B39" s="82"/>
      <c r="C39" s="82"/>
      <c r="E39" s="93"/>
      <c r="F39" s="48"/>
      <c r="G39" s="93"/>
      <c r="H39" s="48"/>
      <c r="I39" s="93"/>
      <c r="J39" s="48"/>
      <c r="K39" s="93"/>
      <c r="L39" s="48"/>
      <c r="M39" s="93"/>
      <c r="N39" s="48"/>
      <c r="O39" s="94"/>
      <c r="P39" s="48"/>
      <c r="Q39" s="94"/>
      <c r="R39" s="48"/>
      <c r="S39" s="94"/>
      <c r="T39" s="48"/>
      <c r="U39" s="94"/>
      <c r="V39" s="48"/>
      <c r="W39" s="93"/>
    </row>
    <row r="40" spans="1:23" x14ac:dyDescent="0.45">
      <c r="A40" s="82"/>
      <c r="B40" s="82"/>
      <c r="C40" s="82"/>
      <c r="E40" s="93"/>
      <c r="F40" s="48"/>
      <c r="G40" s="93"/>
      <c r="H40" s="48"/>
      <c r="I40" s="93"/>
      <c r="J40" s="48"/>
      <c r="K40" s="93"/>
      <c r="L40" s="48"/>
      <c r="M40" s="93"/>
      <c r="N40" s="48"/>
      <c r="O40" s="94"/>
      <c r="P40" s="48"/>
      <c r="Q40" s="94"/>
      <c r="R40" s="48"/>
      <c r="S40" s="94"/>
      <c r="T40" s="48"/>
      <c r="U40" s="94"/>
      <c r="V40" s="48"/>
      <c r="W40" s="93"/>
    </row>
    <row r="41" spans="1:23" x14ac:dyDescent="0.45">
      <c r="A41" s="82"/>
      <c r="B41" s="82"/>
      <c r="C41" s="82"/>
      <c r="E41" s="93"/>
      <c r="F41" s="48"/>
      <c r="G41" s="93"/>
      <c r="H41" s="48"/>
      <c r="I41" s="93"/>
      <c r="J41" s="48"/>
      <c r="K41" s="93"/>
      <c r="L41" s="48"/>
      <c r="M41" s="93"/>
      <c r="N41" s="48"/>
      <c r="O41" s="94"/>
      <c r="P41" s="48"/>
      <c r="Q41" s="94"/>
      <c r="R41" s="48"/>
      <c r="S41" s="94"/>
      <c r="T41" s="48"/>
      <c r="U41" s="94"/>
      <c r="V41" s="48"/>
      <c r="W41" s="93"/>
    </row>
    <row r="42" spans="1:23" x14ac:dyDescent="0.45">
      <c r="A42" s="82"/>
      <c r="B42" s="82"/>
      <c r="C42" s="82"/>
      <c r="E42" s="93"/>
      <c r="F42" s="48"/>
      <c r="G42" s="93"/>
      <c r="H42" s="48"/>
      <c r="I42" s="93"/>
      <c r="J42" s="48"/>
      <c r="K42" s="93"/>
      <c r="L42" s="48"/>
      <c r="M42" s="93"/>
      <c r="N42" s="48"/>
      <c r="O42" s="94"/>
      <c r="P42" s="48"/>
      <c r="Q42" s="94"/>
      <c r="R42" s="48"/>
      <c r="S42" s="94"/>
      <c r="T42" s="48"/>
      <c r="U42" s="94"/>
      <c r="V42" s="48"/>
      <c r="W42" s="93"/>
    </row>
    <row r="43" spans="1:23" x14ac:dyDescent="0.45">
      <c r="A43" s="38" t="s">
        <v>139</v>
      </c>
      <c r="B43" s="82"/>
      <c r="C43" s="82"/>
      <c r="E43" s="93"/>
      <c r="F43" s="48"/>
      <c r="G43" s="93"/>
      <c r="H43" s="48"/>
      <c r="I43" s="93"/>
      <c r="J43" s="48"/>
      <c r="K43" s="93"/>
      <c r="L43" s="48"/>
      <c r="M43" s="93"/>
      <c r="N43" s="48"/>
      <c r="O43" s="94"/>
      <c r="P43" s="48"/>
      <c r="Q43" s="94"/>
      <c r="R43" s="48"/>
      <c r="S43" s="94"/>
      <c r="T43" s="48"/>
      <c r="U43" s="94"/>
      <c r="V43" s="48"/>
      <c r="W43" s="93"/>
    </row>
    <row r="44" spans="1:23" x14ac:dyDescent="0.45">
      <c r="E44" s="55"/>
      <c r="F44" s="48"/>
      <c r="G44" s="55"/>
      <c r="H44" s="48"/>
      <c r="I44" s="55"/>
      <c r="J44" s="48"/>
      <c r="K44" s="55"/>
      <c r="L44" s="48"/>
      <c r="M44" s="55"/>
      <c r="N44" s="48"/>
      <c r="O44" s="55"/>
      <c r="P44" s="48"/>
      <c r="Q44" s="55"/>
      <c r="R44" s="48"/>
      <c r="S44" s="55"/>
      <c r="T44" s="48"/>
      <c r="U44" s="55"/>
      <c r="V44" s="48"/>
      <c r="W44" s="55"/>
    </row>
    <row r="45" spans="1:23" x14ac:dyDescent="0.45">
      <c r="E45" s="55"/>
      <c r="F45" s="48"/>
      <c r="G45" s="55"/>
      <c r="H45" s="48"/>
      <c r="I45" s="55"/>
      <c r="J45" s="48"/>
      <c r="K45" s="55"/>
      <c r="L45" s="48"/>
      <c r="M45" s="55"/>
      <c r="N45" s="48"/>
      <c r="O45" s="55"/>
      <c r="P45" s="48"/>
      <c r="Q45" s="55"/>
      <c r="R45" s="48"/>
      <c r="S45" s="55"/>
      <c r="T45" s="48"/>
      <c r="U45" s="55"/>
      <c r="V45" s="48"/>
      <c r="W45" s="55"/>
    </row>
    <row r="46" spans="1:23" x14ac:dyDescent="0.45">
      <c r="E46" s="55"/>
      <c r="F46" s="48"/>
      <c r="G46" s="55"/>
      <c r="H46" s="48"/>
      <c r="I46" s="55"/>
      <c r="J46" s="48"/>
      <c r="K46" s="55"/>
      <c r="L46" s="48"/>
      <c r="M46" s="55"/>
      <c r="N46" s="48"/>
      <c r="O46" s="55"/>
      <c r="P46" s="48"/>
      <c r="Q46" s="55"/>
      <c r="R46" s="48"/>
      <c r="S46" s="55"/>
      <c r="T46" s="48"/>
      <c r="U46" s="55"/>
      <c r="V46" s="48"/>
      <c r="W46" s="55"/>
    </row>
    <row r="47" spans="1:23" x14ac:dyDescent="0.45">
      <c r="E47" s="55"/>
      <c r="F47" s="48"/>
      <c r="G47" s="55"/>
      <c r="H47" s="48"/>
      <c r="I47" s="55"/>
      <c r="J47" s="48"/>
      <c r="K47" s="55"/>
      <c r="L47" s="48"/>
      <c r="M47" s="55"/>
      <c r="N47" s="48"/>
      <c r="O47" s="55"/>
      <c r="P47" s="48"/>
      <c r="Q47" s="55"/>
      <c r="R47" s="48"/>
      <c r="S47" s="55"/>
      <c r="T47" s="48"/>
      <c r="U47" s="55"/>
      <c r="V47" s="48"/>
      <c r="W47" s="55"/>
    </row>
  </sheetData>
  <sheetProtection formatCells="0" formatColumns="0" formatRows="0" insertColumns="0" insertRows="0" insertHyperlinks="0" deleteColumns="0" deleteRows="0" sort="0" autoFilter="0" pivotTables="0"/>
  <mergeCells count="6">
    <mergeCell ref="A1:W1"/>
    <mergeCell ref="A2:W2"/>
    <mergeCell ref="A3:W3"/>
    <mergeCell ref="E6:W6"/>
    <mergeCell ref="K7:M7"/>
    <mergeCell ref="O7:U7"/>
  </mergeCells>
  <pageMargins left="0.47244094488188998" right="0.15748031496063" top="0.74803149606299202" bottom="0.43307086614173201" header="0.35433070866141703" footer="0.39370078740157499"/>
  <pageSetup paperSize="9" scale="55" firstPageNumber="9" orientation="landscape" useFirstPageNumber="1" r:id="rId1"/>
  <headerFooter scaleWithDoc="0" alignWithMargins="0">
    <oddHeader>&amp;C&amp;"Angsana New,Bold"&amp;14&amp;P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00"/>
  <sheetViews>
    <sheetView view="pageBreakPreview" zoomScaleNormal="100" zoomScaleSheetLayoutView="100" workbookViewId="0">
      <selection activeCell="E59" sqref="E59"/>
    </sheetView>
  </sheetViews>
  <sheetFormatPr defaultRowHeight="24.75" customHeight="1" x14ac:dyDescent="0.5"/>
  <cols>
    <col min="1" max="2" width="1.7109375" style="1" customWidth="1"/>
    <col min="3" max="3" width="63.7109375" style="1" customWidth="1"/>
    <col min="4" max="4" width="9" style="1" customWidth="1"/>
    <col min="5" max="5" width="15.7109375" style="1" customWidth="1"/>
    <col min="6" max="6" width="1.28515625" style="19" customWidth="1"/>
    <col min="7" max="7" width="15.7109375" style="1" customWidth="1"/>
    <col min="8" max="8" width="1.28515625" style="19" customWidth="1"/>
    <col min="9" max="9" width="15.7109375" style="1" customWidth="1"/>
    <col min="10" max="10" width="1.28515625" style="19" customWidth="1"/>
    <col min="11" max="11" width="15.7109375" style="1" customWidth="1"/>
    <col min="12" max="16384" width="9.140625" style="1"/>
  </cols>
  <sheetData>
    <row r="1" spans="1:11" ht="24" customHeight="1" x14ac:dyDescent="0.5">
      <c r="A1" s="117" t="s">
        <v>90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1" ht="24" customHeight="1" x14ac:dyDescent="0.5">
      <c r="A2" s="117" t="s">
        <v>15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1" ht="24" customHeight="1" x14ac:dyDescent="0.5">
      <c r="A3" s="117" t="s">
        <v>151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</row>
    <row r="4" spans="1:11" ht="24" customHeight="1" x14ac:dyDescent="0.5">
      <c r="A4" s="10"/>
      <c r="B4" s="10"/>
      <c r="C4" s="10"/>
      <c r="D4" s="10"/>
      <c r="E4" s="10"/>
      <c r="F4" s="10"/>
      <c r="G4" s="10"/>
      <c r="H4" s="10"/>
      <c r="I4" s="10"/>
      <c r="J4" s="10"/>
      <c r="K4" s="89" t="s">
        <v>43</v>
      </c>
    </row>
    <row r="5" spans="1:11" ht="24" customHeight="1" x14ac:dyDescent="0.5">
      <c r="A5" s="10"/>
      <c r="B5" s="10"/>
      <c r="C5" s="10"/>
      <c r="D5" s="10"/>
      <c r="E5" s="10"/>
      <c r="F5" s="26"/>
      <c r="G5" s="10"/>
      <c r="H5" s="26"/>
      <c r="I5" s="10"/>
      <c r="J5" s="26"/>
      <c r="K5" s="89" t="s">
        <v>45</v>
      </c>
    </row>
    <row r="6" spans="1:11" ht="24" customHeight="1" x14ac:dyDescent="0.5">
      <c r="A6" s="25"/>
      <c r="B6" s="25"/>
      <c r="C6" s="25"/>
      <c r="D6" s="11"/>
      <c r="E6" s="118" t="s">
        <v>0</v>
      </c>
      <c r="F6" s="118"/>
      <c r="G6" s="118"/>
      <c r="H6" s="11"/>
      <c r="I6" s="118" t="s">
        <v>26</v>
      </c>
      <c r="J6" s="118"/>
      <c r="K6" s="118"/>
    </row>
    <row r="7" spans="1:11" ht="24" customHeight="1" x14ac:dyDescent="0.5">
      <c r="A7" s="2"/>
      <c r="B7" s="2"/>
      <c r="C7" s="2"/>
      <c r="D7" s="3" t="s">
        <v>68</v>
      </c>
      <c r="E7" s="15" t="s">
        <v>149</v>
      </c>
      <c r="F7" s="15"/>
      <c r="G7" s="15" t="s">
        <v>152</v>
      </c>
      <c r="H7" s="15"/>
      <c r="I7" s="15" t="s">
        <v>149</v>
      </c>
      <c r="J7" s="15"/>
      <c r="K7" s="15" t="s">
        <v>152</v>
      </c>
    </row>
    <row r="8" spans="1:11" ht="24" customHeight="1" x14ac:dyDescent="0.5">
      <c r="E8" s="27" t="s">
        <v>51</v>
      </c>
      <c r="F8" s="24"/>
      <c r="G8" s="27" t="s">
        <v>51</v>
      </c>
      <c r="H8" s="24"/>
      <c r="I8" s="27" t="s">
        <v>51</v>
      </c>
      <c r="J8" s="24"/>
      <c r="K8" s="27" t="s">
        <v>51</v>
      </c>
    </row>
    <row r="9" spans="1:11" ht="24" customHeight="1" x14ac:dyDescent="0.5">
      <c r="E9" s="27"/>
      <c r="F9" s="24"/>
      <c r="G9" s="27"/>
      <c r="H9" s="24"/>
      <c r="I9" s="27"/>
      <c r="J9" s="24"/>
      <c r="K9" s="26" t="s">
        <v>169</v>
      </c>
    </row>
    <row r="10" spans="1:11" ht="24" customHeight="1" x14ac:dyDescent="0.5">
      <c r="A10" s="8" t="s">
        <v>16</v>
      </c>
      <c r="G10" s="26"/>
      <c r="K10" s="26"/>
    </row>
    <row r="11" spans="1:11" ht="24" customHeight="1" x14ac:dyDescent="0.5">
      <c r="A11" s="1" t="s">
        <v>103</v>
      </c>
      <c r="E11" s="98">
        <v>94299</v>
      </c>
      <c r="F11" s="64"/>
      <c r="G11" s="98">
        <v>94185</v>
      </c>
      <c r="H11" s="64"/>
      <c r="I11" s="98">
        <v>89884</v>
      </c>
      <c r="J11" s="64"/>
      <c r="K11" s="98">
        <v>89973</v>
      </c>
    </row>
    <row r="12" spans="1:11" ht="24" customHeight="1" x14ac:dyDescent="0.5">
      <c r="A12" s="18" t="s">
        <v>137</v>
      </c>
      <c r="E12" s="98"/>
      <c r="F12" s="64"/>
      <c r="G12" s="98"/>
      <c r="H12" s="64"/>
      <c r="I12" s="98"/>
      <c r="J12" s="64"/>
      <c r="K12" s="98"/>
    </row>
    <row r="13" spans="1:11" ht="24" customHeight="1" x14ac:dyDescent="0.5">
      <c r="C13" s="1" t="s">
        <v>135</v>
      </c>
      <c r="E13" s="98">
        <v>143</v>
      </c>
      <c r="F13" s="64"/>
      <c r="G13" s="98">
        <v>273</v>
      </c>
      <c r="H13" s="64"/>
      <c r="I13" s="98">
        <v>143</v>
      </c>
      <c r="J13" s="64"/>
      <c r="K13" s="98">
        <v>273</v>
      </c>
    </row>
    <row r="14" spans="1:11" ht="24" customHeight="1" x14ac:dyDescent="0.5">
      <c r="C14" s="1" t="s">
        <v>136</v>
      </c>
      <c r="E14" s="98">
        <v>22114</v>
      </c>
      <c r="F14" s="64"/>
      <c r="G14" s="98">
        <v>26515</v>
      </c>
      <c r="H14" s="64"/>
      <c r="I14" s="98">
        <v>1873</v>
      </c>
      <c r="J14" s="64"/>
      <c r="K14" s="98">
        <v>2041</v>
      </c>
    </row>
    <row r="15" spans="1:11" ht="24" customHeight="1" x14ac:dyDescent="0.5">
      <c r="C15" s="1" t="s">
        <v>81</v>
      </c>
      <c r="E15" s="98">
        <v>128</v>
      </c>
      <c r="F15" s="64"/>
      <c r="G15" s="98">
        <v>135</v>
      </c>
      <c r="H15" s="64"/>
      <c r="I15" s="98">
        <v>0</v>
      </c>
      <c r="J15" s="64"/>
      <c r="K15" s="98">
        <v>0</v>
      </c>
    </row>
    <row r="16" spans="1:11" ht="24" customHeight="1" x14ac:dyDescent="0.5">
      <c r="C16" s="1" t="s">
        <v>125</v>
      </c>
      <c r="E16" s="98">
        <v>0</v>
      </c>
      <c r="F16" s="64"/>
      <c r="G16" s="98">
        <v>-12</v>
      </c>
      <c r="H16" s="64"/>
      <c r="I16" s="98">
        <v>0</v>
      </c>
      <c r="J16" s="64"/>
      <c r="K16" s="98">
        <v>-12</v>
      </c>
    </row>
    <row r="17" spans="1:11" ht="24" customHeight="1" x14ac:dyDescent="0.5">
      <c r="C17" s="1" t="s">
        <v>80</v>
      </c>
      <c r="E17" s="98">
        <v>-671</v>
      </c>
      <c r="F17" s="64"/>
      <c r="G17" s="98">
        <v>3201</v>
      </c>
      <c r="H17" s="64"/>
      <c r="I17" s="98">
        <v>-23</v>
      </c>
      <c r="J17" s="64"/>
      <c r="K17" s="98">
        <v>277</v>
      </c>
    </row>
    <row r="18" spans="1:11" ht="24" customHeight="1" x14ac:dyDescent="0.5">
      <c r="C18" s="1" t="s">
        <v>165</v>
      </c>
      <c r="E18" s="98">
        <v>-14</v>
      </c>
      <c r="F18" s="64"/>
      <c r="G18" s="98">
        <v>-20</v>
      </c>
      <c r="H18" s="64"/>
      <c r="I18" s="98">
        <v>-14</v>
      </c>
      <c r="J18" s="64"/>
      <c r="K18" s="98">
        <v>0</v>
      </c>
    </row>
    <row r="19" spans="1:11" ht="24" customHeight="1" x14ac:dyDescent="0.5">
      <c r="C19" s="1" t="s">
        <v>52</v>
      </c>
      <c r="E19" s="98">
        <v>1774</v>
      </c>
      <c r="F19" s="64"/>
      <c r="G19" s="98">
        <v>-5</v>
      </c>
      <c r="H19" s="64"/>
      <c r="I19" s="98">
        <v>55</v>
      </c>
      <c r="J19" s="64"/>
      <c r="K19" s="98">
        <v>-7</v>
      </c>
    </row>
    <row r="20" spans="1:11" ht="24" customHeight="1" x14ac:dyDescent="0.5">
      <c r="C20" s="1" t="s">
        <v>163</v>
      </c>
      <c r="E20" s="98">
        <v>-87</v>
      </c>
      <c r="F20" s="64"/>
      <c r="G20" s="98">
        <v>0</v>
      </c>
      <c r="H20" s="64"/>
      <c r="I20" s="98">
        <v>-18</v>
      </c>
      <c r="J20" s="64"/>
      <c r="K20" s="98">
        <v>0</v>
      </c>
    </row>
    <row r="21" spans="1:11" ht="24" customHeight="1" x14ac:dyDescent="0.5">
      <c r="C21" s="1" t="s">
        <v>86</v>
      </c>
      <c r="E21" s="98">
        <v>-265</v>
      </c>
      <c r="F21" s="64"/>
      <c r="G21" s="98">
        <v>-56</v>
      </c>
      <c r="H21" s="64"/>
      <c r="I21" s="98">
        <v>-137</v>
      </c>
      <c r="J21" s="64"/>
      <c r="K21" s="98">
        <v>0</v>
      </c>
    </row>
    <row r="22" spans="1:11" ht="24" customHeight="1" x14ac:dyDescent="0.5">
      <c r="C22" s="1" t="s">
        <v>84</v>
      </c>
      <c r="E22" s="98">
        <v>976</v>
      </c>
      <c r="F22" s="64"/>
      <c r="G22" s="98">
        <v>633</v>
      </c>
      <c r="H22" s="64"/>
      <c r="I22" s="64">
        <v>168</v>
      </c>
      <c r="J22" s="64"/>
      <c r="K22" s="98">
        <v>185</v>
      </c>
    </row>
    <row r="23" spans="1:11" ht="24" customHeight="1" x14ac:dyDescent="0.5">
      <c r="C23" s="1" t="s">
        <v>189</v>
      </c>
      <c r="E23" s="98">
        <v>0</v>
      </c>
      <c r="F23" s="64"/>
      <c r="G23" s="98">
        <v>0</v>
      </c>
      <c r="H23" s="64"/>
      <c r="I23" s="98">
        <v>-25458</v>
      </c>
      <c r="J23" s="64"/>
      <c r="K23" s="98">
        <v>-39151</v>
      </c>
    </row>
    <row r="24" spans="1:11" ht="24" customHeight="1" x14ac:dyDescent="0.5">
      <c r="C24" s="1" t="s">
        <v>190</v>
      </c>
      <c r="E24" s="98">
        <v>-60959</v>
      </c>
      <c r="F24" s="64"/>
      <c r="G24" s="98">
        <v>-41985</v>
      </c>
      <c r="H24" s="64"/>
      <c r="I24" s="98">
        <v>-62313</v>
      </c>
      <c r="J24" s="64"/>
      <c r="K24" s="98">
        <v>-41985</v>
      </c>
    </row>
    <row r="25" spans="1:11" ht="24" customHeight="1" x14ac:dyDescent="0.5">
      <c r="C25" s="1" t="s">
        <v>181</v>
      </c>
      <c r="E25" s="98">
        <v>0</v>
      </c>
      <c r="F25" s="64"/>
      <c r="G25" s="98">
        <v>0</v>
      </c>
      <c r="H25" s="64"/>
      <c r="I25" s="98">
        <v>11</v>
      </c>
      <c r="J25" s="64"/>
      <c r="K25" s="98">
        <v>0</v>
      </c>
    </row>
    <row r="26" spans="1:11" ht="24" customHeight="1" x14ac:dyDescent="0.5">
      <c r="C26" s="1" t="s">
        <v>182</v>
      </c>
      <c r="E26" s="98">
        <v>229</v>
      </c>
      <c r="F26" s="64"/>
      <c r="G26" s="98">
        <v>0</v>
      </c>
      <c r="H26" s="64"/>
      <c r="I26" s="98">
        <v>229</v>
      </c>
      <c r="J26" s="64"/>
      <c r="K26" s="98">
        <v>0</v>
      </c>
    </row>
    <row r="27" spans="1:11" ht="24" customHeight="1" x14ac:dyDescent="0.5">
      <c r="C27" s="1" t="s">
        <v>143</v>
      </c>
      <c r="E27" s="98">
        <v>-202</v>
      </c>
      <c r="F27" s="64"/>
      <c r="G27" s="98">
        <v>-43</v>
      </c>
      <c r="H27" s="64"/>
      <c r="I27" s="98">
        <v>-202</v>
      </c>
      <c r="J27" s="64"/>
      <c r="K27" s="98">
        <v>-43</v>
      </c>
    </row>
    <row r="28" spans="1:11" ht="24" customHeight="1" x14ac:dyDescent="0.5">
      <c r="C28" s="1" t="s">
        <v>59</v>
      </c>
      <c r="E28" s="98">
        <v>-22</v>
      </c>
      <c r="F28" s="64"/>
      <c r="G28" s="98">
        <v>0</v>
      </c>
      <c r="H28" s="64"/>
      <c r="I28" s="98">
        <v>-10</v>
      </c>
      <c r="J28" s="64"/>
      <c r="K28" s="98">
        <v>0</v>
      </c>
    </row>
    <row r="29" spans="1:11" ht="24" customHeight="1" x14ac:dyDescent="0.5">
      <c r="C29" s="1" t="s">
        <v>14</v>
      </c>
      <c r="E29" s="98">
        <v>2023</v>
      </c>
      <c r="F29" s="64"/>
      <c r="G29" s="100">
        <v>4455</v>
      </c>
      <c r="H29" s="64"/>
      <c r="I29" s="100">
        <v>915</v>
      </c>
      <c r="J29" s="64"/>
      <c r="K29" s="100">
        <v>2399</v>
      </c>
    </row>
    <row r="30" spans="1:11" ht="24" customHeight="1" x14ac:dyDescent="0.5">
      <c r="A30" s="1" t="s">
        <v>138</v>
      </c>
      <c r="E30" s="72">
        <f>SUM(E11:E29)</f>
        <v>59466</v>
      </c>
      <c r="F30" s="64"/>
      <c r="G30" s="98">
        <f>SUM(G11:G29)</f>
        <v>87276</v>
      </c>
      <c r="H30" s="98"/>
      <c r="I30" s="98">
        <f>SUM(I11:I29)</f>
        <v>5103</v>
      </c>
      <c r="J30" s="98"/>
      <c r="K30" s="98">
        <f>SUM(K11:K29)</f>
        <v>13950</v>
      </c>
    </row>
    <row r="31" spans="1:11" ht="24" customHeight="1" x14ac:dyDescent="0.5">
      <c r="A31" s="1" t="s">
        <v>72</v>
      </c>
      <c r="E31" s="64"/>
      <c r="F31" s="64"/>
      <c r="G31" s="98"/>
      <c r="H31" s="98"/>
      <c r="I31" s="98"/>
      <c r="J31" s="98"/>
      <c r="K31" s="98"/>
    </row>
    <row r="32" spans="1:11" ht="24" customHeight="1" x14ac:dyDescent="0.5">
      <c r="C32" s="1" t="s">
        <v>185</v>
      </c>
      <c r="E32" s="98">
        <v>-100000</v>
      </c>
      <c r="F32" s="64"/>
      <c r="G32" s="98">
        <v>0</v>
      </c>
      <c r="H32" s="98"/>
      <c r="I32" s="98">
        <v>-25000</v>
      </c>
      <c r="J32" s="98"/>
      <c r="K32" s="98">
        <v>0</v>
      </c>
    </row>
    <row r="33" spans="1:11" ht="24" customHeight="1" x14ac:dyDescent="0.5">
      <c r="C33" s="1" t="s">
        <v>126</v>
      </c>
      <c r="E33" s="98">
        <v>130000</v>
      </c>
      <c r="F33" s="64"/>
      <c r="G33" s="98">
        <v>0</v>
      </c>
      <c r="H33" s="98"/>
      <c r="I33" s="98">
        <v>24000</v>
      </c>
      <c r="J33" s="98"/>
      <c r="K33" s="98">
        <v>0</v>
      </c>
    </row>
    <row r="34" spans="1:11" ht="24" customHeight="1" x14ac:dyDescent="0.5">
      <c r="C34" s="1" t="s">
        <v>71</v>
      </c>
      <c r="E34" s="98">
        <v>-7040</v>
      </c>
      <c r="F34" s="64"/>
      <c r="G34" s="98">
        <v>-41818</v>
      </c>
      <c r="H34" s="98"/>
      <c r="I34" s="98">
        <v>3430</v>
      </c>
      <c r="J34" s="98"/>
      <c r="K34" s="98">
        <v>-6572</v>
      </c>
    </row>
    <row r="35" spans="1:11" ht="24" customHeight="1" x14ac:dyDescent="0.5">
      <c r="C35" s="1" t="s">
        <v>70</v>
      </c>
      <c r="E35" s="98">
        <v>852</v>
      </c>
      <c r="F35" s="64"/>
      <c r="G35" s="98">
        <v>-27971</v>
      </c>
      <c r="H35" s="98"/>
      <c r="I35" s="98">
        <v>6107</v>
      </c>
      <c r="J35" s="98"/>
      <c r="K35" s="98">
        <v>-9725</v>
      </c>
    </row>
    <row r="36" spans="1:11" ht="24" customHeight="1" x14ac:dyDescent="0.5">
      <c r="C36" s="1" t="s">
        <v>53</v>
      </c>
      <c r="E36" s="98">
        <v>-8337</v>
      </c>
      <c r="F36" s="64"/>
      <c r="G36" s="98">
        <v>-2081</v>
      </c>
      <c r="H36" s="98"/>
      <c r="I36" s="98">
        <v>0</v>
      </c>
      <c r="J36" s="98"/>
      <c r="K36" s="98">
        <v>1</v>
      </c>
    </row>
    <row r="37" spans="1:11" ht="24" customHeight="1" x14ac:dyDescent="0.5">
      <c r="A37" s="1" t="s">
        <v>69</v>
      </c>
      <c r="E37" s="98"/>
      <c r="F37" s="64"/>
      <c r="G37" s="98"/>
      <c r="H37" s="98"/>
      <c r="I37" s="98"/>
      <c r="J37" s="98"/>
      <c r="K37" s="98"/>
    </row>
    <row r="38" spans="1:11" ht="24" customHeight="1" x14ac:dyDescent="0.5">
      <c r="C38" s="1" t="s">
        <v>66</v>
      </c>
      <c r="E38" s="98">
        <v>1859</v>
      </c>
      <c r="F38" s="64"/>
      <c r="G38" s="98">
        <v>71861</v>
      </c>
      <c r="H38" s="98"/>
      <c r="I38" s="98">
        <v>-6943</v>
      </c>
      <c r="J38" s="98"/>
      <c r="K38" s="98">
        <v>50198</v>
      </c>
    </row>
    <row r="39" spans="1:11" ht="24" customHeight="1" x14ac:dyDescent="0.5">
      <c r="A39" s="19"/>
      <c r="B39" s="19"/>
      <c r="C39" s="1" t="s">
        <v>64</v>
      </c>
      <c r="D39" s="19"/>
      <c r="E39" s="98">
        <v>-260</v>
      </c>
      <c r="F39" s="64"/>
      <c r="G39" s="98">
        <v>0</v>
      </c>
      <c r="H39" s="98"/>
      <c r="I39" s="64">
        <v>-146</v>
      </c>
      <c r="J39" s="98"/>
      <c r="K39" s="98">
        <v>0</v>
      </c>
    </row>
    <row r="40" spans="1:11" ht="24" customHeight="1" x14ac:dyDescent="0.5">
      <c r="C40" s="1" t="s">
        <v>20</v>
      </c>
      <c r="E40" s="100">
        <v>6</v>
      </c>
      <c r="F40" s="64"/>
      <c r="G40" s="100">
        <v>-190</v>
      </c>
      <c r="H40" s="98"/>
      <c r="I40" s="100">
        <v>6</v>
      </c>
      <c r="J40" s="98"/>
      <c r="K40" s="100">
        <v>-190</v>
      </c>
    </row>
    <row r="41" spans="1:11" ht="24" customHeight="1" x14ac:dyDescent="0.5">
      <c r="A41" s="1" t="s">
        <v>166</v>
      </c>
      <c r="E41" s="64">
        <f>SUM(E30:E40)</f>
        <v>76546</v>
      </c>
      <c r="F41" s="64"/>
      <c r="G41" s="64">
        <f>SUM(G30:G40)</f>
        <v>87077</v>
      </c>
      <c r="H41" s="98"/>
      <c r="I41" s="64">
        <f>SUM(I30:I40)</f>
        <v>6557</v>
      </c>
      <c r="J41" s="98"/>
      <c r="K41" s="64">
        <f>SUM(K30:K40)</f>
        <v>47662</v>
      </c>
    </row>
    <row r="42" spans="1:11" ht="24" customHeight="1" x14ac:dyDescent="0.5">
      <c r="C42" s="1" t="s">
        <v>101</v>
      </c>
      <c r="E42" s="64">
        <v>22</v>
      </c>
      <c r="F42" s="64"/>
      <c r="G42" s="98">
        <v>0</v>
      </c>
      <c r="H42" s="98"/>
      <c r="I42" s="64">
        <v>10</v>
      </c>
      <c r="J42" s="98"/>
      <c r="K42" s="98">
        <v>0</v>
      </c>
    </row>
    <row r="43" spans="1:11" ht="24" customHeight="1" x14ac:dyDescent="0.5">
      <c r="C43" s="1" t="s">
        <v>127</v>
      </c>
      <c r="E43" s="64">
        <v>-6291</v>
      </c>
      <c r="F43" s="64"/>
      <c r="G43" s="64">
        <v>-1886</v>
      </c>
      <c r="H43" s="98"/>
      <c r="I43" s="64">
        <v>-650</v>
      </c>
      <c r="J43" s="98"/>
      <c r="K43" s="64">
        <v>-1400</v>
      </c>
    </row>
    <row r="44" spans="1:11" ht="24" customHeight="1" x14ac:dyDescent="0.5">
      <c r="A44" s="8" t="s">
        <v>40</v>
      </c>
      <c r="E44" s="108">
        <f>SUM(E41:E43)</f>
        <v>70277</v>
      </c>
      <c r="F44" s="64"/>
      <c r="G44" s="108">
        <f>SUM(G41:G43)</f>
        <v>85191</v>
      </c>
      <c r="H44" s="98"/>
      <c r="I44" s="108">
        <f>SUM(I41:I43)</f>
        <v>5917</v>
      </c>
      <c r="J44" s="98"/>
      <c r="K44" s="108">
        <f>SUM(K41:K43)</f>
        <v>46262</v>
      </c>
    </row>
    <row r="45" spans="1:11" ht="24" customHeight="1" x14ac:dyDescent="0.5">
      <c r="E45" s="64"/>
      <c r="F45" s="64"/>
      <c r="G45" s="64"/>
      <c r="H45" s="98"/>
      <c r="I45" s="64"/>
      <c r="J45" s="98"/>
      <c r="K45" s="64"/>
    </row>
    <row r="46" spans="1:11" ht="24" customHeight="1" x14ac:dyDescent="0.5">
      <c r="A46" s="1" t="s">
        <v>139</v>
      </c>
      <c r="E46" s="23"/>
      <c r="F46" s="23"/>
      <c r="G46" s="23"/>
      <c r="H46" s="23"/>
      <c r="I46" s="23"/>
      <c r="J46" s="23"/>
      <c r="K46" s="23"/>
    </row>
    <row r="47" spans="1:11" ht="24" customHeight="1" x14ac:dyDescent="0.5">
      <c r="A47" s="117" t="s">
        <v>90</v>
      </c>
      <c r="B47" s="117"/>
      <c r="C47" s="117"/>
      <c r="D47" s="117"/>
      <c r="E47" s="117"/>
      <c r="F47" s="117"/>
      <c r="G47" s="117"/>
      <c r="H47" s="117"/>
      <c r="I47" s="117"/>
      <c r="J47" s="117"/>
      <c r="K47" s="117"/>
    </row>
    <row r="48" spans="1:11" ht="24" customHeight="1" x14ac:dyDescent="0.5">
      <c r="A48" s="117" t="s">
        <v>15</v>
      </c>
      <c r="B48" s="117"/>
      <c r="C48" s="117"/>
      <c r="D48" s="117"/>
      <c r="E48" s="117"/>
      <c r="F48" s="117"/>
      <c r="G48" s="117"/>
      <c r="H48" s="117"/>
      <c r="I48" s="117"/>
      <c r="J48" s="117"/>
      <c r="K48" s="117"/>
    </row>
    <row r="49" spans="1:11" ht="24" customHeight="1" x14ac:dyDescent="0.5">
      <c r="A49" s="117" t="s">
        <v>151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</row>
    <row r="50" spans="1:11" ht="24" customHeight="1" x14ac:dyDescent="0.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89" t="s">
        <v>43</v>
      </c>
    </row>
    <row r="51" spans="1:11" ht="24" customHeight="1" x14ac:dyDescent="0.5">
      <c r="A51" s="10"/>
      <c r="B51" s="10"/>
      <c r="C51" s="10"/>
      <c r="D51" s="10"/>
      <c r="E51" s="10"/>
      <c r="F51" s="26"/>
      <c r="G51" s="10"/>
      <c r="H51" s="26"/>
      <c r="I51" s="10"/>
      <c r="J51" s="26"/>
      <c r="K51" s="89" t="s">
        <v>45</v>
      </c>
    </row>
    <row r="52" spans="1:11" ht="24" customHeight="1" x14ac:dyDescent="0.5">
      <c r="A52" s="25"/>
      <c r="B52" s="25"/>
      <c r="C52" s="25"/>
      <c r="D52" s="11"/>
      <c r="E52" s="118" t="s">
        <v>0</v>
      </c>
      <c r="F52" s="118"/>
      <c r="G52" s="118"/>
      <c r="H52" s="11"/>
      <c r="I52" s="118" t="s">
        <v>26</v>
      </c>
      <c r="J52" s="118"/>
      <c r="K52" s="118"/>
    </row>
    <row r="53" spans="1:11" ht="24" customHeight="1" x14ac:dyDescent="0.5">
      <c r="A53" s="2"/>
      <c r="B53" s="2"/>
      <c r="C53" s="2"/>
      <c r="D53" s="3" t="s">
        <v>68</v>
      </c>
      <c r="E53" s="15" t="s">
        <v>149</v>
      </c>
      <c r="F53" s="15"/>
      <c r="G53" s="15" t="s">
        <v>152</v>
      </c>
      <c r="H53" s="15"/>
      <c r="I53" s="15" t="s">
        <v>149</v>
      </c>
      <c r="J53" s="15"/>
      <c r="K53" s="15" t="s">
        <v>152</v>
      </c>
    </row>
    <row r="54" spans="1:11" ht="24" customHeight="1" x14ac:dyDescent="0.5">
      <c r="A54" s="19"/>
      <c r="B54" s="19"/>
      <c r="C54" s="19"/>
      <c r="D54" s="19"/>
      <c r="E54" s="27" t="s">
        <v>51</v>
      </c>
      <c r="F54" s="24"/>
      <c r="G54" s="27" t="s">
        <v>51</v>
      </c>
      <c r="H54" s="24"/>
      <c r="I54" s="27" t="s">
        <v>51</v>
      </c>
      <c r="J54" s="24"/>
      <c r="K54" s="27" t="s">
        <v>51</v>
      </c>
    </row>
    <row r="55" spans="1:11" ht="24" customHeight="1" x14ac:dyDescent="0.5">
      <c r="A55" s="19"/>
      <c r="B55" s="19"/>
      <c r="C55" s="19"/>
      <c r="D55" s="19"/>
      <c r="E55" s="27"/>
      <c r="F55" s="24"/>
      <c r="G55" s="27"/>
      <c r="H55" s="24"/>
      <c r="I55" s="27"/>
      <c r="J55" s="24"/>
      <c r="K55" s="26" t="s">
        <v>169</v>
      </c>
    </row>
    <row r="56" spans="1:11" ht="24" customHeight="1" x14ac:dyDescent="0.5">
      <c r="A56" s="8" t="s">
        <v>17</v>
      </c>
      <c r="B56" s="8"/>
      <c r="E56" s="35"/>
      <c r="F56" s="23"/>
      <c r="G56" s="26"/>
      <c r="K56" s="26"/>
    </row>
    <row r="57" spans="1:11" ht="24" customHeight="1" x14ac:dyDescent="0.5">
      <c r="C57" s="1" t="s">
        <v>79</v>
      </c>
      <c r="E57" s="98">
        <v>-56</v>
      </c>
      <c r="F57" s="64"/>
      <c r="G57" s="98">
        <v>0</v>
      </c>
      <c r="H57" s="64"/>
      <c r="I57" s="98">
        <v>-56</v>
      </c>
      <c r="J57" s="64"/>
      <c r="K57" s="98">
        <v>0</v>
      </c>
    </row>
    <row r="58" spans="1:11" ht="24" customHeight="1" x14ac:dyDescent="0.5">
      <c r="C58" s="1" t="s">
        <v>128</v>
      </c>
      <c r="E58" s="98">
        <v>-6124</v>
      </c>
      <c r="F58" s="64"/>
      <c r="G58" s="98">
        <v>-2407</v>
      </c>
      <c r="H58" s="64"/>
      <c r="I58" s="98">
        <v>-581</v>
      </c>
      <c r="J58" s="64"/>
      <c r="K58" s="98">
        <v>-1054</v>
      </c>
    </row>
    <row r="59" spans="1:11" ht="24" customHeight="1" x14ac:dyDescent="0.5">
      <c r="C59" s="1" t="s">
        <v>129</v>
      </c>
      <c r="E59" s="98">
        <v>18</v>
      </c>
      <c r="F59" s="64"/>
      <c r="G59" s="98">
        <v>40</v>
      </c>
      <c r="H59" s="64"/>
      <c r="I59" s="98">
        <v>14</v>
      </c>
      <c r="J59" s="64"/>
      <c r="K59" s="98">
        <v>0</v>
      </c>
    </row>
    <row r="60" spans="1:11" ht="24" customHeight="1" x14ac:dyDescent="0.5">
      <c r="C60" s="1" t="s">
        <v>105</v>
      </c>
      <c r="E60" s="98">
        <v>-28</v>
      </c>
      <c r="F60" s="64"/>
      <c r="G60" s="98">
        <v>-21</v>
      </c>
      <c r="H60" s="64"/>
      <c r="I60" s="98">
        <v>0</v>
      </c>
      <c r="J60" s="64"/>
      <c r="K60" s="98">
        <v>0</v>
      </c>
    </row>
    <row r="61" spans="1:11" ht="24" customHeight="1" x14ac:dyDescent="0.5">
      <c r="C61" s="1" t="s">
        <v>145</v>
      </c>
      <c r="E61" s="98">
        <v>-1054</v>
      </c>
      <c r="F61" s="64"/>
      <c r="G61" s="98">
        <v>0</v>
      </c>
      <c r="H61" s="64"/>
      <c r="I61" s="98">
        <v>0</v>
      </c>
      <c r="J61" s="64"/>
      <c r="K61" s="98">
        <v>0</v>
      </c>
    </row>
    <row r="62" spans="1:11" ht="24" customHeight="1" x14ac:dyDescent="0.5">
      <c r="A62" s="8" t="s">
        <v>41</v>
      </c>
      <c r="B62" s="8"/>
      <c r="C62" s="8"/>
      <c r="D62" s="8"/>
      <c r="E62" s="108">
        <f>SUM(E57:E61)</f>
        <v>-7244</v>
      </c>
      <c r="F62" s="34"/>
      <c r="G62" s="108">
        <f>SUM(G57:G61)</f>
        <v>-2388</v>
      </c>
      <c r="H62" s="34"/>
      <c r="I62" s="108">
        <f>SUM(I57:I61)</f>
        <v>-623</v>
      </c>
      <c r="J62" s="34"/>
      <c r="K62" s="108">
        <f>SUM(K57:K61)</f>
        <v>-1054</v>
      </c>
    </row>
    <row r="63" spans="1:11" ht="24" customHeight="1" x14ac:dyDescent="0.5">
      <c r="A63" s="8" t="s">
        <v>18</v>
      </c>
      <c r="B63" s="8"/>
      <c r="C63" s="8"/>
      <c r="E63" s="34"/>
      <c r="F63" s="34"/>
      <c r="G63" s="98"/>
      <c r="H63" s="34"/>
      <c r="I63" s="98"/>
      <c r="J63" s="34"/>
      <c r="K63" s="98"/>
    </row>
    <row r="64" spans="1:11" ht="23.25" customHeight="1" x14ac:dyDescent="0.5">
      <c r="C64" s="1" t="s">
        <v>162</v>
      </c>
      <c r="E64" s="98">
        <v>270</v>
      </c>
      <c r="F64" s="98"/>
      <c r="G64" s="98">
        <v>0</v>
      </c>
      <c r="H64" s="64"/>
      <c r="I64" s="98">
        <v>270</v>
      </c>
      <c r="J64" s="64"/>
      <c r="K64" s="98">
        <v>0</v>
      </c>
    </row>
    <row r="65" spans="1:11" ht="24" customHeight="1" x14ac:dyDescent="0.5">
      <c r="C65" s="1" t="s">
        <v>130</v>
      </c>
      <c r="E65" s="98">
        <v>-62700</v>
      </c>
      <c r="F65" s="64"/>
      <c r="G65" s="98">
        <v>-16500</v>
      </c>
      <c r="H65" s="64"/>
      <c r="I65" s="98">
        <v>-7000</v>
      </c>
      <c r="J65" s="64"/>
      <c r="K65" s="98">
        <v>-10500</v>
      </c>
    </row>
    <row r="66" spans="1:11" ht="24" customHeight="1" x14ac:dyDescent="0.5">
      <c r="C66" s="1" t="s">
        <v>131</v>
      </c>
      <c r="D66" s="5"/>
      <c r="E66" s="98">
        <v>-1792</v>
      </c>
      <c r="F66" s="64"/>
      <c r="G66" s="98">
        <v>-482</v>
      </c>
      <c r="H66" s="64"/>
      <c r="I66" s="98">
        <v>0</v>
      </c>
      <c r="J66" s="64"/>
      <c r="K66" s="64">
        <v>0</v>
      </c>
    </row>
    <row r="67" spans="1:11" ht="24" customHeight="1" x14ac:dyDescent="0.5">
      <c r="C67" s="1" t="s">
        <v>132</v>
      </c>
      <c r="E67" s="98">
        <v>-712</v>
      </c>
      <c r="F67" s="64"/>
      <c r="G67" s="98">
        <v>-964</v>
      </c>
      <c r="H67" s="64"/>
      <c r="I67" s="98">
        <v>-375</v>
      </c>
      <c r="J67" s="64"/>
      <c r="K67" s="98">
        <v>-612</v>
      </c>
    </row>
    <row r="68" spans="1:11" ht="24" customHeight="1" x14ac:dyDescent="0.5">
      <c r="A68" s="19"/>
      <c r="B68" s="19"/>
      <c r="C68" s="1" t="s">
        <v>133</v>
      </c>
      <c r="E68" s="98">
        <v>-2001</v>
      </c>
      <c r="F68" s="64"/>
      <c r="G68" s="98">
        <v>-4443</v>
      </c>
      <c r="H68" s="64"/>
      <c r="I68" s="98">
        <v>-882</v>
      </c>
      <c r="J68" s="64"/>
      <c r="K68" s="98">
        <v>-2364</v>
      </c>
    </row>
    <row r="69" spans="1:11" ht="24" customHeight="1" x14ac:dyDescent="0.5">
      <c r="A69" s="8" t="s">
        <v>42</v>
      </c>
      <c r="B69" s="8"/>
      <c r="C69" s="8"/>
      <c r="D69" s="8"/>
      <c r="E69" s="108">
        <f>SUM(E64:E68)</f>
        <v>-66935</v>
      </c>
      <c r="F69" s="34"/>
      <c r="G69" s="108">
        <f>SUM(G64:G68)</f>
        <v>-22389</v>
      </c>
      <c r="H69" s="34"/>
      <c r="I69" s="108">
        <f>SUM(I64:I68)</f>
        <v>-7987</v>
      </c>
      <c r="J69" s="34"/>
      <c r="K69" s="108">
        <f>SUM(K64:K68)</f>
        <v>-13476</v>
      </c>
    </row>
    <row r="70" spans="1:11" ht="24" customHeight="1" x14ac:dyDescent="0.5">
      <c r="A70" s="1" t="s">
        <v>144</v>
      </c>
      <c r="B70" s="8"/>
      <c r="C70" s="8"/>
      <c r="D70" s="8"/>
      <c r="E70" s="109">
        <v>-9</v>
      </c>
      <c r="F70" s="34"/>
      <c r="G70" s="109">
        <v>0</v>
      </c>
      <c r="H70" s="34"/>
      <c r="I70" s="109">
        <v>-5</v>
      </c>
      <c r="J70" s="34"/>
      <c r="K70" s="109">
        <v>0</v>
      </c>
    </row>
    <row r="71" spans="1:11" ht="24" customHeight="1" x14ac:dyDescent="0.5">
      <c r="A71" s="8" t="s">
        <v>49</v>
      </c>
      <c r="B71" s="8"/>
      <c r="C71" s="8"/>
      <c r="D71" s="8"/>
      <c r="E71" s="101">
        <f>E44+E62+E69+E70</f>
        <v>-3911</v>
      </c>
      <c r="F71" s="34"/>
      <c r="G71" s="101">
        <f>G44+G62+G69+G70</f>
        <v>60414</v>
      </c>
      <c r="H71" s="34"/>
      <c r="I71" s="101">
        <f>I44+I62+I69+I70</f>
        <v>-2698</v>
      </c>
      <c r="J71" s="34"/>
      <c r="K71" s="101">
        <f>K44+K62+K69+K70</f>
        <v>31732</v>
      </c>
    </row>
    <row r="72" spans="1:11" ht="24" customHeight="1" x14ac:dyDescent="0.5">
      <c r="A72" s="8" t="s">
        <v>50</v>
      </c>
      <c r="B72" s="8"/>
      <c r="C72" s="8"/>
      <c r="D72" s="10"/>
      <c r="E72" s="34">
        <f>'งบแสดงฐานะการเงิน '!L12</f>
        <v>76205</v>
      </c>
      <c r="F72" s="34"/>
      <c r="G72" s="103">
        <v>213609</v>
      </c>
      <c r="H72" s="34"/>
      <c r="I72" s="34">
        <f>'งบแสดงฐานะการเงิน '!P12</f>
        <v>27059</v>
      </c>
      <c r="J72" s="34"/>
      <c r="K72" s="103">
        <v>143086</v>
      </c>
    </row>
    <row r="73" spans="1:11" ht="24" customHeight="1" thickBot="1" x14ac:dyDescent="0.55000000000000004">
      <c r="A73" s="8" t="s">
        <v>83</v>
      </c>
      <c r="B73" s="8"/>
      <c r="C73" s="8"/>
      <c r="D73" s="10"/>
      <c r="E73" s="102">
        <f>SUM(E71:E72)</f>
        <v>72294</v>
      </c>
      <c r="F73" s="34"/>
      <c r="G73" s="102">
        <f>SUM(G71:G72)</f>
        <v>274023</v>
      </c>
      <c r="H73" s="34"/>
      <c r="I73" s="102">
        <f>SUM(I71:I72)</f>
        <v>24361</v>
      </c>
      <c r="J73" s="34"/>
      <c r="K73" s="102">
        <f>SUM(K71:K72)</f>
        <v>174818</v>
      </c>
    </row>
    <row r="74" spans="1:11" ht="24" customHeight="1" thickTop="1" x14ac:dyDescent="0.5">
      <c r="A74" s="8"/>
      <c r="B74" s="8"/>
      <c r="C74" s="8"/>
      <c r="D74" s="10"/>
      <c r="E74" s="34"/>
      <c r="F74" s="34"/>
      <c r="G74" s="34"/>
      <c r="H74" s="34"/>
      <c r="I74" s="34"/>
      <c r="J74" s="34"/>
      <c r="K74" s="34"/>
    </row>
    <row r="75" spans="1:11" ht="24" customHeight="1" x14ac:dyDescent="0.5">
      <c r="A75" s="8"/>
      <c r="B75" s="8"/>
      <c r="C75" s="8"/>
      <c r="D75" s="10"/>
      <c r="E75" s="13"/>
      <c r="F75" s="17"/>
      <c r="G75" s="13"/>
      <c r="H75" s="17"/>
      <c r="I75" s="13"/>
      <c r="J75" s="17"/>
      <c r="K75" s="13"/>
    </row>
    <row r="76" spans="1:11" ht="24" customHeight="1" x14ac:dyDescent="0.5">
      <c r="A76" s="8"/>
      <c r="B76" s="8"/>
      <c r="C76" s="8"/>
      <c r="D76" s="10"/>
      <c r="E76" s="13"/>
      <c r="F76" s="17"/>
      <c r="G76" s="13"/>
      <c r="H76" s="17"/>
      <c r="I76" s="13"/>
      <c r="J76" s="17"/>
      <c r="K76" s="13"/>
    </row>
    <row r="77" spans="1:11" ht="24" customHeight="1" x14ac:dyDescent="0.5">
      <c r="A77" s="8"/>
      <c r="B77" s="8"/>
      <c r="C77" s="8"/>
      <c r="D77" s="10"/>
      <c r="E77" s="13"/>
      <c r="F77" s="17"/>
      <c r="G77" s="13"/>
      <c r="H77" s="17"/>
      <c r="I77" s="13"/>
      <c r="J77" s="17"/>
      <c r="K77" s="13"/>
    </row>
    <row r="78" spans="1:11" ht="24" customHeight="1" x14ac:dyDescent="0.5">
      <c r="A78" s="8"/>
      <c r="B78" s="8"/>
      <c r="C78" s="8"/>
      <c r="D78" s="10"/>
      <c r="E78" s="13"/>
      <c r="F78" s="17"/>
      <c r="G78" s="13"/>
      <c r="H78" s="17"/>
      <c r="I78" s="13"/>
      <c r="J78" s="17"/>
      <c r="K78" s="13"/>
    </row>
    <row r="79" spans="1:11" ht="24" customHeight="1" x14ac:dyDescent="0.5">
      <c r="A79" s="8"/>
      <c r="B79" s="8"/>
      <c r="C79" s="8"/>
      <c r="D79" s="10"/>
      <c r="E79" s="13"/>
      <c r="F79" s="17"/>
      <c r="G79" s="13"/>
      <c r="H79" s="17"/>
      <c r="I79" s="13"/>
      <c r="J79" s="17"/>
      <c r="K79" s="13"/>
    </row>
    <row r="80" spans="1:11" ht="24" customHeight="1" x14ac:dyDescent="0.5">
      <c r="A80" s="8"/>
      <c r="B80" s="8"/>
      <c r="C80" s="8"/>
      <c r="D80" s="10"/>
      <c r="E80" s="13"/>
      <c r="F80" s="17"/>
      <c r="G80" s="13"/>
      <c r="H80" s="17"/>
      <c r="I80" s="13"/>
      <c r="J80" s="17"/>
      <c r="K80" s="13"/>
    </row>
    <row r="81" spans="1:11" ht="24" customHeight="1" x14ac:dyDescent="0.5">
      <c r="A81" s="8"/>
      <c r="B81" s="8"/>
      <c r="C81" s="8"/>
      <c r="D81" s="10"/>
      <c r="E81" s="13"/>
      <c r="F81" s="17"/>
      <c r="G81" s="13"/>
      <c r="H81" s="17"/>
      <c r="I81" s="13"/>
      <c r="J81" s="17"/>
      <c r="K81" s="13"/>
    </row>
    <row r="82" spans="1:11" ht="24" customHeight="1" x14ac:dyDescent="0.5">
      <c r="A82" s="8"/>
      <c r="B82" s="8"/>
      <c r="C82" s="8"/>
      <c r="D82" s="10"/>
      <c r="E82" s="13"/>
      <c r="F82" s="17"/>
      <c r="G82" s="13"/>
      <c r="H82" s="17"/>
      <c r="I82" s="13"/>
      <c r="J82" s="17"/>
      <c r="K82" s="13"/>
    </row>
    <row r="83" spans="1:11" ht="24" customHeight="1" x14ac:dyDescent="0.5">
      <c r="A83" s="8"/>
      <c r="B83" s="8"/>
      <c r="C83" s="8"/>
      <c r="D83" s="10"/>
      <c r="E83" s="13"/>
      <c r="F83" s="17"/>
      <c r="G83" s="13"/>
      <c r="H83" s="17"/>
      <c r="I83" s="13"/>
      <c r="J83" s="17"/>
      <c r="K83" s="13"/>
    </row>
    <row r="84" spans="1:11" ht="24" customHeight="1" x14ac:dyDescent="0.5">
      <c r="A84" s="8"/>
      <c r="B84" s="8"/>
      <c r="C84" s="8"/>
      <c r="D84" s="10"/>
      <c r="E84" s="13"/>
      <c r="F84" s="17"/>
      <c r="G84" s="13"/>
      <c r="H84" s="17"/>
      <c r="I84" s="13"/>
      <c r="J84" s="17"/>
      <c r="K84" s="13"/>
    </row>
    <row r="85" spans="1:11" ht="24" customHeight="1" x14ac:dyDescent="0.5">
      <c r="A85" s="8"/>
      <c r="B85" s="8"/>
      <c r="C85" s="8"/>
      <c r="D85" s="10"/>
      <c r="E85" s="13"/>
      <c r="F85" s="17"/>
      <c r="G85" s="13"/>
      <c r="H85" s="17"/>
      <c r="I85" s="13"/>
      <c r="J85" s="17"/>
      <c r="K85" s="13"/>
    </row>
    <row r="86" spans="1:11" ht="24" customHeight="1" x14ac:dyDescent="0.5">
      <c r="A86" s="8"/>
      <c r="B86" s="8"/>
      <c r="C86" s="8"/>
      <c r="D86" s="10"/>
      <c r="E86" s="13"/>
      <c r="F86" s="17"/>
      <c r="G86" s="13"/>
      <c r="H86" s="17"/>
      <c r="I86" s="13"/>
      <c r="J86" s="17"/>
      <c r="K86" s="13"/>
    </row>
    <row r="87" spans="1:11" ht="24" customHeight="1" x14ac:dyDescent="0.5">
      <c r="A87" s="8"/>
      <c r="B87" s="8"/>
      <c r="C87" s="8"/>
      <c r="D87" s="10"/>
      <c r="E87" s="13"/>
      <c r="F87" s="17"/>
      <c r="G87" s="13"/>
      <c r="H87" s="17"/>
      <c r="I87" s="13"/>
      <c r="J87" s="17"/>
      <c r="K87" s="13"/>
    </row>
    <row r="88" spans="1:11" ht="24" customHeight="1" x14ac:dyDescent="0.5">
      <c r="A88" s="8"/>
      <c r="B88" s="8"/>
      <c r="C88" s="8"/>
      <c r="D88" s="10"/>
      <c r="E88" s="13"/>
      <c r="F88" s="17"/>
      <c r="G88" s="13"/>
      <c r="H88" s="17"/>
      <c r="I88" s="13"/>
      <c r="J88" s="17"/>
      <c r="K88" s="13"/>
    </row>
    <row r="89" spans="1:11" ht="24" customHeight="1" x14ac:dyDescent="0.5">
      <c r="A89" s="8"/>
      <c r="B89" s="8"/>
      <c r="C89" s="8"/>
      <c r="D89" s="10"/>
      <c r="E89" s="13"/>
      <c r="F89" s="17"/>
      <c r="G89" s="13"/>
      <c r="H89" s="17"/>
      <c r="I89" s="13"/>
      <c r="J89" s="17"/>
      <c r="K89" s="13"/>
    </row>
    <row r="90" spans="1:11" ht="24" customHeight="1" x14ac:dyDescent="0.5">
      <c r="A90" s="8"/>
      <c r="B90" s="8"/>
      <c r="C90" s="8"/>
      <c r="D90" s="10"/>
      <c r="E90" s="13"/>
      <c r="F90" s="17"/>
      <c r="G90" s="13"/>
      <c r="H90" s="17"/>
      <c r="I90" s="13"/>
      <c r="J90" s="17"/>
      <c r="K90" s="13"/>
    </row>
    <row r="91" spans="1:11" ht="24" customHeight="1" x14ac:dyDescent="0.5">
      <c r="A91" s="8"/>
      <c r="B91" s="8"/>
      <c r="C91" s="8"/>
      <c r="D91" s="10"/>
      <c r="E91" s="13"/>
      <c r="F91" s="17"/>
      <c r="G91" s="13"/>
      <c r="H91" s="17"/>
      <c r="I91" s="13"/>
      <c r="J91" s="17"/>
      <c r="K91" s="13"/>
    </row>
    <row r="92" spans="1:11" ht="24" customHeight="1" x14ac:dyDescent="0.5">
      <c r="A92" s="1" t="s">
        <v>139</v>
      </c>
      <c r="D92" s="12"/>
      <c r="E92" s="23"/>
      <c r="F92" s="23"/>
      <c r="G92" s="23"/>
      <c r="H92" s="23"/>
      <c r="I92" s="23"/>
      <c r="J92" s="23"/>
      <c r="K92" s="23"/>
    </row>
    <row r="93" spans="1:11" ht="23.85" customHeight="1" x14ac:dyDescent="0.5">
      <c r="E93" s="9">
        <f>E73-'งบแสดงฐานะการเงิน '!J12</f>
        <v>0</v>
      </c>
      <c r="F93" s="21">
        <f>+F73-'[1]งบแสดงฐานะการเงิน (รวม)'!L9</f>
        <v>0</v>
      </c>
      <c r="G93" s="21"/>
      <c r="H93" s="21"/>
      <c r="I93" s="5">
        <f>I73-'งบแสดงฐานะการเงิน '!N12</f>
        <v>0</v>
      </c>
      <c r="J93" s="21"/>
      <c r="K93" s="22"/>
    </row>
    <row r="94" spans="1:11" ht="23.85" customHeight="1" x14ac:dyDescent="0.5"/>
    <row r="95" spans="1:11" ht="23.85" customHeight="1" x14ac:dyDescent="0.5"/>
    <row r="96" spans="1:11" ht="23.85" customHeight="1" x14ac:dyDescent="0.5">
      <c r="G96" s="20"/>
    </row>
    <row r="97" ht="23.85" customHeight="1" x14ac:dyDescent="0.5"/>
    <row r="98" ht="23.85" customHeight="1" x14ac:dyDescent="0.5"/>
    <row r="99" ht="23.85" customHeight="1" x14ac:dyDescent="0.5"/>
    <row r="100" ht="23.85" customHeight="1" x14ac:dyDescent="0.5"/>
  </sheetData>
  <mergeCells count="10">
    <mergeCell ref="I52:K52"/>
    <mergeCell ref="A47:K47"/>
    <mergeCell ref="A49:K49"/>
    <mergeCell ref="E52:G52"/>
    <mergeCell ref="A48:K48"/>
    <mergeCell ref="A1:K1"/>
    <mergeCell ref="A2:K2"/>
    <mergeCell ref="A3:K3"/>
    <mergeCell ref="E6:G6"/>
    <mergeCell ref="I6:K6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scaleWithDoc="0" alignWithMargins="0">
    <oddHeader>&amp;C&amp;"Angsana New,Bold"&amp;14&amp;P</oddHeader>
  </headerFooter>
  <rowBreaks count="1" manualBreakCount="1">
    <brk id="46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 x14ac:dyDescent="0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งบแสดงฐานะการเงิน </vt:lpstr>
      <vt:lpstr>งบกำไรขาดทุนเบ็ดเสร็จ</vt:lpstr>
      <vt:lpstr>งบแสดงรวม</vt:lpstr>
      <vt:lpstr>งบแสดงเดี่ยว</vt:lpstr>
      <vt:lpstr>งบกระแสเงินสด </vt:lpstr>
      <vt:lpstr>Sheet1</vt:lpstr>
      <vt:lpstr>'งบกระแสเงินสด '!Print_Area</vt:lpstr>
      <vt:lpstr>งบกำไรขาดทุนเบ็ดเสร็จ!Print_Area</vt:lpstr>
      <vt:lpstr>'งบแสดงฐานะการเงิน '!Print_Area</vt:lpstr>
      <vt:lpstr>งบแสดงเดี่ยว!Print_Area</vt:lpstr>
      <vt:lpstr>งบแสดงรวม!Print_Area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Mr.KKD</cp:lastModifiedBy>
  <cp:lastPrinted>2017-05-10T14:53:43Z</cp:lastPrinted>
  <dcterms:created xsi:type="dcterms:W3CDTF">2000-11-23T02:48:11Z</dcterms:created>
  <dcterms:modified xsi:type="dcterms:W3CDTF">2017-05-12T07:35:51Z</dcterms:modified>
</cp:coreProperties>
</file>