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S TKS Q1'60 UP SET\FS TKS_Q1'60_ENG\"/>
    </mc:Choice>
  </mc:AlternateContent>
  <bookViews>
    <workbookView xWindow="9420" yWindow="-90" windowWidth="10155" windowHeight="7395" tabRatio="689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12" r:id="rId3"/>
    <sheet name="งบแสดงเดี่ยว" sheetId="13" r:id="rId4"/>
    <sheet name="งบกระแสเงินสด " sheetId="11" r:id="rId5"/>
  </sheets>
  <externalReferences>
    <externalReference r:id="rId6"/>
  </externalReferences>
  <definedNames>
    <definedName name="_xlnm.Print_Area" localSheetId="4">'งบกระแสเงินสด '!$A$1:$K$93</definedName>
    <definedName name="_xlnm.Print_Area" localSheetId="1">งบกำไรขาดทุนเบ็ดเสร็จ!$A$1:$K$81</definedName>
    <definedName name="_xlnm.Print_Area" localSheetId="0">'งบแสดงฐานะการเงิน '!$A$1:$O$129</definedName>
    <definedName name="_xlnm.Print_Area" localSheetId="3">งบแสดงเดี่ยว!$A$1:$W$41</definedName>
    <definedName name="_xlnm.Print_Area" localSheetId="2">งบแสดงรวม!$A$1:$Z$39</definedName>
  </definedNames>
  <calcPr calcId="152511"/>
</workbook>
</file>

<file path=xl/calcChain.xml><?xml version="1.0" encoding="utf-8"?>
<calcChain xmlns="http://schemas.openxmlformats.org/spreadsheetml/2006/main">
  <c r="S27" i="13" l="1"/>
  <c r="S28" i="13" s="1"/>
  <c r="S29" i="13" s="1"/>
  <c r="Q27" i="13"/>
  <c r="Q28" i="13" s="1"/>
  <c r="O27" i="13"/>
  <c r="O28" i="13" s="1"/>
  <c r="O29" i="13" s="1"/>
  <c r="U26" i="13"/>
  <c r="U23" i="13"/>
  <c r="W23" i="13" s="1"/>
  <c r="U22" i="13"/>
  <c r="W22" i="13" s="1"/>
  <c r="W24" i="13" s="1"/>
  <c r="U17" i="13"/>
  <c r="U14" i="13"/>
  <c r="U13" i="13"/>
  <c r="W13" i="13" s="1"/>
  <c r="W15" i="13" s="1"/>
  <c r="O24" i="13"/>
  <c r="S24" i="13"/>
  <c r="Q24" i="13"/>
  <c r="M24" i="13"/>
  <c r="K24" i="13"/>
  <c r="I24" i="13"/>
  <c r="G24" i="13"/>
  <c r="E24" i="13"/>
  <c r="S18" i="13"/>
  <c r="S19" i="13" s="1"/>
  <c r="S20" i="13" s="1"/>
  <c r="Q18" i="13"/>
  <c r="Q19" i="13" s="1"/>
  <c r="O18" i="13"/>
  <c r="O19" i="13" s="1"/>
  <c r="S15" i="13"/>
  <c r="Q15" i="13"/>
  <c r="O15" i="13"/>
  <c r="O20" i="13" s="1"/>
  <c r="M15" i="13"/>
  <c r="K15" i="13"/>
  <c r="I15" i="13"/>
  <c r="G15" i="13"/>
  <c r="E15" i="13"/>
  <c r="R24" i="12"/>
  <c r="R25" i="12"/>
  <c r="E62" i="7"/>
  <c r="E63" i="7" s="1"/>
  <c r="K64" i="11"/>
  <c r="I64" i="11"/>
  <c r="G64" i="11"/>
  <c r="E64" i="11"/>
  <c r="K17" i="9"/>
  <c r="T13" i="12"/>
  <c r="V13" i="12" s="1"/>
  <c r="R17" i="12"/>
  <c r="R18" i="12" s="1"/>
  <c r="K62" i="7"/>
  <c r="K63" i="7"/>
  <c r="I62" i="7"/>
  <c r="I63" i="7" s="1"/>
  <c r="G62" i="7"/>
  <c r="G63" i="7"/>
  <c r="X24" i="12"/>
  <c r="X25" i="12" s="1"/>
  <c r="G69" i="7"/>
  <c r="I67" i="9"/>
  <c r="X15" i="12"/>
  <c r="X17" i="12" s="1"/>
  <c r="X18" i="12" s="1"/>
  <c r="F24" i="12"/>
  <c r="F25" i="12" s="1"/>
  <c r="P24" i="12"/>
  <c r="P25" i="12"/>
  <c r="P17" i="12"/>
  <c r="P18" i="12" s="1"/>
  <c r="K13" i="7"/>
  <c r="K23" i="7"/>
  <c r="I13" i="7"/>
  <c r="I23" i="7" s="1"/>
  <c r="I25" i="7" s="1"/>
  <c r="G13" i="7"/>
  <c r="G23" i="7"/>
  <c r="E13" i="7"/>
  <c r="E23" i="7" s="1"/>
  <c r="E25" i="7" s="1"/>
  <c r="K28" i="13"/>
  <c r="K29" i="13"/>
  <c r="I28" i="13"/>
  <c r="I29" i="13" s="1"/>
  <c r="G28" i="13"/>
  <c r="G29" i="13"/>
  <c r="E28" i="13"/>
  <c r="E29" i="13" s="1"/>
  <c r="K19" i="13"/>
  <c r="I19" i="13"/>
  <c r="I20" i="13"/>
  <c r="G19" i="13"/>
  <c r="G20" i="13" s="1"/>
  <c r="E19" i="13"/>
  <c r="L24" i="12"/>
  <c r="L25" i="12" s="1"/>
  <c r="J24" i="12"/>
  <c r="J25" i="12"/>
  <c r="H24" i="12"/>
  <c r="H25" i="12" s="1"/>
  <c r="V20" i="12"/>
  <c r="Z20" i="12"/>
  <c r="L17" i="12"/>
  <c r="L18" i="12" s="1"/>
  <c r="J17" i="12"/>
  <c r="J18" i="12"/>
  <c r="H17" i="12"/>
  <c r="H18" i="12" s="1"/>
  <c r="F17" i="12"/>
  <c r="F18" i="12"/>
  <c r="O28" i="9"/>
  <c r="O29" i="9" s="1"/>
  <c r="M28" i="9"/>
  <c r="I28" i="9"/>
  <c r="K28" i="9"/>
  <c r="G71" i="11"/>
  <c r="K71" i="11"/>
  <c r="M67" i="9"/>
  <c r="E71" i="11"/>
  <c r="K67" i="9"/>
  <c r="I71" i="11"/>
  <c r="I60" i="9"/>
  <c r="I68" i="9"/>
  <c r="E74" i="11"/>
  <c r="I74" i="11"/>
  <c r="F94" i="11"/>
  <c r="I17" i="9"/>
  <c r="I29" i="9" s="1"/>
  <c r="I130" i="9" s="1"/>
  <c r="M17" i="9"/>
  <c r="O17" i="9"/>
  <c r="K60" i="9"/>
  <c r="K68" i="9" s="1"/>
  <c r="K111" i="9" s="1"/>
  <c r="K130" i="9" s="1"/>
  <c r="M60" i="9"/>
  <c r="M68" i="9" s="1"/>
  <c r="M111" i="9" s="1"/>
  <c r="M130" i="9" s="1"/>
  <c r="O60" i="9"/>
  <c r="O67" i="9"/>
  <c r="O68" i="9"/>
  <c r="O111" i="9" s="1"/>
  <c r="N68" i="9"/>
  <c r="J130" i="9"/>
  <c r="L130" i="9"/>
  <c r="N130" i="9"/>
  <c r="E20" i="13"/>
  <c r="G25" i="7"/>
  <c r="G31" i="11"/>
  <c r="G42" i="11" s="1"/>
  <c r="G45" i="11" s="1"/>
  <c r="G73" i="11" s="1"/>
  <c r="G75" i="11" s="1"/>
  <c r="K31" i="11"/>
  <c r="K42" i="11" s="1"/>
  <c r="K45" i="11" s="1"/>
  <c r="K73" i="11" s="1"/>
  <c r="K75" i="11" s="1"/>
  <c r="K25" i="7"/>
  <c r="K33" i="7" s="1"/>
  <c r="V23" i="12"/>
  <c r="V24" i="12" s="1"/>
  <c r="V25" i="12" s="1"/>
  <c r="G28" i="7"/>
  <c r="G33" i="7" s="1"/>
  <c r="G52" i="7"/>
  <c r="G64" i="7"/>
  <c r="T17" i="12"/>
  <c r="V16" i="12"/>
  <c r="Z16" i="12"/>
  <c r="K52" i="7"/>
  <c r="K64" i="7" s="1"/>
  <c r="G30" i="7"/>
  <c r="K20" i="13"/>
  <c r="O110" i="9"/>
  <c r="W14" i="13"/>
  <c r="K110" i="9"/>
  <c r="K29" i="9"/>
  <c r="M29" i="9"/>
  <c r="I31" i="11"/>
  <c r="I42" i="11" s="1"/>
  <c r="I45" i="11" s="1"/>
  <c r="I73" i="11" s="1"/>
  <c r="I75" i="11" s="1"/>
  <c r="I94" i="11" s="1"/>
  <c r="E31" i="11"/>
  <c r="E42" i="11"/>
  <c r="E45" i="11" s="1"/>
  <c r="M26" i="13"/>
  <c r="M28" i="13"/>
  <c r="M29" i="13" s="1"/>
  <c r="N24" i="12"/>
  <c r="N25" i="12"/>
  <c r="V22" i="12"/>
  <c r="Z22" i="12"/>
  <c r="W26" i="13"/>
  <c r="M110" i="9"/>
  <c r="N17" i="12"/>
  <c r="N18" i="12"/>
  <c r="V15" i="12"/>
  <c r="V17" i="12" s="1"/>
  <c r="I110" i="9"/>
  <c r="I111" i="9"/>
  <c r="Z15" i="12"/>
  <c r="Z17" i="12" s="1"/>
  <c r="U27" i="13"/>
  <c r="W27" i="13" s="1"/>
  <c r="W28" i="13" s="1"/>
  <c r="T24" i="12"/>
  <c r="T25" i="12"/>
  <c r="U28" i="13"/>
  <c r="E73" i="11" l="1"/>
  <c r="E75" i="11" s="1"/>
  <c r="E94" i="11" s="1"/>
  <c r="O130" i="9"/>
  <c r="E52" i="7"/>
  <c r="E64" i="7" s="1"/>
  <c r="E67" i="7" s="1"/>
  <c r="E69" i="7" s="1"/>
  <c r="E28" i="7"/>
  <c r="Z13" i="12"/>
  <c r="V18" i="12"/>
  <c r="Q29" i="13"/>
  <c r="I33" i="7"/>
  <c r="M17" i="13"/>
  <c r="I52" i="7"/>
  <c r="I64" i="7" s="1"/>
  <c r="Q20" i="13"/>
  <c r="W29" i="13"/>
  <c r="Z23" i="12"/>
  <c r="Z24" i="12" s="1"/>
  <c r="Z25" i="12" s="1"/>
  <c r="T18" i="12"/>
  <c r="U24" i="13"/>
  <c r="U29" i="13" s="1"/>
  <c r="U18" i="13"/>
  <c r="U15" i="13"/>
  <c r="U19" i="13" l="1"/>
  <c r="W18" i="13"/>
  <c r="Z18" i="12"/>
  <c r="AA18" i="12" s="1"/>
  <c r="AA13" i="12"/>
  <c r="E30" i="7"/>
  <c r="E33" i="7"/>
  <c r="U20" i="13"/>
  <c r="W17" i="13"/>
  <c r="M19" i="13"/>
  <c r="M20" i="13" s="1"/>
  <c r="W19" i="13" l="1"/>
  <c r="W20" i="13" s="1"/>
</calcChain>
</file>

<file path=xl/sharedStrings.xml><?xml version="1.0" encoding="utf-8"?>
<sst xmlns="http://schemas.openxmlformats.org/spreadsheetml/2006/main" count="412" uniqueCount="195">
  <si>
    <t>จำนวนหุ้นสามัญ (หน่วย : พันหุ้น)</t>
  </si>
  <si>
    <t xml:space="preserve">   </t>
  </si>
  <si>
    <t>T.K.S. TECHNOLOGIES PUBLIC COMPANY LIMITED AND ITS SUBSIDIARIES</t>
  </si>
  <si>
    <t>STATEMENTS OF FINANCIAL POSITION</t>
  </si>
  <si>
    <t>As at 31 March 2017</t>
  </si>
  <si>
    <t>CONSOLIDATED</t>
  </si>
  <si>
    <t>FINANCIAL STATEMENTS</t>
  </si>
  <si>
    <t>31 March 2017</t>
  </si>
  <si>
    <t>31 December 2016</t>
  </si>
  <si>
    <t xml:space="preserve"> '000 Baht</t>
  </si>
  <si>
    <t>Unaudited</t>
  </si>
  <si>
    <t>Audited</t>
  </si>
  <si>
    <t>Limited Review Only</t>
  </si>
  <si>
    <t>ASSETS</t>
  </si>
  <si>
    <t>CURRENT ASSETS</t>
  </si>
  <si>
    <t>Cash and cash equivalents</t>
  </si>
  <si>
    <t>Temporary investments</t>
  </si>
  <si>
    <t>Trade and other receivables</t>
  </si>
  <si>
    <t>Inventories</t>
  </si>
  <si>
    <t>TOTAL CURRENT ASSETS</t>
  </si>
  <si>
    <t>NON-CURRENT ASSETS</t>
  </si>
  <si>
    <t>Available-for-sale investments</t>
  </si>
  <si>
    <t>Investments in associates</t>
  </si>
  <si>
    <t>Investments in subsidiaries</t>
  </si>
  <si>
    <t>Investments in joint ventures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</si>
  <si>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</si>
  <si>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</si>
  <si>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</si>
  <si>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</si>
  <si>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</si>
  <si>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</si>
  <si>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</si>
  <si>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</t>
  </si>
  <si>
    <t>SEPARATE</t>
  </si>
  <si>
    <t>LIABILITIES AND SHAREHOLDERS' EQUITY</t>
  </si>
  <si>
    <t>CURRENT LIABILITIES</t>
  </si>
  <si>
    <t>Trade and other payables</t>
  </si>
  <si>
    <t>Current portion of long-term borrowings</t>
  </si>
  <si>
    <t>Current portion of liabilities under finance lease agreements</t>
  </si>
  <si>
    <t>Income tax payable</t>
  </si>
  <si>
    <t>TOTAL CURRENT LIABILITIES</t>
  </si>
  <si>
    <t>NON-CURRENT LIABILITIES</t>
  </si>
  <si>
    <t>Long-term borrowings</t>
  </si>
  <si>
    <t>Liabilities under finance lease agreements</t>
  </si>
  <si>
    <t>Deferred tax liabilities</t>
  </si>
  <si>
    <t>Employee benefits obligation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</si>
  <si>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</si>
  <si>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</si>
  <si>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</si>
  <si>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</si>
  <si>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</si>
  <si>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</si>
  <si>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shares, par value @ Baht 1.00</t>
  </si>
  <si>
    <t>Issued and paid-up share capital</t>
  </si>
  <si>
    <t>Share premiums account</t>
  </si>
  <si>
    <t>Surplus on treasury stock</t>
  </si>
  <si>
    <t>Retained earnings</t>
  </si>
  <si>
    <t>Appropriated</t>
  </si>
  <si>
    <t>Legal reserve</t>
  </si>
  <si>
    <t xml:space="preserve">Unappropriated </t>
  </si>
  <si>
    <t xml:space="preserve">TOTAL SHAREHOLDERS' EQUITY </t>
  </si>
  <si>
    <t>TOTAL LIABILITIES AND SHAREHOLDERS' EQUITY</t>
  </si>
  <si>
    <t>T.K.S. TECHNOLOGIES PUBLIC COMPANY LIMITED AND ITS SUBSIDIAIES</t>
  </si>
  <si>
    <t>STATEMENTS OF INCOME</t>
  </si>
  <si>
    <t>For the three months period ended 31 March 2017</t>
  </si>
  <si>
    <t>31 March 2016</t>
  </si>
  <si>
    <t>Revenue from sales</t>
  </si>
  <si>
    <t>Cost of sales</t>
  </si>
  <si>
    <t>Gross profit</t>
  </si>
  <si>
    <t>Dividend income</t>
  </si>
  <si>
    <t>Management fee income</t>
  </si>
  <si>
    <t>Rental income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</si>
  <si>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</si>
  <si>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</si>
  <si>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</si>
  <si>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</si>
  <si>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</si>
  <si>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 (expense) revenue</t>
  </si>
  <si>
    <t xml:space="preserve">Profit attributable to </t>
  </si>
  <si>
    <t>Non-controlling interests</t>
  </si>
  <si>
    <t>Basic earnings per share (Baht)</t>
  </si>
  <si>
    <t>Other comprehensive income (expense)</t>
  </si>
  <si>
    <t>Items that will be subsequently reclassified to profit or loss</t>
  </si>
  <si>
    <t xml:space="preserve">Gain (loss) on remeasuring available-for-sale investments - </t>
  </si>
  <si>
    <t xml:space="preserve">net of tax </t>
  </si>
  <si>
    <t xml:space="preserve"> and joint ventures - net of tax </t>
  </si>
  <si>
    <t xml:space="preserve">Total items that will be subsequently reclassified to </t>
  </si>
  <si>
    <t>profit or loss - net of tax</t>
  </si>
  <si>
    <t>Total comprehensive income (expense) attributable to</t>
  </si>
  <si>
    <t>STATEMENTS OF CHANGES IN SHAREHOLDERS' EQUITY</t>
  </si>
  <si>
    <t xml:space="preserve">Issued and </t>
  </si>
  <si>
    <t xml:space="preserve">paid-up </t>
  </si>
  <si>
    <t>share capital</t>
  </si>
  <si>
    <t>Share premiums</t>
  </si>
  <si>
    <t xml:space="preserve"> account</t>
  </si>
  <si>
    <t>Surplus on</t>
  </si>
  <si>
    <t>treasury stock</t>
  </si>
  <si>
    <t xml:space="preserve">  Legal reserve</t>
  </si>
  <si>
    <t>Unappropriated</t>
  </si>
  <si>
    <t xml:space="preserve">Available-for-sale </t>
  </si>
  <si>
    <t>investments</t>
  </si>
  <si>
    <t xml:space="preserve">Share of other </t>
  </si>
  <si>
    <t>comprehensive income</t>
  </si>
  <si>
    <t>and joint ventures</t>
  </si>
  <si>
    <t>Total</t>
  </si>
  <si>
    <t xml:space="preserve">Other component </t>
  </si>
  <si>
    <t>of equity</t>
  </si>
  <si>
    <t>attribute to owners</t>
  </si>
  <si>
    <t>Non-controlling</t>
  </si>
  <si>
    <t>interests</t>
  </si>
  <si>
    <t>CONSOLIDATED FINANCIAL STATEMENTS</t>
  </si>
  <si>
    <t>Beginning balance as at 1 January 2016</t>
  </si>
  <si>
    <t>Beginning balance as at 1 January 2017</t>
  </si>
  <si>
    <t>Ending balance as at 31 March 2017</t>
  </si>
  <si>
    <t>Ending balance as at 31 March 2016</t>
  </si>
  <si>
    <t>SEPARATE FINANCIAL STATEMENTS</t>
  </si>
  <si>
    <t xml:space="preserve"> treasury stock</t>
  </si>
  <si>
    <t>STATEMENTS OF CASH FLOWS</t>
  </si>
  <si>
    <t>CASH FLOWS FROM OPERATING ACTIVITIES</t>
  </si>
  <si>
    <t>Profit before income tax</t>
  </si>
  <si>
    <t>Adjustment to reconcile profit before income tax with cash received (used) from operation</t>
  </si>
  <si>
    <t>Depreciation - investment property</t>
  </si>
  <si>
    <t>Depreciation - plant and equipment</t>
  </si>
  <si>
    <t>Amortization of intangible assets</t>
  </si>
  <si>
    <t>(Reversal) doubtful debts</t>
  </si>
  <si>
    <t>(Reversal) loss on decline in value of inventories</t>
  </si>
  <si>
    <t xml:space="preserve">Unrealized (gain) loss on exchange rate </t>
  </si>
  <si>
    <t>(Gain) loss on remeasuring trading investments</t>
  </si>
  <si>
    <t>Employee benefit expenses</t>
  </si>
  <si>
    <t>Interest income</t>
  </si>
  <si>
    <t>Interest expense</t>
  </si>
  <si>
    <t>(Increase) decrease in operating assets</t>
  </si>
  <si>
    <t>Cash received from disposal of temporary investments</t>
  </si>
  <si>
    <t>Increase (decrease) in operating liabilities</t>
  </si>
  <si>
    <t>Cash received (paid) from operating activities</t>
  </si>
  <si>
    <t>Cash received from interest income</t>
  </si>
  <si>
    <t xml:space="preserve">Cash paid for income tax </t>
  </si>
  <si>
    <t>Net cash provided from (used in) operating activities</t>
  </si>
  <si>
    <t>CASH FLOWS FROM INVESTING ACTIVITIES</t>
  </si>
  <si>
    <t>Cash paid for purchase of available-for-sale investments</t>
  </si>
  <si>
    <t>Cash paid for purchase of property, plant and equipment</t>
  </si>
  <si>
    <t>Cash received from disposal of property, plant and equipment</t>
  </si>
  <si>
    <t>Cash paid for purchase of intangible assets</t>
  </si>
  <si>
    <t>Cash paid for investments in joint ventures</t>
  </si>
  <si>
    <t>Net cash provided from (used in) investing activities</t>
  </si>
  <si>
    <t>CASH FLOWS FROM FINANCING ACTIVITIES</t>
  </si>
  <si>
    <t>Cash paid for long-term borrowings</t>
  </si>
  <si>
    <t>Cash received from long-term borrowings</t>
  </si>
  <si>
    <t>Cash paid for payables for fixed assets</t>
  </si>
  <si>
    <t>Cash paid for liabilities under finance lease agreements</t>
  </si>
  <si>
    <t xml:space="preserve">Cash paid for interest expenses </t>
  </si>
  <si>
    <t>Net cash provided from (used in) financing activities</t>
  </si>
  <si>
    <t>Effect from changes in exchange rate on cash and cash equivalents</t>
  </si>
  <si>
    <t xml:space="preserve">NET INCREASE (DECREASE) IN CASH AND CASH EQUIVALENTS            </t>
  </si>
  <si>
    <t>CASH AND CASH EQUIVALENTS AT THE BEGINNING OF THE PERIOD</t>
  </si>
  <si>
    <t>CASH AND CASH EQUIVALENTS AT THE END OF THE PERIOD</t>
  </si>
  <si>
    <t>(Restated)</t>
  </si>
  <si>
    <t>13</t>
  </si>
  <si>
    <t xml:space="preserve">  </t>
  </si>
  <si>
    <t xml:space="preserve">subsidiaries </t>
  </si>
  <si>
    <t>Other comprehensive income (expense) for the period</t>
  </si>
  <si>
    <t>Other comprehensive income (expense) for the period (Restated)</t>
  </si>
  <si>
    <t>Total comprehensive income (expense) for the period (Restated)</t>
  </si>
  <si>
    <t>Profit (loss) for the period</t>
  </si>
  <si>
    <t>Total comprehensive income (expense) for the period</t>
  </si>
  <si>
    <t>Beginning balance as at 1 January 2017 (As previously reported)</t>
  </si>
  <si>
    <t>Beginning balance as at 1 January 2016 (As previously reported)</t>
  </si>
  <si>
    <t>Ending balance as at 31 March 2016 (Restated)</t>
  </si>
  <si>
    <t>Profit for the period</t>
  </si>
  <si>
    <t xml:space="preserve">Other comprehensive income (expense) for the period - net of tax </t>
  </si>
  <si>
    <t>STATEMENTS OF COMPREHENSIVE INCOME</t>
  </si>
  <si>
    <t>Beginning balance as at 1 January 2017 (Restated)</t>
  </si>
  <si>
    <t>(Gain) loss on disposal of property, plant and equipment</t>
  </si>
  <si>
    <t>Profit (loss) from operating activities before changes in operating assets and liabilities</t>
  </si>
  <si>
    <t>Notes to the interim financial information are an integral part of these interim financial information.</t>
  </si>
  <si>
    <t>Shareholders of the parent</t>
  </si>
  <si>
    <t xml:space="preserve">other component </t>
  </si>
  <si>
    <t>Beginning balance as at 1 January 2016 (Restated)</t>
  </si>
  <si>
    <t>Profit (loss) for the period (Restated)</t>
  </si>
  <si>
    <t xml:space="preserve">Gain (loss) on inter-outstanding balances with subsidiaries </t>
  </si>
  <si>
    <t>Gain (loss) on inter-outstanding balances with associates and joint ventures</t>
  </si>
  <si>
    <t>Cash paid for purchase of temporary investments</t>
  </si>
  <si>
    <t>Other component of shareholders' equity</t>
  </si>
  <si>
    <t xml:space="preserve">Share of profit of subsidiaries </t>
  </si>
  <si>
    <t>Share of profit of associates and joint ventures</t>
  </si>
  <si>
    <t>Share of other comprehensive income (expense) of subsidiaries -</t>
  </si>
  <si>
    <t xml:space="preserve">Share of other comprehensive income (expense) of associates </t>
  </si>
  <si>
    <t>(expense) of associates</t>
  </si>
  <si>
    <t>(expense) of</t>
  </si>
  <si>
    <t xml:space="preserve">Share of (profit) loss of subsidiaries </t>
  </si>
  <si>
    <t>Share of (profit) loss of associates and joint ventures</t>
  </si>
  <si>
    <t>(Gain) loss on disposal trading investments</t>
  </si>
  <si>
    <t>of the parent</t>
  </si>
  <si>
    <t>Effect of the changes in accounting policies</t>
  </si>
  <si>
    <t>Other component of 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</si>
</sst>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90" formatCode="_-* #,##0_-;\-* #,##0_-;_-* &quot;-&quot;??_-;_-@_-"/>
    <numFmt numFmtId="191" formatCode="#,##0;\(#,##0\)"/>
    <numFmt numFmtId="192" formatCode="\(#,##0_);\(#,##0\)"/>
    <numFmt numFmtId="193" formatCode="_(* #,##0_);_(* \(#,##0\);_(* &quot;-&quot;??_);_(@_)"/>
  </numFmts>
  <fonts count="16" x14ac:knownFonts="1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8"/>
      <name val="AngsanaUPC"/>
      <family val="1"/>
      <charset val="22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6"/>
      <name val="AngsanaUPC"/>
      <family val="1"/>
    </font>
    <font>
      <sz val="16"/>
      <color indexed="9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sz val="18"/>
      <name val="Angsana New"/>
      <family val="1"/>
    </font>
    <font>
      <b/>
      <sz val="16"/>
      <color indexed="8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</cellStyleXfs>
  <cellXfs count="163">
    <xf numFmtId="0" fontId="0" fillId="0" borderId="0" xfId="0"/>
    <xf numFmtId="43" fontId="2" fillId="0" borderId="0" xfId="1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1" fontId="2" fillId="0" borderId="0" xfId="1" applyNumberFormat="1" applyFont="1" applyFill="1" applyBorder="1"/>
    <xf numFmtId="191" fontId="2" fillId="0" borderId="0" xfId="1" applyNumberFormat="1" applyFont="1" applyFill="1"/>
    <xf numFmtId="0" fontId="3" fillId="0" borderId="0" xfId="0" applyFont="1" applyFill="1"/>
    <xf numFmtId="190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0" fontId="3" fillId="0" borderId="0" xfId="1" applyNumberFormat="1" applyFont="1" applyFill="1" applyBorder="1"/>
    <xf numFmtId="190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3" fontId="2" fillId="0" borderId="0" xfId="1" applyNumberFormat="1" applyFont="1" applyFill="1"/>
    <xf numFmtId="43" fontId="3" fillId="0" borderId="0" xfId="1" applyFont="1" applyFill="1" applyBorder="1"/>
    <xf numFmtId="0" fontId="2" fillId="0" borderId="0" xfId="0" applyNumberFormat="1" applyFont="1" applyFill="1"/>
    <xf numFmtId="0" fontId="2" fillId="0" borderId="0" xfId="0" applyFont="1" applyFill="1" applyBorder="1"/>
    <xf numFmtId="187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Font="1" applyFill="1"/>
    <xf numFmtId="187" fontId="2" fillId="0" borderId="0" xfId="1" applyNumberFormat="1" applyFont="1" applyFill="1" applyBorder="1"/>
    <xf numFmtId="0" fontId="6" fillId="0" borderId="0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193" fontId="3" fillId="0" borderId="0" xfId="1" applyNumberFormat="1" applyFont="1" applyFill="1" applyBorder="1"/>
    <xf numFmtId="187" fontId="2" fillId="0" borderId="0" xfId="1" applyNumberFormat="1" applyFont="1" applyFill="1"/>
    <xf numFmtId="191" fontId="3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43" fontId="11" fillId="0" borderId="0" xfId="1" applyFont="1" applyFill="1" applyAlignment="1">
      <alignment horizontal="center"/>
    </xf>
    <xf numFmtId="190" fontId="11" fillId="0" borderId="0" xfId="0" applyNumberFormat="1" applyFont="1" applyFill="1" applyAlignment="1">
      <alignment horizontal="center"/>
    </xf>
    <xf numFmtId="43" fontId="11" fillId="0" borderId="0" xfId="1" applyFont="1" applyFill="1" applyAlignment="1">
      <alignment horizontal="right"/>
    </xf>
    <xf numFmtId="43" fontId="10" fillId="0" borderId="0" xfId="1" applyFont="1" applyFill="1"/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0" fontId="11" fillId="0" borderId="1" xfId="0" applyFont="1" applyFill="1" applyBorder="1"/>
    <xf numFmtId="43" fontId="11" fillId="0" borderId="1" xfId="1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1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/>
    <xf numFmtId="190" fontId="11" fillId="0" borderId="0" xfId="1" applyNumberFormat="1" applyFont="1" applyFill="1" applyBorder="1"/>
    <xf numFmtId="190" fontId="10" fillId="0" borderId="0" xfId="0" applyNumberFormat="1" applyFont="1" applyFill="1"/>
    <xf numFmtId="43" fontId="10" fillId="0" borderId="0" xfId="1" applyFont="1" applyFill="1" applyAlignment="1">
      <alignment horizontal="center"/>
    </xf>
    <xf numFmtId="0" fontId="11" fillId="0" borderId="0" xfId="0" applyFont="1" applyFill="1" applyAlignment="1"/>
    <xf numFmtId="190" fontId="9" fillId="0" borderId="0" xfId="0" applyNumberFormat="1" applyFont="1" applyFill="1"/>
    <xf numFmtId="193" fontId="2" fillId="0" borderId="0" xfId="0" applyNumberFormat="1" applyFont="1" applyFill="1"/>
    <xf numFmtId="193" fontId="2" fillId="0" borderId="0" xfId="1" applyNumberFormat="1" applyFont="1" applyFill="1" applyBorder="1"/>
    <xf numFmtId="0" fontId="11" fillId="0" borderId="2" xfId="3" applyFont="1" applyFill="1" applyBorder="1" applyAlignment="1">
      <alignment horizontal="center"/>
    </xf>
    <xf numFmtId="190" fontId="2" fillId="0" borderId="2" xfId="1" applyNumberFormat="1" applyFont="1" applyFill="1" applyBorder="1"/>
    <xf numFmtId="187" fontId="3" fillId="0" borderId="0" xfId="1" applyNumberFormat="1" applyFont="1" applyFill="1" applyBorder="1"/>
    <xf numFmtId="0" fontId="13" fillId="0" borderId="0" xfId="0" applyFont="1" applyFill="1"/>
    <xf numFmtId="193" fontId="2" fillId="0" borderId="2" xfId="1" applyNumberFormat="1" applyFont="1" applyFill="1" applyBorder="1"/>
    <xf numFmtId="0" fontId="11" fillId="0" borderId="0" xfId="3" applyFont="1" applyFill="1" applyAlignment="1">
      <alignment horizontal="center"/>
    </xf>
    <xf numFmtId="0" fontId="10" fillId="0" borderId="0" xfId="3" applyFont="1" applyFill="1"/>
    <xf numFmtId="190" fontId="11" fillId="0" borderId="0" xfId="3" applyNumberFormat="1" applyFont="1" applyFill="1" applyAlignment="1">
      <alignment horizontal="center"/>
    </xf>
    <xf numFmtId="0" fontId="10" fillId="0" borderId="2" xfId="3" applyFont="1" applyFill="1" applyBorder="1"/>
    <xf numFmtId="0" fontId="11" fillId="0" borderId="2" xfId="3" applyFont="1" applyFill="1" applyBorder="1"/>
    <xf numFmtId="0" fontId="10" fillId="0" borderId="0" xfId="3" applyFont="1" applyFill="1" applyBorder="1"/>
    <xf numFmtId="0" fontId="11" fillId="0" borderId="0" xfId="3" applyFont="1" applyFill="1" applyBorder="1"/>
    <xf numFmtId="0" fontId="10" fillId="0" borderId="1" xfId="3" applyFont="1" applyFill="1" applyBorder="1"/>
    <xf numFmtId="0" fontId="11" fillId="0" borderId="1" xfId="3" applyFont="1" applyFill="1" applyBorder="1"/>
    <xf numFmtId="0" fontId="11" fillId="0" borderId="0" xfId="3" applyFont="1" applyFill="1"/>
    <xf numFmtId="43" fontId="11" fillId="0" borderId="0" xfId="1" applyFont="1" applyFill="1" applyBorder="1"/>
    <xf numFmtId="43" fontId="11" fillId="0" borderId="0" xfId="1" applyFont="1" applyFill="1" applyBorder="1" applyAlignment="1">
      <alignment horizontal="right"/>
    </xf>
    <xf numFmtId="0" fontId="10" fillId="0" borderId="0" xfId="3" applyFont="1" applyFill="1" applyAlignment="1">
      <alignment horizontal="center"/>
    </xf>
    <xf numFmtId="190" fontId="10" fillId="0" borderId="0" xfId="3" applyNumberFormat="1" applyFont="1" applyFill="1"/>
    <xf numFmtId="37" fontId="11" fillId="0" borderId="0" xfId="1" applyNumberFormat="1" applyFont="1" applyFill="1" applyBorder="1"/>
    <xf numFmtId="190" fontId="11" fillId="0" borderId="0" xfId="1" applyNumberFormat="1" applyFont="1" applyFill="1"/>
    <xf numFmtId="0" fontId="11" fillId="0" borderId="4" xfId="3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188" fontId="2" fillId="0" borderId="0" xfId="1" applyNumberFormat="1" applyFont="1" applyFill="1"/>
    <xf numFmtId="188" fontId="10" fillId="0" borderId="0" xfId="0" applyNumberFormat="1" applyFont="1" applyFill="1"/>
    <xf numFmtId="188" fontId="10" fillId="0" borderId="0" xfId="3" applyNumberFormat="1" applyFont="1" applyFill="1"/>
    <xf numFmtId="193" fontId="2" fillId="0" borderId="0" xfId="1" applyNumberFormat="1" applyFont="1" applyFill="1"/>
    <xf numFmtId="37" fontId="2" fillId="0" borderId="0" xfId="1" applyNumberFormat="1" applyFont="1" applyFill="1"/>
    <xf numFmtId="190" fontId="2" fillId="0" borderId="3" xfId="1" applyNumberFormat="1" applyFont="1" applyFill="1" applyBorder="1"/>
    <xf numFmtId="193" fontId="2" fillId="0" borderId="1" xfId="1" applyNumberFormat="1" applyFont="1" applyFill="1" applyBorder="1"/>
    <xf numFmtId="193" fontId="3" fillId="0" borderId="0" xfId="1" applyNumberFormat="1" applyFont="1" applyFill="1"/>
    <xf numFmtId="193" fontId="3" fillId="0" borderId="3" xfId="1" applyNumberFormat="1" applyFont="1" applyFill="1" applyBorder="1"/>
    <xf numFmtId="193" fontId="3" fillId="0" borderId="1" xfId="1" applyNumberFormat="1" applyFont="1" applyFill="1" applyBorder="1"/>
    <xf numFmtId="37" fontId="2" fillId="0" borderId="0" xfId="1" applyNumberFormat="1" applyFont="1" applyFill="1" applyBorder="1"/>
    <xf numFmtId="190" fontId="2" fillId="0" borderId="1" xfId="1" applyNumberFormat="1" applyFont="1" applyFill="1" applyBorder="1"/>
    <xf numFmtId="193" fontId="10" fillId="0" borderId="0" xfId="1" applyNumberFormat="1" applyFont="1" applyFill="1"/>
    <xf numFmtId="193" fontId="11" fillId="0" borderId="4" xfId="1" applyNumberFormat="1" applyFont="1" applyFill="1" applyBorder="1"/>
    <xf numFmtId="192" fontId="2" fillId="0" borderId="0" xfId="1" applyNumberFormat="1" applyFont="1" applyFill="1"/>
    <xf numFmtId="37" fontId="2" fillId="0" borderId="1" xfId="1" applyNumberFormat="1" applyFont="1" applyFill="1" applyBorder="1"/>
    <xf numFmtId="192" fontId="2" fillId="0" borderId="0" xfId="0" applyNumberFormat="1" applyFont="1" applyFill="1"/>
    <xf numFmtId="193" fontId="3" fillId="0" borderId="4" xfId="1" applyNumberFormat="1" applyFont="1" applyFill="1" applyBorder="1"/>
    <xf numFmtId="193" fontId="2" fillId="0" borderId="4" xfId="1" applyNumberFormat="1" applyFont="1" applyFill="1" applyBorder="1"/>
    <xf numFmtId="193" fontId="10" fillId="0" borderId="0" xfId="1" applyNumberFormat="1" applyFont="1" applyFill="1" applyBorder="1"/>
    <xf numFmtId="0" fontId="3" fillId="0" borderId="1" xfId="4" quotePrefix="1" applyFont="1" applyFill="1" applyBorder="1" applyAlignment="1">
      <alignment horizontal="center"/>
    </xf>
    <xf numFmtId="0" fontId="2" fillId="0" borderId="1" xfId="4" applyFont="1" applyFill="1" applyBorder="1" applyAlignment="1"/>
    <xf numFmtId="0" fontId="6" fillId="0" borderId="0" xfId="4" applyFont="1" applyFill="1" applyBorder="1" applyAlignment="1">
      <alignment horizontal="center"/>
    </xf>
    <xf numFmtId="0" fontId="2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90" fontId="2" fillId="0" borderId="0" xfId="1" applyNumberFormat="1" applyFont="1" applyFill="1" applyAlignment="1"/>
    <xf numFmtId="0" fontId="3" fillId="0" borderId="1" xfId="4" applyFont="1" applyFill="1" applyBorder="1" applyAlignment="1">
      <alignment horizontal="center"/>
    </xf>
    <xf numFmtId="0" fontId="3" fillId="0" borderId="0" xfId="4" applyFont="1" applyFill="1"/>
    <xf numFmtId="188" fontId="3" fillId="0" borderId="0" xfId="2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3" fontId="11" fillId="0" borderId="0" xfId="1" applyNumberFormat="1" applyFont="1" applyFill="1" applyBorder="1"/>
    <xf numFmtId="0" fontId="12" fillId="0" borderId="0" xfId="4" applyFont="1" applyFill="1" applyBorder="1" applyAlignment="1">
      <alignment horizontal="center"/>
    </xf>
    <xf numFmtId="43" fontId="3" fillId="0" borderId="0" xfId="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2" xfId="2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1" fillId="0" borderId="4" xfId="3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87" fontId="2" fillId="0" borderId="1" xfId="1" applyNumberFormat="1" applyFont="1" applyFill="1" applyBorder="1"/>
    <xf numFmtId="192" fontId="2" fillId="0" borderId="1" xfId="1" applyNumberFormat="1" applyFont="1" applyFill="1" applyBorder="1"/>
    <xf numFmtId="192" fontId="2" fillId="0" borderId="0" xfId="1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193" fontId="2" fillId="0" borderId="0" xfId="0" applyNumberFormat="1" applyFont="1" applyFill="1" applyBorder="1"/>
    <xf numFmtId="193" fontId="11" fillId="0" borderId="0" xfId="1" applyNumberFormat="1" applyFont="1" applyFill="1" applyBorder="1" applyAlignment="1">
      <alignment horizontal="right"/>
    </xf>
    <xf numFmtId="193" fontId="10" fillId="0" borderId="1" xfId="1" applyNumberFormat="1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1" fillId="0" borderId="0" xfId="0" applyNumberFormat="1" applyFont="1" applyFill="1" applyBorder="1" applyAlignment="1">
      <alignment horizontal="center"/>
    </xf>
    <xf numFmtId="193" fontId="11" fillId="0" borderId="1" xfId="1" applyNumberFormat="1" applyFont="1" applyFill="1" applyBorder="1"/>
    <xf numFmtId="193" fontId="11" fillId="0" borderId="3" xfId="0" applyNumberFormat="1" applyFont="1" applyFill="1" applyBorder="1" applyAlignment="1">
      <alignment horizontal="center"/>
    </xf>
    <xf numFmtId="193" fontId="11" fillId="0" borderId="3" xfId="0" applyNumberFormat="1" applyFont="1" applyFill="1" applyBorder="1" applyAlignment="1">
      <alignment horizontal="right"/>
    </xf>
    <xf numFmtId="193" fontId="11" fillId="0" borderId="0" xfId="1" applyNumberFormat="1" applyFont="1" applyFill="1" applyBorder="1" applyAlignment="1">
      <alignment horizontal="center"/>
    </xf>
    <xf numFmtId="193" fontId="10" fillId="0" borderId="1" xfId="1" applyNumberFormat="1" applyFont="1" applyFill="1" applyBorder="1" applyAlignment="1">
      <alignment horizontal="center"/>
    </xf>
    <xf numFmtId="193" fontId="11" fillId="0" borderId="3" xfId="1" applyNumberFormat="1" applyFont="1" applyFill="1" applyBorder="1"/>
    <xf numFmtId="193" fontId="11" fillId="0" borderId="0" xfId="3" applyNumberFormat="1" applyFont="1" applyFill="1"/>
    <xf numFmtId="193" fontId="12" fillId="0" borderId="0" xfId="3" applyNumberFormat="1" applyFont="1" applyFill="1" applyBorder="1" applyAlignment="1">
      <alignment horizontal="center"/>
    </xf>
    <xf numFmtId="193" fontId="11" fillId="0" borderId="0" xfId="3" applyNumberFormat="1" applyFont="1" applyFill="1" applyBorder="1" applyAlignment="1">
      <alignment horizontal="center"/>
    </xf>
    <xf numFmtId="193" fontId="10" fillId="0" borderId="0" xfId="3" applyNumberFormat="1" applyFont="1" applyFill="1"/>
    <xf numFmtId="193" fontId="10" fillId="0" borderId="0" xfId="1" applyNumberFormat="1" applyFont="1" applyFill="1" applyBorder="1" applyAlignment="1">
      <alignment horizontal="right"/>
    </xf>
    <xf numFmtId="193" fontId="3" fillId="0" borderId="3" xfId="0" applyNumberFormat="1" applyFont="1" applyFill="1" applyBorder="1"/>
    <xf numFmtId="193" fontId="3" fillId="0" borderId="0" xfId="0" applyNumberFormat="1" applyFont="1" applyFill="1" applyBorder="1"/>
    <xf numFmtId="193" fontId="3" fillId="0" borderId="1" xfId="0" applyNumberFormat="1" applyFont="1" applyFill="1" applyBorder="1"/>
    <xf numFmtId="193" fontId="7" fillId="0" borderId="0" xfId="1" applyNumberFormat="1" applyFont="1" applyFill="1" applyBorder="1"/>
    <xf numFmtId="193" fontId="7" fillId="0" borderId="2" xfId="1" applyNumberFormat="1" applyFont="1" applyFill="1" applyBorder="1"/>
    <xf numFmtId="193" fontId="2" fillId="0" borderId="5" xfId="0" applyNumberFormat="1" applyFont="1" applyFill="1" applyBorder="1"/>
    <xf numFmtId="193" fontId="2" fillId="0" borderId="5" xfId="1" applyNumberFormat="1" applyFont="1" applyFill="1" applyBorder="1"/>
  </cellXfs>
  <cellStyles count="5">
    <cellStyle name="Comma 2" xfId="2"/>
    <cellStyle name="Normal 2" xfId="3"/>
    <cellStyle name="Normal 3" xfId="4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55"/>
  <sheetViews>
    <sheetView tabSelected="1" view="pageBreakPreview" zoomScaleNormal="100" zoomScaleSheetLayoutView="100" workbookViewId="0">
      <selection sqref="A1:O1"/>
    </sheetView>
  </sheetViews>
  <sheetFormatPr defaultRowHeight="23.25" x14ac:dyDescent="0.5"/>
  <cols>
    <col min="1" max="2" width="3.5703125" style="2" customWidth="1"/>
    <col min="3" max="3" width="3.7109375" style="2" customWidth="1"/>
    <col min="4" max="6" width="12.28515625" style="2" customWidth="1"/>
    <col min="7" max="7" width="5.7109375" style="2" customWidth="1"/>
    <col min="8" max="8" width="7.28515625" style="2" customWidth="1"/>
    <col min="9" max="9" width="18.28515625" style="2" customWidth="1"/>
    <col min="10" max="10" width="1.28515625" style="2" customWidth="1"/>
    <col min="11" max="11" width="18.28515625" style="2" customWidth="1"/>
    <col min="12" max="12" width="1.28515625" style="2" customWidth="1"/>
    <col min="13" max="13" width="18.28515625" style="2" customWidth="1"/>
    <col min="14" max="14" width="1.28515625" style="2" customWidth="1"/>
    <col min="15" max="15" width="18.28515625" style="2" customWidth="1"/>
    <col min="16" max="16384" width="9.140625" style="2"/>
  </cols>
  <sheetData>
    <row r="1" spans="1:15" ht="24" customHeight="1" x14ac:dyDescent="0.5">
      <c r="A1" s="124" t="s">
        <v>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ht="24" customHeight="1" x14ac:dyDescent="0.5">
      <c r="A2" s="124" t="s">
        <v>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4" customHeight="1" x14ac:dyDescent="0.5">
      <c r="A3" s="124" t="s">
        <v>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24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4" customHeight="1" x14ac:dyDescent="0.5">
      <c r="A5" s="26"/>
      <c r="B5" s="26"/>
      <c r="C5" s="26"/>
      <c r="D5" s="26"/>
      <c r="E5" s="26"/>
      <c r="F5" s="26"/>
      <c r="G5" s="26"/>
      <c r="H5" s="26"/>
      <c r="I5" s="125" t="s">
        <v>5</v>
      </c>
      <c r="J5" s="125"/>
      <c r="K5" s="125"/>
      <c r="L5" s="12"/>
      <c r="M5" s="125" t="s">
        <v>33</v>
      </c>
      <c r="N5" s="125"/>
      <c r="O5" s="125"/>
    </row>
    <row r="6" spans="1:15" ht="24" customHeight="1" x14ac:dyDescent="0.5">
      <c r="A6" s="20"/>
      <c r="B6" s="20"/>
      <c r="C6" s="20"/>
      <c r="D6" s="20"/>
      <c r="E6" s="20"/>
      <c r="F6" s="20"/>
      <c r="G6" s="20"/>
      <c r="H6" s="20"/>
      <c r="I6" s="123" t="s">
        <v>6</v>
      </c>
      <c r="J6" s="123"/>
      <c r="K6" s="123"/>
      <c r="L6" s="27"/>
      <c r="M6" s="123" t="s">
        <v>6</v>
      </c>
      <c r="N6" s="123"/>
      <c r="O6" s="123"/>
    </row>
    <row r="7" spans="1:15" ht="24" customHeight="1" x14ac:dyDescent="0.5">
      <c r="A7" s="3"/>
      <c r="B7" s="3"/>
      <c r="C7" s="3"/>
      <c r="D7" s="3"/>
      <c r="E7" s="3"/>
      <c r="F7" s="3"/>
      <c r="G7" s="3"/>
      <c r="H7" s="4" t="s">
        <v>32</v>
      </c>
      <c r="I7" s="108" t="s">
        <v>7</v>
      </c>
      <c r="J7" s="109"/>
      <c r="K7" s="108" t="s">
        <v>8</v>
      </c>
      <c r="L7" s="16"/>
      <c r="M7" s="108" t="s">
        <v>7</v>
      </c>
      <c r="N7" s="109"/>
      <c r="O7" s="108" t="s">
        <v>8</v>
      </c>
    </row>
    <row r="8" spans="1:15" ht="24" customHeight="1" x14ac:dyDescent="0.5">
      <c r="A8" s="20"/>
      <c r="B8" s="20"/>
      <c r="C8" s="20"/>
      <c r="D8" s="20"/>
      <c r="E8" s="20"/>
      <c r="F8" s="20"/>
      <c r="G8" s="20"/>
      <c r="H8" s="27"/>
      <c r="I8" s="110" t="s">
        <v>9</v>
      </c>
      <c r="J8" s="111"/>
      <c r="K8" s="110" t="s">
        <v>9</v>
      </c>
      <c r="L8" s="112"/>
      <c r="M8" s="110" t="s">
        <v>9</v>
      </c>
      <c r="N8" s="111"/>
      <c r="O8" s="110" t="s">
        <v>9</v>
      </c>
    </row>
    <row r="9" spans="1:15" ht="24" customHeight="1" x14ac:dyDescent="0.5">
      <c r="A9" s="20"/>
      <c r="B9" s="20"/>
      <c r="C9" s="20"/>
      <c r="D9" s="20"/>
      <c r="E9" s="20"/>
      <c r="F9" s="20"/>
      <c r="G9" s="20"/>
      <c r="H9" s="20"/>
      <c r="I9" s="112" t="s">
        <v>10</v>
      </c>
      <c r="J9" s="111"/>
      <c r="K9" s="112" t="s">
        <v>11</v>
      </c>
      <c r="L9" s="112"/>
      <c r="M9" s="112" t="s">
        <v>10</v>
      </c>
      <c r="N9" s="111"/>
      <c r="O9" s="112" t="s">
        <v>11</v>
      </c>
    </row>
    <row r="10" spans="1:15" ht="24" customHeight="1" x14ac:dyDescent="0.5">
      <c r="A10" s="20"/>
      <c r="B10" s="20"/>
      <c r="C10" s="20"/>
      <c r="D10" s="20"/>
      <c r="E10" s="20"/>
      <c r="F10" s="20"/>
      <c r="G10" s="20"/>
      <c r="H10" s="20"/>
      <c r="I10" s="112" t="s">
        <v>12</v>
      </c>
      <c r="J10" s="111"/>
      <c r="K10" s="113"/>
      <c r="L10" s="112"/>
      <c r="M10" s="112" t="s">
        <v>12</v>
      </c>
      <c r="N10" s="111"/>
      <c r="O10" s="112" t="s">
        <v>156</v>
      </c>
    </row>
    <row r="11" spans="1:15" ht="24" customHeight="1" x14ac:dyDescent="0.5">
      <c r="C11" s="9" t="s">
        <v>13</v>
      </c>
      <c r="M11" s="61"/>
    </row>
    <row r="12" spans="1:15" ht="24" customHeight="1" x14ac:dyDescent="0.5">
      <c r="A12" s="9" t="s">
        <v>14</v>
      </c>
    </row>
    <row r="13" spans="1:15" ht="24" customHeight="1" x14ac:dyDescent="0.5">
      <c r="B13" s="2" t="s">
        <v>15</v>
      </c>
      <c r="H13" s="29"/>
      <c r="I13" s="91">
        <v>72294</v>
      </c>
      <c r="J13" s="91"/>
      <c r="K13" s="91">
        <v>76205</v>
      </c>
      <c r="L13" s="91"/>
      <c r="M13" s="91">
        <v>24361</v>
      </c>
      <c r="N13" s="91"/>
      <c r="O13" s="61">
        <v>27059</v>
      </c>
    </row>
    <row r="14" spans="1:15" ht="24" customHeight="1" x14ac:dyDescent="0.5">
      <c r="B14" s="2" t="s">
        <v>16</v>
      </c>
      <c r="H14" s="30">
        <v>5</v>
      </c>
      <c r="I14" s="91">
        <v>55351</v>
      </c>
      <c r="J14" s="91"/>
      <c r="K14" s="91">
        <v>84999</v>
      </c>
      <c r="L14" s="91"/>
      <c r="M14" s="91">
        <v>41155</v>
      </c>
      <c r="N14" s="91"/>
      <c r="O14" s="61">
        <v>40000</v>
      </c>
    </row>
    <row r="15" spans="1:15" ht="24" customHeight="1" x14ac:dyDescent="0.5">
      <c r="B15" s="2" t="s">
        <v>17</v>
      </c>
      <c r="H15" s="30">
        <v>6</v>
      </c>
      <c r="I15" s="91">
        <v>288462</v>
      </c>
      <c r="J15" s="91"/>
      <c r="K15" s="91">
        <v>284819</v>
      </c>
      <c r="L15" s="91"/>
      <c r="M15" s="91">
        <v>56603</v>
      </c>
      <c r="N15" s="91"/>
      <c r="O15" s="61">
        <v>61812</v>
      </c>
    </row>
    <row r="16" spans="1:15" ht="24" customHeight="1" x14ac:dyDescent="0.5">
      <c r="B16" s="2" t="s">
        <v>18</v>
      </c>
      <c r="H16" s="30"/>
      <c r="I16" s="91">
        <v>118626</v>
      </c>
      <c r="J16" s="91"/>
      <c r="K16" s="91">
        <v>118807</v>
      </c>
      <c r="L16" s="91"/>
      <c r="M16" s="91">
        <v>24994</v>
      </c>
      <c r="N16" s="91"/>
      <c r="O16" s="61">
        <v>31078</v>
      </c>
    </row>
    <row r="17" spans="1:15" s="9" customFormat="1" ht="24" customHeight="1" x14ac:dyDescent="0.5">
      <c r="C17" s="9" t="s">
        <v>19</v>
      </c>
      <c r="I17" s="105">
        <f>SUM(I13:I16)</f>
        <v>534733</v>
      </c>
      <c r="J17" s="33"/>
      <c r="K17" s="105">
        <f>SUM(K13:K16)</f>
        <v>564830</v>
      </c>
      <c r="L17" s="33"/>
      <c r="M17" s="105">
        <f>SUM(M13:M16)</f>
        <v>147113</v>
      </c>
      <c r="N17" s="33"/>
      <c r="O17" s="105">
        <f>SUM(O13:O16)</f>
        <v>159949</v>
      </c>
    </row>
    <row r="18" spans="1:15" ht="24" customHeight="1" x14ac:dyDescent="0.5">
      <c r="A18" s="9" t="s">
        <v>20</v>
      </c>
      <c r="I18" s="91"/>
      <c r="J18" s="91"/>
      <c r="K18" s="91"/>
      <c r="L18" s="91"/>
      <c r="M18" s="91"/>
      <c r="N18" s="91"/>
      <c r="O18" s="91"/>
    </row>
    <row r="19" spans="1:15" ht="24" customHeight="1" x14ac:dyDescent="0.5">
      <c r="B19" s="2" t="s">
        <v>21</v>
      </c>
      <c r="H19" s="30">
        <v>7</v>
      </c>
      <c r="I19" s="91">
        <v>16992</v>
      </c>
      <c r="J19" s="91"/>
      <c r="K19" s="61">
        <v>17226</v>
      </c>
      <c r="L19" s="91"/>
      <c r="M19" s="91">
        <v>16992</v>
      </c>
      <c r="N19" s="91"/>
      <c r="O19" s="61">
        <v>17226</v>
      </c>
    </row>
    <row r="20" spans="1:15" ht="24" customHeight="1" x14ac:dyDescent="0.5">
      <c r="B20" s="2" t="s">
        <v>22</v>
      </c>
      <c r="H20" s="30">
        <v>8</v>
      </c>
      <c r="I20" s="91">
        <v>1142955</v>
      </c>
      <c r="J20" s="91"/>
      <c r="K20" s="61">
        <v>1080013</v>
      </c>
      <c r="L20" s="91"/>
      <c r="M20" s="91">
        <v>1142955</v>
      </c>
      <c r="N20" s="91"/>
      <c r="O20" s="61">
        <v>1080013</v>
      </c>
    </row>
    <row r="21" spans="1:15" ht="24" customHeight="1" x14ac:dyDescent="0.5">
      <c r="B21" s="2" t="s">
        <v>23</v>
      </c>
      <c r="H21" s="30">
        <v>9</v>
      </c>
      <c r="I21" s="91">
        <v>0</v>
      </c>
      <c r="J21" s="91"/>
      <c r="K21" s="91">
        <v>0</v>
      </c>
      <c r="L21" s="91"/>
      <c r="M21" s="91">
        <v>780271</v>
      </c>
      <c r="N21" s="91"/>
      <c r="O21" s="61">
        <v>754840</v>
      </c>
    </row>
    <row r="22" spans="1:15" ht="24" customHeight="1" x14ac:dyDescent="0.5">
      <c r="B22" s="2" t="s">
        <v>24</v>
      </c>
      <c r="H22" s="30">
        <v>10</v>
      </c>
      <c r="I22" s="91">
        <v>42242</v>
      </c>
      <c r="J22" s="91"/>
      <c r="K22" s="61">
        <v>42558</v>
      </c>
      <c r="L22" s="91"/>
      <c r="M22" s="91">
        <v>0</v>
      </c>
      <c r="N22" s="91"/>
      <c r="O22" s="61">
        <v>0</v>
      </c>
    </row>
    <row r="23" spans="1:15" ht="24" customHeight="1" x14ac:dyDescent="0.5">
      <c r="B23" s="2" t="s">
        <v>25</v>
      </c>
      <c r="H23" s="30">
        <v>11</v>
      </c>
      <c r="I23" s="91">
        <v>65038</v>
      </c>
      <c r="J23" s="91"/>
      <c r="K23" s="61">
        <v>65181</v>
      </c>
      <c r="L23" s="91"/>
      <c r="M23" s="91">
        <v>65038</v>
      </c>
      <c r="N23" s="91"/>
      <c r="O23" s="61">
        <v>65181</v>
      </c>
    </row>
    <row r="24" spans="1:15" ht="24" customHeight="1" x14ac:dyDescent="0.5">
      <c r="B24" s="2" t="s">
        <v>26</v>
      </c>
      <c r="H24" s="30">
        <v>12</v>
      </c>
      <c r="I24" s="91">
        <v>510489</v>
      </c>
      <c r="J24" s="91"/>
      <c r="K24" s="61">
        <v>526007</v>
      </c>
      <c r="L24" s="91"/>
      <c r="M24" s="91">
        <v>105951</v>
      </c>
      <c r="N24" s="91"/>
      <c r="O24" s="61">
        <v>107217</v>
      </c>
    </row>
    <row r="25" spans="1:15" ht="24" customHeight="1" x14ac:dyDescent="0.5">
      <c r="B25" s="2" t="s">
        <v>27</v>
      </c>
      <c r="H25" s="30"/>
      <c r="I25" s="91">
        <v>539</v>
      </c>
      <c r="J25" s="91"/>
      <c r="K25" s="61">
        <v>639</v>
      </c>
      <c r="L25" s="91"/>
      <c r="M25" s="91">
        <v>0</v>
      </c>
      <c r="N25" s="91"/>
      <c r="O25" s="91">
        <v>0</v>
      </c>
    </row>
    <row r="26" spans="1:15" ht="24" customHeight="1" x14ac:dyDescent="0.5">
      <c r="B26" s="2" t="s">
        <v>28</v>
      </c>
      <c r="H26" s="30"/>
      <c r="I26" s="91">
        <v>10379</v>
      </c>
      <c r="J26" s="91"/>
      <c r="K26" s="61">
        <v>10396</v>
      </c>
      <c r="L26" s="91"/>
      <c r="M26" s="91">
        <v>6875</v>
      </c>
      <c r="N26" s="91"/>
      <c r="O26" s="91">
        <v>6753</v>
      </c>
    </row>
    <row r="27" spans="1:15" ht="24" customHeight="1" x14ac:dyDescent="0.5">
      <c r="B27" s="2" t="s">
        <v>29</v>
      </c>
      <c r="H27" s="31" t="s">
        <v>157</v>
      </c>
      <c r="I27" s="91">
        <v>11885</v>
      </c>
      <c r="J27" s="91"/>
      <c r="K27" s="61">
        <v>1567</v>
      </c>
      <c r="L27" s="91"/>
      <c r="M27" s="91">
        <v>2013</v>
      </c>
      <c r="N27" s="91"/>
      <c r="O27" s="61">
        <v>32</v>
      </c>
    </row>
    <row r="28" spans="1:15" s="9" customFormat="1" ht="24" customHeight="1" x14ac:dyDescent="0.5">
      <c r="C28" s="9" t="s">
        <v>30</v>
      </c>
      <c r="I28" s="105">
        <f>SUM(I19:I27)</f>
        <v>1800519</v>
      </c>
      <c r="J28" s="33"/>
      <c r="K28" s="105">
        <f>SUM(K19:K27)</f>
        <v>1743587</v>
      </c>
      <c r="L28" s="33"/>
      <c r="M28" s="105">
        <f>SUM(M19:M27)</f>
        <v>2120095</v>
      </c>
      <c r="N28" s="33"/>
      <c r="O28" s="105">
        <f>SUM(O19:O27)</f>
        <v>2031262</v>
      </c>
    </row>
    <row r="29" spans="1:15" s="9" customFormat="1" ht="24" customHeight="1" thickBot="1" x14ac:dyDescent="0.55000000000000004">
      <c r="C29" s="9" t="s">
        <v>31</v>
      </c>
      <c r="I29" s="96">
        <f>I17+I28</f>
        <v>2335252</v>
      </c>
      <c r="J29" s="33"/>
      <c r="K29" s="96">
        <f>K17+K28</f>
        <v>2308417</v>
      </c>
      <c r="L29" s="33"/>
      <c r="M29" s="96">
        <f>M17+M28</f>
        <v>2267208</v>
      </c>
      <c r="N29" s="33"/>
      <c r="O29" s="96">
        <f>O17+O28</f>
        <v>2191211</v>
      </c>
    </row>
    <row r="30" spans="1:15" ht="24" customHeight="1" thickTop="1" x14ac:dyDescent="0.5">
      <c r="I30" s="91"/>
      <c r="J30" s="91"/>
      <c r="K30" s="91"/>
      <c r="L30" s="91"/>
      <c r="M30" s="62"/>
      <c r="N30" s="62"/>
      <c r="O30" s="62"/>
    </row>
    <row r="31" spans="1:15" ht="24" customHeight="1" x14ac:dyDescent="0.5">
      <c r="I31" s="61"/>
      <c r="J31" s="61"/>
      <c r="K31" s="61"/>
      <c r="L31" s="61"/>
      <c r="M31" s="61"/>
      <c r="N31" s="61"/>
      <c r="O31" s="61"/>
    </row>
    <row r="32" spans="1:15" ht="24" customHeight="1" x14ac:dyDescent="0.5">
      <c r="I32" s="61"/>
      <c r="J32" s="61"/>
      <c r="K32" s="61"/>
      <c r="L32" s="61"/>
      <c r="M32" s="61"/>
      <c r="N32" s="61"/>
      <c r="O32" s="61"/>
    </row>
    <row r="33" spans="1:15" ht="24" customHeight="1" x14ac:dyDescent="0.5">
      <c r="I33" s="61"/>
      <c r="J33" s="61"/>
      <c r="K33" s="61"/>
      <c r="L33" s="61"/>
      <c r="M33" s="61"/>
      <c r="N33" s="61"/>
      <c r="O33" s="61"/>
    </row>
    <row r="34" spans="1:15" ht="24" customHeight="1" x14ac:dyDescent="0.55000000000000004">
      <c r="F34" s="66"/>
      <c r="I34" s="61"/>
      <c r="J34" s="61"/>
      <c r="K34" s="91"/>
      <c r="L34" s="91"/>
      <c r="M34" s="61"/>
      <c r="N34" s="61"/>
      <c r="O34" s="61"/>
    </row>
    <row r="35" spans="1:15" ht="24" customHeight="1" x14ac:dyDescent="0.5">
      <c r="I35" s="61"/>
      <c r="J35" s="61"/>
      <c r="K35" s="91"/>
      <c r="L35" s="91"/>
      <c r="M35" s="61"/>
      <c r="N35" s="61"/>
      <c r="O35" s="61"/>
    </row>
    <row r="36" spans="1:15" ht="24" customHeight="1" x14ac:dyDescent="0.5">
      <c r="I36" s="61"/>
      <c r="J36" s="61"/>
      <c r="K36" s="91"/>
      <c r="L36" s="91"/>
      <c r="M36" s="61"/>
      <c r="N36" s="61"/>
      <c r="O36" s="61"/>
    </row>
    <row r="37" spans="1:15" ht="24" customHeight="1" x14ac:dyDescent="0.5">
      <c r="I37" s="61"/>
      <c r="J37" s="61"/>
      <c r="K37" s="91"/>
      <c r="L37" s="91"/>
      <c r="M37" s="61"/>
      <c r="N37" s="61"/>
      <c r="O37" s="61"/>
    </row>
    <row r="38" spans="1:15" ht="24" customHeight="1" x14ac:dyDescent="0.5">
      <c r="I38" s="61"/>
      <c r="J38" s="61"/>
      <c r="K38" s="61"/>
      <c r="L38" s="61"/>
      <c r="M38" s="61"/>
      <c r="N38" s="61"/>
      <c r="O38" s="61"/>
    </row>
    <row r="39" spans="1:15" ht="24" customHeight="1" x14ac:dyDescent="0.5">
      <c r="I39" s="61"/>
      <c r="J39" s="61"/>
      <c r="K39" s="61"/>
      <c r="L39" s="61"/>
      <c r="M39" s="61"/>
      <c r="N39" s="61"/>
      <c r="O39" s="61"/>
    </row>
    <row r="40" spans="1:15" ht="24" customHeight="1" x14ac:dyDescent="0.5">
      <c r="I40" s="10"/>
      <c r="J40" s="10"/>
      <c r="K40" s="10"/>
      <c r="L40" s="10"/>
      <c r="M40" s="10"/>
      <c r="N40" s="10"/>
      <c r="O40" s="10"/>
    </row>
    <row r="41" spans="1:15" ht="24" customHeight="1" x14ac:dyDescent="0.5">
      <c r="I41" s="10"/>
      <c r="J41" s="10"/>
      <c r="K41" s="10"/>
      <c r="L41" s="10"/>
      <c r="M41" s="10"/>
      <c r="N41" s="10"/>
      <c r="O41" s="10"/>
    </row>
    <row r="42" spans="1:15" ht="24" customHeight="1" x14ac:dyDescent="0.5">
      <c r="I42" s="10"/>
      <c r="J42" s="10"/>
      <c r="K42" s="10"/>
      <c r="L42" s="10"/>
      <c r="M42" s="10"/>
      <c r="N42" s="10"/>
      <c r="O42" s="10"/>
    </row>
    <row r="43" spans="1:15" ht="24" customHeight="1" x14ac:dyDescent="0.5">
      <c r="A43" s="2" t="s">
        <v>174</v>
      </c>
      <c r="I43" s="10"/>
      <c r="J43" s="10"/>
      <c r="K43" s="10"/>
      <c r="L43" s="10"/>
      <c r="M43" s="10"/>
      <c r="N43" s="10"/>
      <c r="O43" s="10"/>
    </row>
    <row r="44" spans="1:15" ht="24" customHeight="1" x14ac:dyDescent="0.5">
      <c r="A44" s="124" t="s">
        <v>2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1:15" ht="24" customHeight="1" x14ac:dyDescent="0.5">
      <c r="A45" s="124" t="s">
        <v>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1:15" ht="24" customHeight="1" x14ac:dyDescent="0.5">
      <c r="A46" s="124" t="s">
        <v>4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1:15" ht="24" customHeight="1" x14ac:dyDescent="0.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24" customHeight="1" x14ac:dyDescent="0.5">
      <c r="A48" s="26"/>
      <c r="B48" s="26"/>
      <c r="C48" s="26"/>
      <c r="D48" s="26"/>
      <c r="E48" s="26"/>
      <c r="F48" s="26"/>
      <c r="G48" s="26"/>
      <c r="H48" s="26"/>
      <c r="I48" s="125" t="s">
        <v>5</v>
      </c>
      <c r="J48" s="125"/>
      <c r="K48" s="125"/>
      <c r="L48" s="12"/>
      <c r="M48" s="125" t="s">
        <v>33</v>
      </c>
      <c r="N48" s="125"/>
      <c r="O48" s="125"/>
    </row>
    <row r="49" spans="1:15" ht="24" customHeight="1" x14ac:dyDescent="0.5">
      <c r="A49" s="20"/>
      <c r="B49" s="20"/>
      <c r="C49" s="20"/>
      <c r="D49" s="20"/>
      <c r="E49" s="20"/>
      <c r="F49" s="20"/>
      <c r="G49" s="20"/>
      <c r="H49" s="20"/>
      <c r="I49" s="123" t="s">
        <v>6</v>
      </c>
      <c r="J49" s="123"/>
      <c r="K49" s="123"/>
      <c r="L49" s="27"/>
      <c r="M49" s="123" t="s">
        <v>6</v>
      </c>
      <c r="N49" s="123"/>
      <c r="O49" s="123"/>
    </row>
    <row r="50" spans="1:15" ht="24" customHeight="1" x14ac:dyDescent="0.5">
      <c r="A50" s="3"/>
      <c r="B50" s="3"/>
      <c r="C50" s="3"/>
      <c r="D50" s="3"/>
      <c r="E50" s="3"/>
      <c r="F50" s="3"/>
      <c r="G50" s="3"/>
      <c r="H50" s="4" t="s">
        <v>32</v>
      </c>
      <c r="I50" s="108" t="s">
        <v>7</v>
      </c>
      <c r="J50" s="109"/>
      <c r="K50" s="108" t="s">
        <v>8</v>
      </c>
      <c r="L50" s="16"/>
      <c r="M50" s="108" t="s">
        <v>7</v>
      </c>
      <c r="N50" s="109"/>
      <c r="O50" s="108" t="s">
        <v>8</v>
      </c>
    </row>
    <row r="51" spans="1:15" ht="24" customHeight="1" x14ac:dyDescent="0.5">
      <c r="A51" s="20"/>
      <c r="B51" s="20"/>
      <c r="C51" s="20"/>
      <c r="D51" s="20"/>
      <c r="E51" s="20"/>
      <c r="F51" s="20"/>
      <c r="G51" s="20"/>
      <c r="H51" s="27"/>
      <c r="I51" s="110" t="s">
        <v>9</v>
      </c>
      <c r="J51" s="111"/>
      <c r="K51" s="110" t="s">
        <v>9</v>
      </c>
      <c r="L51" s="112"/>
      <c r="M51" s="110" t="s">
        <v>9</v>
      </c>
      <c r="N51" s="111"/>
      <c r="O51" s="110" t="s">
        <v>9</v>
      </c>
    </row>
    <row r="52" spans="1:15" ht="24" customHeight="1" x14ac:dyDescent="0.5">
      <c r="H52" s="20"/>
      <c r="I52" s="112" t="s">
        <v>10</v>
      </c>
      <c r="J52" s="111"/>
      <c r="K52" s="112" t="s">
        <v>11</v>
      </c>
      <c r="L52" s="112"/>
      <c r="M52" s="112" t="s">
        <v>10</v>
      </c>
      <c r="N52" s="111"/>
      <c r="O52" s="112" t="s">
        <v>11</v>
      </c>
    </row>
    <row r="53" spans="1:15" ht="24" customHeight="1" x14ac:dyDescent="0.5">
      <c r="H53" s="20"/>
      <c r="I53" s="112" t="s">
        <v>12</v>
      </c>
      <c r="J53" s="111"/>
      <c r="K53" s="113"/>
      <c r="L53" s="112"/>
      <c r="M53" s="112" t="s">
        <v>12</v>
      </c>
      <c r="N53" s="111"/>
      <c r="O53" s="112" t="s">
        <v>156</v>
      </c>
    </row>
    <row r="54" spans="1:15" ht="24" customHeight="1" x14ac:dyDescent="0.5">
      <c r="C54" s="9" t="s">
        <v>34</v>
      </c>
    </row>
    <row r="55" spans="1:15" ht="24" customHeight="1" x14ac:dyDescent="0.5">
      <c r="A55" s="9" t="s">
        <v>35</v>
      </c>
    </row>
    <row r="56" spans="1:15" ht="24" customHeight="1" x14ac:dyDescent="0.5">
      <c r="B56" s="2" t="s">
        <v>36</v>
      </c>
      <c r="H56" s="30">
        <v>15</v>
      </c>
      <c r="I56" s="91">
        <v>286874</v>
      </c>
      <c r="J56" s="91"/>
      <c r="K56" s="61">
        <v>286219</v>
      </c>
      <c r="L56" s="91"/>
      <c r="M56" s="91">
        <v>65586</v>
      </c>
      <c r="N56" s="91"/>
      <c r="O56" s="61">
        <v>72467</v>
      </c>
    </row>
    <row r="57" spans="1:15" ht="24" customHeight="1" x14ac:dyDescent="0.5">
      <c r="B57" s="2" t="s">
        <v>37</v>
      </c>
      <c r="H57" s="30">
        <v>16</v>
      </c>
      <c r="I57" s="91">
        <v>64512</v>
      </c>
      <c r="J57" s="91"/>
      <c r="K57" s="61">
        <v>75000</v>
      </c>
      <c r="L57" s="91"/>
      <c r="M57" s="91">
        <v>33912</v>
      </c>
      <c r="N57" s="91"/>
      <c r="O57" s="61">
        <v>42000</v>
      </c>
    </row>
    <row r="58" spans="1:15" ht="24" customHeight="1" x14ac:dyDescent="0.5">
      <c r="B58" s="2" t="s">
        <v>38</v>
      </c>
      <c r="H58" s="30"/>
      <c r="I58" s="91">
        <v>1910</v>
      </c>
      <c r="J58" s="91"/>
      <c r="K58" s="61">
        <v>2222</v>
      </c>
      <c r="L58" s="91"/>
      <c r="M58" s="91">
        <v>1349</v>
      </c>
      <c r="N58" s="91"/>
      <c r="O58" s="61">
        <v>1335</v>
      </c>
    </row>
    <row r="59" spans="1:15" ht="24" customHeight="1" x14ac:dyDescent="0.5">
      <c r="B59" s="2" t="s">
        <v>39</v>
      </c>
      <c r="H59" s="29"/>
      <c r="I59" s="91">
        <v>3193</v>
      </c>
      <c r="J59" s="91"/>
      <c r="K59" s="61">
        <v>4582</v>
      </c>
      <c r="L59" s="91"/>
      <c r="M59" s="91">
        <v>2</v>
      </c>
      <c r="N59" s="91"/>
      <c r="O59" s="91">
        <v>0</v>
      </c>
    </row>
    <row r="60" spans="1:15" s="9" customFormat="1" ht="24" customHeight="1" x14ac:dyDescent="0.5">
      <c r="C60" s="9" t="s">
        <v>40</v>
      </c>
      <c r="I60" s="105">
        <f>SUM(I56:I59)</f>
        <v>356489</v>
      </c>
      <c r="J60" s="33"/>
      <c r="K60" s="105">
        <f>SUM(K56:K59)</f>
        <v>368023</v>
      </c>
      <c r="L60" s="33"/>
      <c r="M60" s="105">
        <f>SUM(M56:M59)</f>
        <v>100849</v>
      </c>
      <c r="N60" s="33"/>
      <c r="O60" s="105">
        <f>SUM(O56:O59)</f>
        <v>115802</v>
      </c>
    </row>
    <row r="61" spans="1:15" ht="24" customHeight="1" x14ac:dyDescent="0.5">
      <c r="A61" s="9" t="s">
        <v>41</v>
      </c>
      <c r="I61" s="62"/>
      <c r="J61" s="62"/>
      <c r="K61" s="62"/>
      <c r="L61" s="62"/>
      <c r="M61" s="62"/>
      <c r="N61" s="62"/>
      <c r="O61" s="62"/>
    </row>
    <row r="62" spans="1:15" ht="24" customHeight="1" x14ac:dyDescent="0.5">
      <c r="B62" s="2" t="s">
        <v>42</v>
      </c>
      <c r="H62" s="30">
        <v>16</v>
      </c>
      <c r="I62" s="91">
        <v>129258</v>
      </c>
      <c r="J62" s="62"/>
      <c r="K62" s="61">
        <v>181200</v>
      </c>
      <c r="L62" s="62"/>
      <c r="M62" s="91">
        <v>67858</v>
      </c>
      <c r="N62" s="62"/>
      <c r="O62" s="61">
        <v>66500</v>
      </c>
    </row>
    <row r="63" spans="1:15" ht="24" customHeight="1" x14ac:dyDescent="0.5">
      <c r="B63" s="2" t="s">
        <v>43</v>
      </c>
      <c r="H63" s="30"/>
      <c r="I63" s="91">
        <v>2842</v>
      </c>
      <c r="J63" s="62"/>
      <c r="K63" s="61">
        <v>3185</v>
      </c>
      <c r="L63" s="62"/>
      <c r="M63" s="91">
        <v>2842</v>
      </c>
      <c r="N63" s="62"/>
      <c r="O63" s="61">
        <v>3185</v>
      </c>
    </row>
    <row r="64" spans="1:15" ht="24" customHeight="1" x14ac:dyDescent="0.5">
      <c r="B64" s="2" t="s">
        <v>44</v>
      </c>
      <c r="H64" s="30"/>
      <c r="I64" s="91">
        <v>56</v>
      </c>
      <c r="J64" s="91"/>
      <c r="K64" s="61">
        <v>0</v>
      </c>
      <c r="L64" s="91"/>
      <c r="M64" s="91">
        <v>31</v>
      </c>
      <c r="N64" s="91"/>
      <c r="O64" s="61">
        <v>0</v>
      </c>
    </row>
    <row r="65" spans="2:15" ht="24" customHeight="1" x14ac:dyDescent="0.5">
      <c r="B65" s="2" t="s">
        <v>45</v>
      </c>
      <c r="H65" s="30"/>
      <c r="I65" s="91">
        <v>28800</v>
      </c>
      <c r="J65" s="62"/>
      <c r="K65" s="61">
        <v>28084</v>
      </c>
      <c r="L65" s="62"/>
      <c r="M65" s="91">
        <v>8961</v>
      </c>
      <c r="N65" s="62"/>
      <c r="O65" s="61">
        <v>8939</v>
      </c>
    </row>
    <row r="66" spans="2:15" ht="24" customHeight="1" x14ac:dyDescent="0.5">
      <c r="B66" s="2" t="s">
        <v>46</v>
      </c>
      <c r="I66" s="91">
        <v>787</v>
      </c>
      <c r="J66" s="62"/>
      <c r="K66" s="61">
        <v>781</v>
      </c>
      <c r="L66" s="62"/>
      <c r="M66" s="91">
        <v>687</v>
      </c>
      <c r="N66" s="62"/>
      <c r="O66" s="61">
        <v>681</v>
      </c>
    </row>
    <row r="67" spans="2:15" s="9" customFormat="1" ht="24" customHeight="1" x14ac:dyDescent="0.5">
      <c r="C67" s="9" t="s">
        <v>47</v>
      </c>
      <c r="I67" s="105">
        <f>SUM(I62:I66)</f>
        <v>161743</v>
      </c>
      <c r="J67" s="33"/>
      <c r="K67" s="105">
        <f>SUM(K62:L66)</f>
        <v>213250</v>
      </c>
      <c r="L67" s="33"/>
      <c r="M67" s="105">
        <f>SUM(M62:M66)</f>
        <v>80379</v>
      </c>
      <c r="N67" s="33"/>
      <c r="O67" s="105">
        <f>SUM(O62:O66)</f>
        <v>79305</v>
      </c>
    </row>
    <row r="68" spans="2:15" s="9" customFormat="1" ht="24" customHeight="1" x14ac:dyDescent="0.5">
      <c r="C68" s="9" t="s">
        <v>48</v>
      </c>
      <c r="I68" s="105">
        <f>I60+I67</f>
        <v>518232</v>
      </c>
      <c r="J68" s="33"/>
      <c r="K68" s="105">
        <f>K60+K67</f>
        <v>581273</v>
      </c>
      <c r="L68" s="33"/>
      <c r="M68" s="105">
        <f>M60+M67</f>
        <v>181228</v>
      </c>
      <c r="N68" s="33">
        <f>N60+N67</f>
        <v>0</v>
      </c>
      <c r="O68" s="105">
        <f>O60+O67</f>
        <v>195107</v>
      </c>
    </row>
    <row r="69" spans="2:15" ht="24" customHeight="1" x14ac:dyDescent="0.5">
      <c r="I69" s="10"/>
      <c r="J69" s="10"/>
      <c r="K69" s="10"/>
      <c r="L69" s="10"/>
      <c r="M69" s="10"/>
      <c r="N69" s="10"/>
      <c r="O69" s="10"/>
    </row>
    <row r="70" spans="2:15" ht="24" customHeight="1" x14ac:dyDescent="0.5">
      <c r="I70" s="22"/>
      <c r="J70" s="22"/>
      <c r="K70" s="22"/>
      <c r="L70" s="22"/>
      <c r="M70" s="22"/>
      <c r="N70" s="22"/>
      <c r="O70" s="22"/>
    </row>
    <row r="71" spans="2:15" ht="24" customHeight="1" x14ac:dyDescent="0.5"/>
    <row r="72" spans="2:15" ht="24" customHeight="1" x14ac:dyDescent="0.5"/>
    <row r="73" spans="2:15" ht="24" customHeight="1" x14ac:dyDescent="0.5"/>
    <row r="74" spans="2:15" ht="24" customHeight="1" x14ac:dyDescent="0.5"/>
    <row r="75" spans="2:15" ht="24" customHeight="1" x14ac:dyDescent="0.5"/>
    <row r="76" spans="2:15" ht="24" customHeight="1" x14ac:dyDescent="0.5"/>
    <row r="77" spans="2:15" ht="24" customHeight="1" x14ac:dyDescent="0.5"/>
    <row r="78" spans="2:15" ht="24" customHeight="1" x14ac:dyDescent="0.5"/>
    <row r="79" spans="2:15" ht="24" customHeight="1" x14ac:dyDescent="0.5"/>
    <row r="80" spans="2:15" ht="24" customHeight="1" x14ac:dyDescent="0.5"/>
    <row r="81" spans="1:15" ht="24" customHeight="1" x14ac:dyDescent="0.5"/>
    <row r="82" spans="1:15" ht="24" customHeight="1" x14ac:dyDescent="0.5"/>
    <row r="83" spans="1:15" ht="24" customHeight="1" x14ac:dyDescent="0.5"/>
    <row r="84" spans="1:15" ht="24" customHeight="1" x14ac:dyDescent="0.5"/>
    <row r="85" spans="1:15" ht="24" customHeight="1" x14ac:dyDescent="0.5"/>
    <row r="86" spans="1:15" ht="24" customHeight="1" x14ac:dyDescent="0.5">
      <c r="A86" s="2" t="s">
        <v>174</v>
      </c>
    </row>
    <row r="87" spans="1:15" ht="24" customHeight="1" x14ac:dyDescent="0.5">
      <c r="A87" s="124" t="s">
        <v>2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</row>
    <row r="88" spans="1:15" ht="24" customHeight="1" x14ac:dyDescent="0.5">
      <c r="A88" s="124" t="s">
        <v>3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</row>
    <row r="89" spans="1:15" ht="24" customHeight="1" x14ac:dyDescent="0.5">
      <c r="A89" s="124" t="s">
        <v>4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</row>
    <row r="90" spans="1:15" ht="24" customHeight="1" x14ac:dyDescent="0.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24" customHeight="1" x14ac:dyDescent="0.5">
      <c r="A91" s="26"/>
      <c r="B91" s="26"/>
      <c r="C91" s="26"/>
      <c r="D91" s="26"/>
      <c r="E91" s="26"/>
      <c r="F91" s="26"/>
      <c r="G91" s="26"/>
      <c r="H91" s="26"/>
      <c r="I91" s="125" t="s">
        <v>5</v>
      </c>
      <c r="J91" s="125"/>
      <c r="K91" s="125"/>
      <c r="L91" s="12"/>
      <c r="M91" s="125" t="s">
        <v>33</v>
      </c>
      <c r="N91" s="125"/>
      <c r="O91" s="125"/>
    </row>
    <row r="92" spans="1:15" ht="24" customHeight="1" x14ac:dyDescent="0.5">
      <c r="A92" s="20"/>
      <c r="B92" s="20"/>
      <c r="C92" s="20"/>
      <c r="D92" s="20"/>
      <c r="E92" s="20"/>
      <c r="F92" s="20"/>
      <c r="G92" s="20"/>
      <c r="H92" s="20"/>
      <c r="I92" s="123" t="s">
        <v>6</v>
      </c>
      <c r="J92" s="123"/>
      <c r="K92" s="123"/>
      <c r="L92" s="27"/>
      <c r="M92" s="123" t="s">
        <v>6</v>
      </c>
      <c r="N92" s="123"/>
      <c r="O92" s="123"/>
    </row>
    <row r="93" spans="1:15" ht="24" customHeight="1" x14ac:dyDescent="0.5">
      <c r="A93" s="3"/>
      <c r="B93" s="3"/>
      <c r="C93" s="3"/>
      <c r="D93" s="3"/>
      <c r="E93" s="3"/>
      <c r="F93" s="3"/>
      <c r="G93" s="3"/>
      <c r="H93" s="4" t="s">
        <v>32</v>
      </c>
      <c r="I93" s="108" t="s">
        <v>7</v>
      </c>
      <c r="J93" s="109"/>
      <c r="K93" s="108" t="s">
        <v>8</v>
      </c>
      <c r="L93" s="16"/>
      <c r="M93" s="108" t="s">
        <v>7</v>
      </c>
      <c r="N93" s="109"/>
      <c r="O93" s="108" t="s">
        <v>8</v>
      </c>
    </row>
    <row r="94" spans="1:15" ht="24" customHeight="1" x14ac:dyDescent="0.5">
      <c r="A94" s="20"/>
      <c r="B94" s="20"/>
      <c r="C94" s="20"/>
      <c r="D94" s="20"/>
      <c r="E94" s="20"/>
      <c r="F94" s="20"/>
      <c r="G94" s="20"/>
      <c r="H94" s="27"/>
      <c r="I94" s="110" t="s">
        <v>9</v>
      </c>
      <c r="J94" s="111"/>
      <c r="K94" s="110" t="s">
        <v>9</v>
      </c>
      <c r="L94" s="112"/>
      <c r="M94" s="110" t="s">
        <v>9</v>
      </c>
      <c r="N94" s="111"/>
      <c r="O94" s="110" t="s">
        <v>9</v>
      </c>
    </row>
    <row r="95" spans="1:15" ht="24" customHeight="1" x14ac:dyDescent="0.5">
      <c r="A95" s="20"/>
      <c r="B95" s="20"/>
      <c r="C95" s="20"/>
      <c r="D95" s="20"/>
      <c r="E95" s="20"/>
      <c r="F95" s="20"/>
      <c r="G95" s="20"/>
      <c r="H95" s="20"/>
      <c r="I95" s="112" t="s">
        <v>10</v>
      </c>
      <c r="J95" s="111"/>
      <c r="K95" s="112" t="s">
        <v>11</v>
      </c>
      <c r="L95" s="112"/>
      <c r="M95" s="112" t="s">
        <v>10</v>
      </c>
      <c r="N95" s="111"/>
      <c r="O95" s="112" t="s">
        <v>11</v>
      </c>
    </row>
    <row r="96" spans="1:15" ht="24" customHeight="1" x14ac:dyDescent="0.5">
      <c r="A96" s="20"/>
      <c r="B96" s="20"/>
      <c r="C96" s="20"/>
      <c r="D96" s="20"/>
      <c r="E96" s="20"/>
      <c r="F96" s="20"/>
      <c r="G96" s="20"/>
      <c r="H96" s="20"/>
      <c r="I96" s="112" t="s">
        <v>12</v>
      </c>
      <c r="J96" s="111"/>
      <c r="K96" s="113"/>
      <c r="L96" s="112"/>
      <c r="M96" s="112" t="s">
        <v>12</v>
      </c>
      <c r="N96" s="111"/>
      <c r="O96" s="112" t="s">
        <v>156</v>
      </c>
    </row>
    <row r="97" spans="1:15" ht="24" customHeight="1" x14ac:dyDescent="0.5">
      <c r="A97" s="9" t="s">
        <v>49</v>
      </c>
    </row>
    <row r="98" spans="1:15" ht="24" customHeight="1" x14ac:dyDescent="0.5">
      <c r="B98" s="2" t="s">
        <v>50</v>
      </c>
      <c r="H98" s="30"/>
    </row>
    <row r="99" spans="1:15" ht="24" customHeight="1" x14ac:dyDescent="0.5">
      <c r="C99" s="2" t="s">
        <v>51</v>
      </c>
      <c r="H99" s="13"/>
      <c r="I99" s="22"/>
      <c r="J99" s="22"/>
    </row>
    <row r="100" spans="1:15" ht="24" customHeight="1" x14ac:dyDescent="0.5">
      <c r="C100" s="114"/>
      <c r="D100" s="114">
        <v>360206980</v>
      </c>
      <c r="E100" s="2" t="s">
        <v>52</v>
      </c>
      <c r="G100" s="23"/>
      <c r="H100" s="13"/>
      <c r="I100" s="161">
        <v>360207</v>
      </c>
      <c r="J100" s="61"/>
      <c r="K100" s="162">
        <v>360207</v>
      </c>
      <c r="L100" s="61"/>
      <c r="M100" s="162">
        <v>360207</v>
      </c>
      <c r="N100" s="61"/>
      <c r="O100" s="162">
        <v>360207</v>
      </c>
    </row>
    <row r="101" spans="1:15" ht="24" customHeight="1" x14ac:dyDescent="0.5">
      <c r="C101" s="2" t="s">
        <v>53</v>
      </c>
      <c r="H101" s="13"/>
      <c r="I101" s="62"/>
      <c r="J101" s="62"/>
      <c r="K101" s="62"/>
      <c r="L101" s="62"/>
      <c r="M101" s="62"/>
      <c r="N101" s="62"/>
      <c r="O101" s="62"/>
    </row>
    <row r="102" spans="1:15" ht="24" customHeight="1" x14ac:dyDescent="0.5">
      <c r="D102" s="5">
        <v>360206768</v>
      </c>
      <c r="E102" s="5" t="s">
        <v>52</v>
      </c>
      <c r="G102" s="23"/>
      <c r="H102" s="13"/>
      <c r="I102" s="62">
        <v>360207</v>
      </c>
      <c r="J102" s="62"/>
      <c r="K102" s="62">
        <v>360207</v>
      </c>
      <c r="L102" s="62"/>
      <c r="M102" s="62">
        <v>360207</v>
      </c>
      <c r="N102" s="62"/>
      <c r="O102" s="62">
        <v>360207</v>
      </c>
    </row>
    <row r="103" spans="1:15" ht="24" customHeight="1" x14ac:dyDescent="0.5">
      <c r="B103" s="2" t="s">
        <v>54</v>
      </c>
      <c r="H103" s="13"/>
      <c r="I103" s="91">
        <v>154968</v>
      </c>
      <c r="J103" s="91"/>
      <c r="K103" s="62">
        <v>154968</v>
      </c>
      <c r="L103" s="91"/>
      <c r="M103" s="91">
        <v>154968</v>
      </c>
      <c r="N103" s="91"/>
      <c r="O103" s="91">
        <v>154968</v>
      </c>
    </row>
    <row r="104" spans="1:15" ht="24" customHeight="1" x14ac:dyDescent="0.5">
      <c r="B104" s="2" t="s">
        <v>55</v>
      </c>
      <c r="H104" s="29"/>
      <c r="I104" s="91">
        <v>44033</v>
      </c>
      <c r="J104" s="91"/>
      <c r="K104" s="91">
        <v>44033</v>
      </c>
      <c r="L104" s="91"/>
      <c r="M104" s="91">
        <v>44033</v>
      </c>
      <c r="N104" s="91"/>
      <c r="O104" s="91">
        <v>44033</v>
      </c>
    </row>
    <row r="105" spans="1:15" ht="24" customHeight="1" x14ac:dyDescent="0.5">
      <c r="B105" s="2" t="s">
        <v>56</v>
      </c>
      <c r="H105" s="13"/>
      <c r="I105" s="91"/>
      <c r="J105" s="91"/>
      <c r="K105" s="91"/>
      <c r="L105" s="91"/>
      <c r="M105" s="91"/>
      <c r="N105" s="91"/>
      <c r="O105" s="91"/>
    </row>
    <row r="106" spans="1:15" ht="24" customHeight="1" x14ac:dyDescent="0.5">
      <c r="C106" s="2" t="s">
        <v>57</v>
      </c>
      <c r="I106" s="91"/>
      <c r="J106" s="91"/>
      <c r="K106" s="91"/>
      <c r="L106" s="91"/>
      <c r="M106" s="91"/>
      <c r="N106" s="91"/>
      <c r="O106" s="91"/>
    </row>
    <row r="107" spans="1:15" ht="24" customHeight="1" x14ac:dyDescent="0.5">
      <c r="D107" s="2" t="s">
        <v>58</v>
      </c>
      <c r="H107" s="29"/>
      <c r="I107" s="91">
        <v>36021</v>
      </c>
      <c r="J107" s="91"/>
      <c r="K107" s="61">
        <v>36021</v>
      </c>
      <c r="L107" s="91"/>
      <c r="M107" s="91">
        <v>36021</v>
      </c>
      <c r="N107" s="91"/>
      <c r="O107" s="91">
        <v>36021</v>
      </c>
    </row>
    <row r="108" spans="1:15" ht="24" customHeight="1" x14ac:dyDescent="0.5">
      <c r="C108" s="2" t="s">
        <v>59</v>
      </c>
      <c r="H108" s="29"/>
      <c r="I108" s="91">
        <v>1123203</v>
      </c>
      <c r="J108" s="91"/>
      <c r="K108" s="61">
        <v>1033937</v>
      </c>
      <c r="L108" s="91"/>
      <c r="M108" s="61">
        <v>1392163</v>
      </c>
      <c r="N108" s="91"/>
      <c r="O108" s="61">
        <v>1302897</v>
      </c>
    </row>
    <row r="109" spans="1:15" ht="24" customHeight="1" x14ac:dyDescent="0.5">
      <c r="B109" s="2" t="s">
        <v>182</v>
      </c>
      <c r="C109" s="32"/>
      <c r="D109" s="32"/>
      <c r="H109" s="29"/>
      <c r="I109" s="62">
        <v>98588</v>
      </c>
      <c r="J109" s="62"/>
      <c r="K109" s="62">
        <v>97978</v>
      </c>
      <c r="L109" s="62"/>
      <c r="M109" s="91">
        <v>98588</v>
      </c>
      <c r="N109" s="62"/>
      <c r="O109" s="62">
        <v>97978</v>
      </c>
    </row>
    <row r="110" spans="1:15" s="9" customFormat="1" ht="24" customHeight="1" x14ac:dyDescent="0.5">
      <c r="C110" s="9" t="s">
        <v>60</v>
      </c>
      <c r="I110" s="105">
        <f>SUM(I102:I109)</f>
        <v>1817020</v>
      </c>
      <c r="J110" s="33"/>
      <c r="K110" s="105">
        <f>SUM(K102:K109)</f>
        <v>1727144</v>
      </c>
      <c r="L110" s="33"/>
      <c r="M110" s="105">
        <f>SUM(M102:M109)</f>
        <v>2085980</v>
      </c>
      <c r="N110" s="33"/>
      <c r="O110" s="105">
        <f>SUM(O102:O109)</f>
        <v>1996104</v>
      </c>
    </row>
    <row r="111" spans="1:15" s="9" customFormat="1" ht="24" customHeight="1" thickBot="1" x14ac:dyDescent="0.55000000000000004">
      <c r="C111" s="9" t="s">
        <v>61</v>
      </c>
      <c r="I111" s="96">
        <f>I68+I110</f>
        <v>2335252</v>
      </c>
      <c r="J111" s="33"/>
      <c r="K111" s="96">
        <f>K68+K110</f>
        <v>2308417</v>
      </c>
      <c r="L111" s="33"/>
      <c r="M111" s="96">
        <f>M68+M110</f>
        <v>2267208</v>
      </c>
      <c r="N111" s="33"/>
      <c r="O111" s="96">
        <f>O68+O110</f>
        <v>2191211</v>
      </c>
    </row>
    <row r="112" spans="1:15" ht="24" customHeight="1" thickTop="1" x14ac:dyDescent="0.5">
      <c r="I112" s="10"/>
      <c r="J112" s="10"/>
      <c r="K112" s="10"/>
      <c r="L112" s="10"/>
      <c r="M112" s="60"/>
      <c r="N112" s="10"/>
    </row>
    <row r="113" spans="9:15" ht="24" customHeight="1" x14ac:dyDescent="0.5">
      <c r="I113" s="10"/>
      <c r="J113" s="10"/>
      <c r="K113" s="10"/>
      <c r="L113" s="10"/>
      <c r="M113" s="10"/>
      <c r="N113" s="10"/>
      <c r="O113" s="5"/>
    </row>
    <row r="114" spans="9:15" ht="24" customHeight="1" x14ac:dyDescent="0.5">
      <c r="I114" s="10"/>
      <c r="J114" s="10"/>
      <c r="K114" s="10"/>
      <c r="L114" s="10"/>
      <c r="M114" s="10"/>
      <c r="N114" s="10"/>
      <c r="O114" s="10"/>
    </row>
    <row r="115" spans="9:15" ht="24" customHeight="1" x14ac:dyDescent="0.5">
      <c r="I115" s="10"/>
      <c r="J115" s="10"/>
      <c r="K115" s="10"/>
      <c r="L115" s="10"/>
      <c r="M115" s="10"/>
      <c r="N115" s="10"/>
      <c r="O115" s="10"/>
    </row>
    <row r="116" spans="9:15" ht="24" customHeight="1" x14ac:dyDescent="0.5">
      <c r="I116" s="10"/>
      <c r="J116" s="10"/>
      <c r="K116" s="10"/>
      <c r="L116" s="10"/>
      <c r="M116" s="10"/>
      <c r="N116" s="10"/>
      <c r="O116" s="10"/>
    </row>
    <row r="117" spans="9:15" ht="24" customHeight="1" x14ac:dyDescent="0.5">
      <c r="I117" s="10"/>
      <c r="J117" s="10"/>
      <c r="K117" s="10"/>
      <c r="L117" s="10"/>
      <c r="M117" s="10"/>
      <c r="N117" s="10"/>
      <c r="O117" s="10"/>
    </row>
    <row r="118" spans="9:15" ht="24" customHeight="1" x14ac:dyDescent="0.5">
      <c r="I118" s="10"/>
      <c r="J118" s="10"/>
      <c r="K118" s="10"/>
      <c r="L118" s="10"/>
      <c r="M118" s="10"/>
      <c r="N118" s="10"/>
      <c r="O118" s="10"/>
    </row>
    <row r="119" spans="9:15" ht="24" customHeight="1" x14ac:dyDescent="0.5">
      <c r="I119" s="10"/>
      <c r="J119" s="10"/>
      <c r="K119" s="10"/>
      <c r="L119" s="10"/>
      <c r="M119" s="10"/>
      <c r="N119" s="10"/>
      <c r="O119" s="10"/>
    </row>
    <row r="120" spans="9:15" ht="24" customHeight="1" x14ac:dyDescent="0.5">
      <c r="I120" s="10"/>
      <c r="J120" s="10"/>
      <c r="K120" s="10"/>
      <c r="L120" s="10"/>
      <c r="M120" s="10"/>
      <c r="N120" s="10"/>
      <c r="O120" s="10"/>
    </row>
    <row r="121" spans="9:15" ht="24" customHeight="1" x14ac:dyDescent="0.5">
      <c r="I121" s="10"/>
      <c r="J121" s="10"/>
      <c r="K121" s="10"/>
      <c r="L121" s="10"/>
      <c r="M121" s="10"/>
      <c r="N121" s="10"/>
      <c r="O121" s="10"/>
    </row>
    <row r="122" spans="9:15" ht="24" customHeight="1" x14ac:dyDescent="0.5">
      <c r="I122" s="10"/>
      <c r="J122" s="10"/>
      <c r="K122" s="10"/>
      <c r="L122" s="10"/>
      <c r="M122" s="10"/>
      <c r="N122" s="10"/>
      <c r="O122" s="10"/>
    </row>
    <row r="123" spans="9:15" ht="24" customHeight="1" x14ac:dyDescent="0.5">
      <c r="I123" s="10"/>
      <c r="J123" s="10"/>
      <c r="K123" s="10"/>
      <c r="L123" s="10"/>
      <c r="M123" s="10"/>
      <c r="N123" s="10"/>
      <c r="O123" s="10"/>
    </row>
    <row r="124" spans="9:15" ht="24" customHeight="1" x14ac:dyDescent="0.5">
      <c r="I124" s="10"/>
      <c r="J124" s="10"/>
      <c r="K124" s="10"/>
      <c r="L124" s="10"/>
      <c r="M124" s="10"/>
      <c r="N124" s="10"/>
      <c r="O124" s="10"/>
    </row>
    <row r="125" spans="9:15" ht="24" customHeight="1" x14ac:dyDescent="0.5">
      <c r="I125" s="10"/>
      <c r="J125" s="10"/>
      <c r="K125" s="10"/>
      <c r="L125" s="10"/>
      <c r="M125" s="10"/>
      <c r="N125" s="10"/>
      <c r="O125" s="10"/>
    </row>
    <row r="126" spans="9:15" ht="24" customHeight="1" x14ac:dyDescent="0.5">
      <c r="I126" s="10"/>
      <c r="J126" s="10"/>
      <c r="K126" s="10"/>
      <c r="L126" s="10"/>
      <c r="M126" s="10"/>
      <c r="N126" s="10"/>
      <c r="O126" s="10"/>
    </row>
    <row r="127" spans="9:15" ht="24" customHeight="1" x14ac:dyDescent="0.5">
      <c r="I127" s="10"/>
      <c r="J127" s="10"/>
      <c r="K127" s="10"/>
      <c r="L127" s="10"/>
      <c r="M127" s="10"/>
      <c r="N127" s="10"/>
      <c r="O127" s="10"/>
    </row>
    <row r="128" spans="9:15" ht="24" customHeight="1" x14ac:dyDescent="0.5">
      <c r="I128" s="10"/>
      <c r="J128" s="10"/>
      <c r="K128" s="10"/>
      <c r="L128" s="10"/>
      <c r="M128" s="10"/>
      <c r="N128" s="10"/>
      <c r="O128" s="10"/>
    </row>
    <row r="129" spans="1:15" ht="24" customHeight="1" x14ac:dyDescent="0.5">
      <c r="A129" s="2" t="s">
        <v>174</v>
      </c>
      <c r="I129" s="10"/>
      <c r="J129" s="10"/>
      <c r="K129" s="10"/>
      <c r="L129" s="10"/>
      <c r="M129" s="10"/>
      <c r="N129" s="10"/>
      <c r="O129" s="10"/>
    </row>
    <row r="130" spans="1:15" x14ac:dyDescent="0.5">
      <c r="I130" s="61">
        <f>I29-I111</f>
        <v>0</v>
      </c>
      <c r="J130" s="10">
        <f>J29-J110</f>
        <v>0</v>
      </c>
      <c r="K130" s="104">
        <f>K29-K111</f>
        <v>0</v>
      </c>
      <c r="L130" s="104">
        <f>L29-L110</f>
        <v>0</v>
      </c>
      <c r="M130" s="104">
        <f>M29-M111</f>
        <v>0</v>
      </c>
      <c r="N130" s="104">
        <f>N29-N110</f>
        <v>0</v>
      </c>
      <c r="O130" s="104">
        <f>O29-O111</f>
        <v>0</v>
      </c>
    </row>
    <row r="131" spans="1:15" x14ac:dyDescent="0.5">
      <c r="I131" s="10"/>
      <c r="J131" s="10"/>
      <c r="K131" s="10"/>
      <c r="L131" s="10"/>
      <c r="M131" s="10"/>
      <c r="N131" s="10"/>
      <c r="O131" s="10"/>
    </row>
    <row r="132" spans="1:15" x14ac:dyDescent="0.5">
      <c r="I132" s="10"/>
      <c r="J132" s="10"/>
      <c r="K132" s="10"/>
      <c r="L132" s="10"/>
      <c r="M132" s="10"/>
      <c r="N132" s="10"/>
      <c r="O132" s="10"/>
    </row>
    <row r="133" spans="1:15" x14ac:dyDescent="0.5">
      <c r="I133" s="10"/>
      <c r="J133" s="10"/>
      <c r="K133" s="10"/>
      <c r="L133" s="10"/>
      <c r="M133" s="10"/>
      <c r="N133" s="10"/>
      <c r="O133" s="10"/>
    </row>
    <row r="134" spans="1:15" x14ac:dyDescent="0.5">
      <c r="I134" s="10"/>
      <c r="J134" s="10"/>
      <c r="K134" s="10"/>
      <c r="L134" s="10"/>
      <c r="M134" s="10"/>
      <c r="N134" s="10"/>
      <c r="O134" s="10"/>
    </row>
    <row r="135" spans="1:15" x14ac:dyDescent="0.5">
      <c r="I135" s="10"/>
      <c r="J135" s="10"/>
      <c r="K135" s="10"/>
      <c r="L135" s="10"/>
      <c r="M135" s="10"/>
      <c r="N135" s="10"/>
      <c r="O135" s="10"/>
    </row>
    <row r="136" spans="1:15" x14ac:dyDescent="0.5">
      <c r="I136" s="10"/>
      <c r="J136" s="10"/>
      <c r="K136" s="10"/>
      <c r="L136" s="10"/>
      <c r="M136" s="10"/>
      <c r="N136" s="10"/>
      <c r="O136" s="10"/>
    </row>
    <row r="137" spans="1:15" x14ac:dyDescent="0.5">
      <c r="I137" s="10"/>
      <c r="J137" s="10"/>
      <c r="K137" s="10"/>
      <c r="L137" s="10"/>
      <c r="M137" s="10"/>
      <c r="N137" s="10"/>
      <c r="O137" s="10"/>
    </row>
    <row r="138" spans="1:15" x14ac:dyDescent="0.5">
      <c r="I138" s="10"/>
      <c r="J138" s="10"/>
      <c r="K138" s="10"/>
      <c r="L138" s="10"/>
      <c r="M138" s="10"/>
      <c r="N138" s="10"/>
      <c r="O138" s="10"/>
    </row>
    <row r="139" spans="1:15" x14ac:dyDescent="0.5">
      <c r="I139" s="10"/>
      <c r="J139" s="10"/>
      <c r="K139" s="10"/>
      <c r="L139" s="10"/>
      <c r="M139" s="10"/>
      <c r="N139" s="10"/>
      <c r="O139" s="10"/>
    </row>
    <row r="140" spans="1:15" x14ac:dyDescent="0.5">
      <c r="I140" s="10"/>
      <c r="J140" s="10"/>
      <c r="K140" s="10"/>
      <c r="L140" s="10"/>
      <c r="M140" s="10"/>
      <c r="N140" s="10"/>
      <c r="O140" s="10"/>
    </row>
    <row r="141" spans="1:15" x14ac:dyDescent="0.5">
      <c r="I141" s="10"/>
      <c r="J141" s="10"/>
      <c r="K141" s="10"/>
      <c r="L141" s="10"/>
      <c r="M141" s="10"/>
      <c r="N141" s="10"/>
      <c r="O141" s="10"/>
    </row>
    <row r="142" spans="1:15" x14ac:dyDescent="0.5">
      <c r="I142" s="10"/>
      <c r="J142" s="10"/>
      <c r="K142" s="10"/>
      <c r="L142" s="10"/>
      <c r="M142" s="10"/>
      <c r="N142" s="10"/>
      <c r="O142" s="10"/>
    </row>
    <row r="143" spans="1:15" x14ac:dyDescent="0.5">
      <c r="I143" s="10"/>
      <c r="J143" s="10"/>
      <c r="K143" s="10"/>
      <c r="L143" s="10"/>
      <c r="M143" s="10"/>
      <c r="N143" s="10"/>
      <c r="O143" s="10"/>
    </row>
    <row r="144" spans="1:15" x14ac:dyDescent="0.5">
      <c r="I144" s="10"/>
      <c r="J144" s="10"/>
      <c r="K144" s="10"/>
      <c r="L144" s="10"/>
      <c r="M144" s="10"/>
      <c r="N144" s="10"/>
      <c r="O144" s="10"/>
    </row>
    <row r="145" spans="9:15" x14ac:dyDescent="0.5">
      <c r="I145" s="10"/>
      <c r="J145" s="10"/>
      <c r="K145" s="10"/>
      <c r="L145" s="10"/>
      <c r="M145" s="10"/>
      <c r="N145" s="10"/>
      <c r="O145" s="10"/>
    </row>
    <row r="146" spans="9:15" x14ac:dyDescent="0.5">
      <c r="I146" s="10"/>
      <c r="J146" s="10"/>
      <c r="K146" s="10"/>
      <c r="L146" s="10"/>
      <c r="M146" s="10"/>
      <c r="N146" s="10"/>
      <c r="O146" s="10"/>
    </row>
    <row r="147" spans="9:15" x14ac:dyDescent="0.5">
      <c r="I147" s="10"/>
      <c r="J147" s="10"/>
      <c r="K147" s="10"/>
      <c r="L147" s="10"/>
      <c r="M147" s="10"/>
      <c r="N147" s="10"/>
      <c r="O147" s="10"/>
    </row>
    <row r="148" spans="9:15" x14ac:dyDescent="0.5">
      <c r="I148" s="10"/>
      <c r="J148" s="10"/>
      <c r="K148" s="10"/>
      <c r="L148" s="10"/>
      <c r="M148" s="10"/>
      <c r="N148" s="10"/>
      <c r="O148" s="10"/>
    </row>
    <row r="149" spans="9:15" x14ac:dyDescent="0.5">
      <c r="I149" s="10"/>
      <c r="J149" s="10"/>
      <c r="K149" s="10"/>
      <c r="L149" s="10"/>
      <c r="M149" s="10"/>
      <c r="N149" s="10"/>
      <c r="O149" s="10"/>
    </row>
    <row r="150" spans="9:15" x14ac:dyDescent="0.5">
      <c r="I150" s="10"/>
      <c r="J150" s="10"/>
      <c r="K150" s="10"/>
      <c r="L150" s="10"/>
      <c r="M150" s="10"/>
      <c r="N150" s="10"/>
      <c r="O150" s="10"/>
    </row>
    <row r="151" spans="9:15" x14ac:dyDescent="0.5">
      <c r="I151" s="10"/>
      <c r="J151" s="10"/>
      <c r="K151" s="10"/>
      <c r="L151" s="10"/>
      <c r="M151" s="10"/>
      <c r="N151" s="10"/>
      <c r="O151" s="10"/>
    </row>
    <row r="152" spans="9:15" x14ac:dyDescent="0.5">
      <c r="I152" s="10"/>
      <c r="J152" s="10"/>
      <c r="K152" s="10"/>
      <c r="L152" s="10"/>
      <c r="M152" s="10"/>
      <c r="N152" s="10"/>
      <c r="O152" s="10"/>
    </row>
    <row r="153" spans="9:15" x14ac:dyDescent="0.5">
      <c r="I153" s="10"/>
      <c r="J153" s="10"/>
      <c r="K153" s="10"/>
      <c r="L153" s="10"/>
      <c r="M153" s="10"/>
      <c r="N153" s="10"/>
      <c r="O153" s="10"/>
    </row>
    <row r="154" spans="9:15" x14ac:dyDescent="0.5">
      <c r="I154" s="10"/>
      <c r="J154" s="10"/>
      <c r="K154" s="10"/>
      <c r="L154" s="10"/>
      <c r="M154" s="10"/>
      <c r="N154" s="10"/>
      <c r="O154" s="10"/>
    </row>
    <row r="155" spans="9:15" x14ac:dyDescent="0.5">
      <c r="I155" s="10"/>
      <c r="J155" s="10"/>
      <c r="K155" s="10"/>
      <c r="L155" s="10"/>
      <c r="M155" s="10"/>
      <c r="N155" s="10"/>
      <c r="O155" s="10"/>
    </row>
  </sheetData>
  <mergeCells count="21">
    <mergeCell ref="I49:K49"/>
    <mergeCell ref="A87:O87"/>
    <mergeCell ref="M49:O49"/>
    <mergeCell ref="I92:K92"/>
    <mergeCell ref="M92:O92"/>
    <mergeCell ref="A88:O88"/>
    <mergeCell ref="I91:K91"/>
    <mergeCell ref="M91:O91"/>
    <mergeCell ref="A89:O89"/>
    <mergeCell ref="M48:O48"/>
    <mergeCell ref="I6:K6"/>
    <mergeCell ref="A45:O45"/>
    <mergeCell ref="A46:O46"/>
    <mergeCell ref="I48:K48"/>
    <mergeCell ref="A44:O44"/>
    <mergeCell ref="M6:O6"/>
    <mergeCell ref="A1:O1"/>
    <mergeCell ref="A2:O2"/>
    <mergeCell ref="A3:O3"/>
    <mergeCell ref="I5:K5"/>
    <mergeCell ref="M5:O5"/>
  </mergeCells>
  <pageMargins left="0.55118110236220497" right="0.15748031496063" top="0.78740157480314998" bottom="0.511811023622047" header="0.39370078740157499" footer="0.47244094488188998"/>
  <pageSetup paperSize="9" scale="73" firstPageNumber="3" fitToWidth="0" fitToHeight="0" orientation="portrait" useFirstPageNumber="1" horizontalDpi="204" verticalDpi="196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1"/>
  <sheetViews>
    <sheetView view="pageBreakPreview" zoomScaleNormal="100" zoomScaleSheetLayoutView="100" workbookViewId="0">
      <selection activeCell="G60" sqref="G60"/>
    </sheetView>
  </sheetViews>
  <sheetFormatPr defaultRowHeight="24.75" customHeight="1" x14ac:dyDescent="0.5"/>
  <cols>
    <col min="1" max="2" width="2.85546875" style="2" customWidth="1"/>
    <col min="3" max="3" width="44.28515625" style="2" customWidth="1"/>
    <col min="4" max="4" width="10.7109375" style="2" customWidth="1"/>
    <col min="5" max="5" width="15.140625" style="2" customWidth="1"/>
    <col min="6" max="6" width="1.28515625" style="2" customWidth="1"/>
    <col min="7" max="7" width="15.140625" style="2" customWidth="1"/>
    <col min="8" max="8" width="1.28515625" style="2" customWidth="1"/>
    <col min="9" max="9" width="15.140625" style="2" customWidth="1"/>
    <col min="10" max="10" width="1.28515625" style="2" customWidth="1"/>
    <col min="11" max="11" width="15.140625" style="61" customWidth="1"/>
    <col min="12" max="16384" width="9.140625" style="2"/>
  </cols>
  <sheetData>
    <row r="1" spans="1:11" ht="24" customHeight="1" x14ac:dyDescent="0.5">
      <c r="A1" s="124" t="s">
        <v>62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4" customHeight="1" x14ac:dyDescent="0.5">
      <c r="A2" s="124" t="s">
        <v>63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 x14ac:dyDescent="0.5">
      <c r="A3" s="124" t="s">
        <v>64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4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7" t="s">
        <v>10</v>
      </c>
    </row>
    <row r="5" spans="1:11" ht="24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117" t="s">
        <v>12</v>
      </c>
    </row>
    <row r="6" spans="1:11" ht="24" customHeight="1" x14ac:dyDescent="0.5">
      <c r="E6" s="126" t="s">
        <v>5</v>
      </c>
      <c r="F6" s="126"/>
      <c r="G6" s="126"/>
      <c r="H6" s="12"/>
      <c r="I6" s="126" t="s">
        <v>33</v>
      </c>
      <c r="J6" s="126"/>
      <c r="K6" s="126"/>
    </row>
    <row r="7" spans="1:11" ht="24" customHeight="1" x14ac:dyDescent="0.5">
      <c r="E7" s="127" t="s">
        <v>6</v>
      </c>
      <c r="F7" s="127"/>
      <c r="G7" s="127"/>
      <c r="H7" s="27"/>
      <c r="I7" s="127" t="s">
        <v>6</v>
      </c>
      <c r="J7" s="127"/>
      <c r="K7" s="127"/>
    </row>
    <row r="8" spans="1:11" ht="24" customHeight="1" x14ac:dyDescent="0.5">
      <c r="A8" s="3"/>
      <c r="B8" s="3"/>
      <c r="C8" s="3"/>
      <c r="D8" s="115" t="s">
        <v>32</v>
      </c>
      <c r="E8" s="108" t="s">
        <v>7</v>
      </c>
      <c r="F8" s="115"/>
      <c r="G8" s="108" t="s">
        <v>65</v>
      </c>
      <c r="H8" s="16"/>
      <c r="I8" s="108" t="s">
        <v>7</v>
      </c>
      <c r="J8" s="115"/>
      <c r="K8" s="108" t="s">
        <v>65</v>
      </c>
    </row>
    <row r="9" spans="1:11" ht="24" customHeight="1" x14ac:dyDescent="0.5">
      <c r="E9" s="110" t="s">
        <v>9</v>
      </c>
      <c r="F9" s="112"/>
      <c r="G9" s="110" t="s">
        <v>9</v>
      </c>
      <c r="H9" s="112"/>
      <c r="I9" s="110" t="s">
        <v>9</v>
      </c>
      <c r="J9" s="116"/>
      <c r="K9" s="110" t="s">
        <v>9</v>
      </c>
    </row>
    <row r="10" spans="1:11" ht="24" customHeight="1" x14ac:dyDescent="0.5">
      <c r="E10" s="110"/>
      <c r="F10" s="112"/>
      <c r="G10" s="110"/>
      <c r="H10" s="112"/>
      <c r="I10" s="110"/>
      <c r="J10" s="116"/>
      <c r="K10" s="112" t="s">
        <v>156</v>
      </c>
    </row>
    <row r="11" spans="1:11" ht="24" customHeight="1" x14ac:dyDescent="0.5">
      <c r="A11" s="2" t="s">
        <v>66</v>
      </c>
      <c r="E11" s="61">
        <v>344823</v>
      </c>
      <c r="F11" s="91"/>
      <c r="G11" s="91">
        <v>384200</v>
      </c>
      <c r="H11" s="91"/>
      <c r="I11" s="91">
        <v>77560</v>
      </c>
      <c r="J11" s="91"/>
      <c r="K11" s="91">
        <v>105243</v>
      </c>
    </row>
    <row r="12" spans="1:11" ht="24" customHeight="1" x14ac:dyDescent="0.5">
      <c r="A12" s="2" t="s">
        <v>67</v>
      </c>
      <c r="E12" s="94">
        <v>-255863</v>
      </c>
      <c r="F12" s="62"/>
      <c r="G12" s="94">
        <v>-276549</v>
      </c>
      <c r="H12" s="62"/>
      <c r="I12" s="94">
        <v>-73840</v>
      </c>
      <c r="J12" s="62"/>
      <c r="K12" s="94">
        <v>-96295</v>
      </c>
    </row>
    <row r="13" spans="1:11" s="9" customFormat="1" ht="24" customHeight="1" x14ac:dyDescent="0.5">
      <c r="A13" s="9" t="s">
        <v>68</v>
      </c>
      <c r="E13" s="95">
        <f>SUM(E11:E12)</f>
        <v>88960</v>
      </c>
      <c r="F13" s="33"/>
      <c r="G13" s="95">
        <f>SUM(G11:G12)</f>
        <v>107651</v>
      </c>
      <c r="H13" s="33"/>
      <c r="I13" s="95">
        <f>SUM(I11:I12)</f>
        <v>3720</v>
      </c>
      <c r="J13" s="33"/>
      <c r="K13" s="95">
        <f>SUM(K11:K12)</f>
        <v>8948</v>
      </c>
    </row>
    <row r="14" spans="1:11" ht="24" customHeight="1" x14ac:dyDescent="0.5">
      <c r="A14" s="2" t="s">
        <v>69</v>
      </c>
      <c r="E14" s="91">
        <v>202</v>
      </c>
      <c r="F14" s="62"/>
      <c r="G14" s="91">
        <v>43</v>
      </c>
      <c r="H14" s="62"/>
      <c r="I14" s="91">
        <v>202</v>
      </c>
      <c r="J14" s="62"/>
      <c r="K14" s="91">
        <v>43</v>
      </c>
    </row>
    <row r="15" spans="1:11" ht="24" customHeight="1" x14ac:dyDescent="0.5">
      <c r="A15" s="2" t="s">
        <v>70</v>
      </c>
      <c r="E15" s="91">
        <v>403</v>
      </c>
      <c r="F15" s="62"/>
      <c r="G15" s="91">
        <v>0</v>
      </c>
      <c r="H15" s="62"/>
      <c r="I15" s="91">
        <v>8417</v>
      </c>
      <c r="J15" s="62"/>
      <c r="K15" s="91">
        <v>9147</v>
      </c>
    </row>
    <row r="16" spans="1:11" ht="24" customHeight="1" x14ac:dyDescent="0.5">
      <c r="A16" s="2" t="s">
        <v>71</v>
      </c>
      <c r="E16" s="91">
        <v>0</v>
      </c>
      <c r="F16" s="62"/>
      <c r="G16" s="91">
        <v>0</v>
      </c>
      <c r="H16" s="62"/>
      <c r="I16" s="91">
        <v>4117</v>
      </c>
      <c r="J16" s="62"/>
      <c r="K16" s="91">
        <v>6517</v>
      </c>
    </row>
    <row r="17" spans="1:11" ht="24" customHeight="1" x14ac:dyDescent="0.5">
      <c r="A17" s="2" t="s">
        <v>72</v>
      </c>
      <c r="D17" s="13"/>
      <c r="E17" s="61">
        <v>5912</v>
      </c>
      <c r="F17" s="62"/>
      <c r="G17" s="91">
        <v>2750</v>
      </c>
      <c r="H17" s="62"/>
      <c r="I17" s="61">
        <v>1185</v>
      </c>
      <c r="J17" s="62"/>
      <c r="K17" s="91">
        <v>694</v>
      </c>
    </row>
    <row r="18" spans="1:11" ht="24" customHeight="1" x14ac:dyDescent="0.5">
      <c r="A18" s="2" t="s">
        <v>73</v>
      </c>
      <c r="E18" s="91">
        <v>-15614</v>
      </c>
      <c r="F18" s="62"/>
      <c r="G18" s="91">
        <v>-13825</v>
      </c>
      <c r="H18" s="62"/>
      <c r="I18" s="91">
        <v>-776</v>
      </c>
      <c r="J18" s="62"/>
      <c r="K18" s="62">
        <v>-801</v>
      </c>
    </row>
    <row r="19" spans="1:11" ht="24" customHeight="1" x14ac:dyDescent="0.5">
      <c r="A19" s="2" t="s">
        <v>74</v>
      </c>
      <c r="E19" s="91">
        <v>-44500</v>
      </c>
      <c r="F19" s="62"/>
      <c r="G19" s="91">
        <v>-39964</v>
      </c>
      <c r="H19" s="62"/>
      <c r="I19" s="91">
        <v>-13837</v>
      </c>
      <c r="J19" s="62"/>
      <c r="K19" s="62">
        <v>-13312</v>
      </c>
    </row>
    <row r="20" spans="1:11" ht="24" customHeight="1" x14ac:dyDescent="0.5">
      <c r="A20" s="2" t="s">
        <v>75</v>
      </c>
      <c r="D20" s="29"/>
      <c r="E20" s="91">
        <v>-2023</v>
      </c>
      <c r="F20" s="62"/>
      <c r="G20" s="91">
        <v>-4455</v>
      </c>
      <c r="H20" s="62"/>
      <c r="I20" s="91">
        <v>-915</v>
      </c>
      <c r="J20" s="62"/>
      <c r="K20" s="62">
        <v>-2399</v>
      </c>
    </row>
    <row r="21" spans="1:11" ht="24" customHeight="1" x14ac:dyDescent="0.5">
      <c r="A21" s="2" t="s">
        <v>183</v>
      </c>
      <c r="E21" s="62">
        <v>0</v>
      </c>
      <c r="F21" s="62"/>
      <c r="G21" s="62">
        <v>0</v>
      </c>
      <c r="H21" s="62"/>
      <c r="I21" s="62">
        <v>25458</v>
      </c>
      <c r="J21" s="62"/>
      <c r="K21" s="62">
        <v>39151</v>
      </c>
    </row>
    <row r="22" spans="1:11" ht="24" customHeight="1" x14ac:dyDescent="0.5">
      <c r="A22" s="2" t="s">
        <v>184</v>
      </c>
      <c r="E22" s="94">
        <v>60959</v>
      </c>
      <c r="F22" s="62"/>
      <c r="G22" s="94">
        <v>41985</v>
      </c>
      <c r="H22" s="62"/>
      <c r="I22" s="94">
        <v>62313</v>
      </c>
      <c r="J22" s="62"/>
      <c r="K22" s="94">
        <v>41985</v>
      </c>
    </row>
    <row r="23" spans="1:11" ht="24" customHeight="1" x14ac:dyDescent="0.5">
      <c r="A23" s="9" t="s">
        <v>76</v>
      </c>
      <c r="E23" s="33">
        <f>SUM(E13:E22)</f>
        <v>94299</v>
      </c>
      <c r="F23" s="62"/>
      <c r="G23" s="33">
        <f>SUM(G13:G22)</f>
        <v>94185</v>
      </c>
      <c r="H23" s="62"/>
      <c r="I23" s="33">
        <f>SUM(I13:I22)</f>
        <v>89884</v>
      </c>
      <c r="J23" s="62"/>
      <c r="K23" s="33">
        <f>SUM(K13:K22)</f>
        <v>89973</v>
      </c>
    </row>
    <row r="24" spans="1:11" ht="24" customHeight="1" x14ac:dyDescent="0.5">
      <c r="A24" s="2" t="s">
        <v>77</v>
      </c>
      <c r="D24" s="13">
        <v>17.100000000000001</v>
      </c>
      <c r="E24" s="62">
        <v>-5033</v>
      </c>
      <c r="F24" s="62"/>
      <c r="G24" s="91">
        <v>-4128</v>
      </c>
      <c r="H24" s="62"/>
      <c r="I24" s="94">
        <v>-618</v>
      </c>
      <c r="J24" s="62"/>
      <c r="K24" s="94">
        <v>90</v>
      </c>
    </row>
    <row r="25" spans="1:11" s="9" customFormat="1" ht="24" customHeight="1" thickBot="1" x14ac:dyDescent="0.55000000000000004">
      <c r="A25" s="9" t="s">
        <v>168</v>
      </c>
      <c r="E25" s="156">
        <f>SUM(E23:E24)</f>
        <v>89266</v>
      </c>
      <c r="F25" s="157"/>
      <c r="G25" s="156">
        <f>SUM(G23:G24)</f>
        <v>90057</v>
      </c>
      <c r="H25" s="157"/>
      <c r="I25" s="96">
        <f>SUM(I23:I24)</f>
        <v>89266</v>
      </c>
      <c r="J25" s="157"/>
      <c r="K25" s="96">
        <f>SUM(K23:K24)</f>
        <v>90063</v>
      </c>
    </row>
    <row r="26" spans="1:11" s="9" customFormat="1" ht="24" customHeight="1" thickTop="1" x14ac:dyDescent="0.5">
      <c r="E26" s="15"/>
      <c r="F26" s="15"/>
      <c r="G26" s="15"/>
      <c r="H26" s="15"/>
      <c r="I26" s="65"/>
      <c r="J26" s="15"/>
      <c r="K26" s="33"/>
    </row>
    <row r="27" spans="1:11" ht="24" customHeight="1" x14ac:dyDescent="0.5">
      <c r="A27" s="2" t="s">
        <v>78</v>
      </c>
      <c r="E27" s="14"/>
      <c r="F27" s="14"/>
      <c r="G27" s="14"/>
      <c r="H27" s="6"/>
      <c r="I27" s="14"/>
      <c r="J27" s="5"/>
      <c r="K27" s="33"/>
    </row>
    <row r="28" spans="1:11" ht="24" customHeight="1" x14ac:dyDescent="0.5">
      <c r="A28" s="9"/>
      <c r="B28" s="2" t="s">
        <v>175</v>
      </c>
      <c r="E28" s="6">
        <f>E25-E29</f>
        <v>89266</v>
      </c>
      <c r="F28" s="6"/>
      <c r="G28" s="6">
        <f>G25-G29</f>
        <v>90063</v>
      </c>
      <c r="H28" s="6"/>
      <c r="I28" s="6"/>
      <c r="J28" s="6"/>
      <c r="K28" s="62"/>
    </row>
    <row r="29" spans="1:11" ht="24" customHeight="1" x14ac:dyDescent="0.5">
      <c r="A29" s="9"/>
      <c r="B29" s="2" t="s">
        <v>79</v>
      </c>
      <c r="E29" s="5">
        <v>0</v>
      </c>
      <c r="F29" s="6"/>
      <c r="G29" s="7">
        <v>-6</v>
      </c>
      <c r="H29" s="6"/>
      <c r="I29" s="6"/>
      <c r="J29" s="6"/>
      <c r="K29" s="62"/>
    </row>
    <row r="30" spans="1:11" ht="24" customHeight="1" thickBot="1" x14ac:dyDescent="0.55000000000000004">
      <c r="A30" s="9"/>
      <c r="E30" s="93">
        <f>SUM(E28:E29)</f>
        <v>89266</v>
      </c>
      <c r="F30" s="6"/>
      <c r="G30" s="93">
        <f>SUM(G28:G29)</f>
        <v>90057</v>
      </c>
      <c r="H30" s="6"/>
      <c r="I30" s="6"/>
      <c r="J30" s="6"/>
      <c r="K30" s="62"/>
    </row>
    <row r="31" spans="1:11" s="9" customFormat="1" ht="24" customHeight="1" thickTop="1" x14ac:dyDescent="0.5">
      <c r="E31" s="15"/>
      <c r="F31" s="15"/>
      <c r="G31" s="15"/>
      <c r="H31" s="15"/>
      <c r="I31" s="65"/>
      <c r="J31" s="15"/>
      <c r="K31" s="33"/>
    </row>
    <row r="32" spans="1:11" ht="24" customHeight="1" x14ac:dyDescent="0.5">
      <c r="A32" s="2" t="s">
        <v>80</v>
      </c>
    </row>
    <row r="33" spans="1:11" ht="24" customHeight="1" x14ac:dyDescent="0.5">
      <c r="B33" s="2" t="s">
        <v>175</v>
      </c>
      <c r="D33" s="13"/>
      <c r="E33" s="17">
        <f>E28/E34</f>
        <v>0.24781861540725195</v>
      </c>
      <c r="F33" s="17"/>
      <c r="G33" s="17">
        <f>G28/G34</f>
        <v>0.25003123204157607</v>
      </c>
      <c r="H33" s="17"/>
      <c r="I33" s="23">
        <f>I25/I34</f>
        <v>0.24781861540725195</v>
      </c>
      <c r="J33" s="17"/>
      <c r="K33" s="88">
        <f>K25/K34</f>
        <v>0.25003123204157607</v>
      </c>
    </row>
    <row r="34" spans="1:11" ht="24" hidden="1" customHeight="1" x14ac:dyDescent="0.5">
      <c r="B34" s="2" t="s">
        <v>0</v>
      </c>
      <c r="E34" s="6">
        <v>360207</v>
      </c>
      <c r="F34" s="6">
        <v>0</v>
      </c>
      <c r="G34" s="6">
        <v>360207</v>
      </c>
      <c r="H34" s="6">
        <v>0</v>
      </c>
      <c r="I34" s="6">
        <v>360207</v>
      </c>
      <c r="J34" s="6">
        <v>0</v>
      </c>
      <c r="K34" s="62">
        <v>360207</v>
      </c>
    </row>
    <row r="35" spans="1:11" ht="24" customHeight="1" x14ac:dyDescent="0.5">
      <c r="E35" s="6"/>
      <c r="F35" s="6"/>
      <c r="G35" s="6"/>
      <c r="H35" s="6"/>
      <c r="I35" s="6"/>
      <c r="J35" s="6"/>
      <c r="K35" s="62"/>
    </row>
    <row r="36" spans="1:11" s="9" customFormat="1" ht="24" customHeight="1" x14ac:dyDescent="0.5">
      <c r="E36" s="15"/>
      <c r="F36" s="15"/>
      <c r="G36" s="15"/>
      <c r="H36" s="15"/>
      <c r="I36" s="65"/>
      <c r="J36" s="15"/>
      <c r="K36" s="33"/>
    </row>
    <row r="37" spans="1:11" s="9" customFormat="1" ht="24" customHeight="1" x14ac:dyDescent="0.5">
      <c r="E37" s="15"/>
      <c r="F37" s="15"/>
      <c r="G37" s="15"/>
      <c r="H37" s="15"/>
      <c r="I37" s="65"/>
      <c r="J37" s="15"/>
      <c r="K37" s="33"/>
    </row>
    <row r="38" spans="1:11" s="9" customFormat="1" ht="24" customHeight="1" x14ac:dyDescent="0.5">
      <c r="E38" s="15"/>
      <c r="F38" s="15"/>
      <c r="G38" s="15"/>
      <c r="H38" s="15"/>
      <c r="I38" s="65"/>
      <c r="J38" s="15"/>
      <c r="K38" s="33"/>
    </row>
    <row r="39" spans="1:11" s="9" customFormat="1" ht="24" customHeight="1" x14ac:dyDescent="0.5">
      <c r="E39" s="15"/>
      <c r="F39" s="15"/>
      <c r="G39" s="15"/>
      <c r="H39" s="15"/>
      <c r="I39" s="65"/>
      <c r="J39" s="15"/>
      <c r="K39" s="33"/>
    </row>
    <row r="40" spans="1:11" s="9" customFormat="1" ht="24" customHeight="1" x14ac:dyDescent="0.5">
      <c r="E40" s="15"/>
      <c r="F40" s="15"/>
      <c r="G40" s="15"/>
      <c r="H40" s="15"/>
      <c r="I40" s="65"/>
      <c r="J40" s="15"/>
      <c r="K40" s="33"/>
    </row>
    <row r="41" spans="1:11" s="9" customFormat="1" ht="24" customHeight="1" x14ac:dyDescent="0.5">
      <c r="A41" s="2" t="s">
        <v>174</v>
      </c>
      <c r="E41" s="15"/>
      <c r="F41" s="15"/>
      <c r="G41" s="15"/>
      <c r="H41" s="15"/>
      <c r="I41" s="65"/>
      <c r="J41" s="15"/>
      <c r="K41" s="33"/>
    </row>
    <row r="42" spans="1:11" ht="24" customHeight="1" x14ac:dyDescent="0.5">
      <c r="A42" s="124" t="s">
        <v>62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1" ht="24" customHeight="1" x14ac:dyDescent="0.5">
      <c r="A43" s="124" t="s">
        <v>170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  <row r="44" spans="1:11" ht="24" customHeight="1" x14ac:dyDescent="0.5">
      <c r="A44" s="124" t="s">
        <v>64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ht="24" customHeight="1" x14ac:dyDescent="0.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7" t="s">
        <v>10</v>
      </c>
    </row>
    <row r="46" spans="1:11" ht="24" customHeight="1" x14ac:dyDescent="0.5">
      <c r="A46" s="3"/>
      <c r="B46" s="3"/>
      <c r="C46" s="3"/>
      <c r="D46" s="3"/>
      <c r="E46" s="3"/>
      <c r="F46" s="3"/>
      <c r="G46" s="3"/>
      <c r="H46" s="3"/>
      <c r="I46" s="3"/>
      <c r="J46" s="3"/>
      <c r="K46" s="117" t="s">
        <v>12</v>
      </c>
    </row>
    <row r="47" spans="1:11" ht="24" customHeight="1" x14ac:dyDescent="0.5">
      <c r="E47" s="126" t="s">
        <v>5</v>
      </c>
      <c r="F47" s="126"/>
      <c r="G47" s="126"/>
      <c r="H47" s="12"/>
      <c r="I47" s="126" t="s">
        <v>33</v>
      </c>
      <c r="J47" s="126"/>
      <c r="K47" s="126"/>
    </row>
    <row r="48" spans="1:11" ht="24" customHeight="1" x14ac:dyDescent="0.5">
      <c r="E48" s="127" t="s">
        <v>6</v>
      </c>
      <c r="F48" s="127"/>
      <c r="G48" s="127"/>
      <c r="H48" s="27"/>
      <c r="I48" s="127" t="s">
        <v>6</v>
      </c>
      <c r="J48" s="127"/>
      <c r="K48" s="127"/>
    </row>
    <row r="49" spans="1:11" ht="24" customHeight="1" x14ac:dyDescent="0.5">
      <c r="A49" s="3"/>
      <c r="B49" s="3"/>
      <c r="C49" s="3"/>
      <c r="D49" s="115" t="s">
        <v>32</v>
      </c>
      <c r="E49" s="108" t="s">
        <v>7</v>
      </c>
      <c r="F49" s="115"/>
      <c r="G49" s="108" t="s">
        <v>65</v>
      </c>
      <c r="H49" s="16"/>
      <c r="I49" s="108" t="s">
        <v>7</v>
      </c>
      <c r="J49" s="115"/>
      <c r="K49" s="108" t="s">
        <v>65</v>
      </c>
    </row>
    <row r="50" spans="1:11" ht="24" customHeight="1" x14ac:dyDescent="0.5">
      <c r="E50" s="110" t="s">
        <v>9</v>
      </c>
      <c r="F50" s="112"/>
      <c r="G50" s="110" t="s">
        <v>9</v>
      </c>
      <c r="H50" s="112"/>
      <c r="I50" s="110" t="s">
        <v>9</v>
      </c>
      <c r="J50" s="116"/>
      <c r="K50" s="110" t="s">
        <v>9</v>
      </c>
    </row>
    <row r="51" spans="1:11" ht="24" customHeight="1" x14ac:dyDescent="0.5">
      <c r="E51" s="110"/>
      <c r="F51" s="112"/>
      <c r="G51" s="110"/>
      <c r="H51" s="112"/>
      <c r="I51" s="110"/>
      <c r="J51" s="116"/>
      <c r="K51" s="112" t="s">
        <v>156</v>
      </c>
    </row>
    <row r="52" spans="1:11" s="9" customFormat="1" ht="24" customHeight="1" x14ac:dyDescent="0.5">
      <c r="A52" s="9" t="s">
        <v>168</v>
      </c>
      <c r="E52" s="158">
        <f>E25</f>
        <v>89266</v>
      </c>
      <c r="F52" s="157"/>
      <c r="G52" s="158">
        <f>G25</f>
        <v>90057</v>
      </c>
      <c r="H52" s="157"/>
      <c r="I52" s="97">
        <f>I25</f>
        <v>89266</v>
      </c>
      <c r="J52" s="157"/>
      <c r="K52" s="97">
        <f>K25</f>
        <v>90063</v>
      </c>
    </row>
    <row r="53" spans="1:11" ht="24" customHeight="1" x14ac:dyDescent="0.5">
      <c r="A53" s="9" t="s">
        <v>81</v>
      </c>
      <c r="D53" s="13">
        <v>17.2</v>
      </c>
      <c r="E53" s="159"/>
      <c r="F53" s="62"/>
      <c r="G53" s="62"/>
      <c r="H53" s="62"/>
      <c r="I53" s="62"/>
      <c r="J53" s="62"/>
      <c r="K53" s="62"/>
    </row>
    <row r="54" spans="1:11" ht="24" customHeight="1" x14ac:dyDescent="0.5">
      <c r="A54" s="9" t="s">
        <v>1</v>
      </c>
      <c r="B54" s="9" t="s">
        <v>82</v>
      </c>
      <c r="D54" s="13"/>
      <c r="E54" s="159"/>
      <c r="F54" s="62"/>
      <c r="G54" s="62"/>
      <c r="H54" s="62"/>
      <c r="I54" s="62"/>
      <c r="J54" s="62"/>
      <c r="K54" s="62"/>
    </row>
    <row r="55" spans="1:11" ht="24" customHeight="1" x14ac:dyDescent="0.5">
      <c r="A55" s="9"/>
      <c r="B55" s="2" t="s">
        <v>83</v>
      </c>
      <c r="D55" s="13"/>
      <c r="E55" s="61"/>
      <c r="F55" s="61"/>
      <c r="G55" s="61"/>
      <c r="H55" s="61"/>
      <c r="I55" s="61"/>
      <c r="J55" s="61"/>
    </row>
    <row r="56" spans="1:11" ht="24" customHeight="1" x14ac:dyDescent="0.5">
      <c r="A56" s="9"/>
      <c r="C56" s="2" t="s">
        <v>84</v>
      </c>
      <c r="D56" s="13"/>
      <c r="E56" s="62">
        <v>-232</v>
      </c>
      <c r="F56" s="62"/>
      <c r="G56" s="62">
        <v>656</v>
      </c>
      <c r="H56" s="62"/>
      <c r="I56" s="62">
        <v>-232</v>
      </c>
      <c r="J56" s="62"/>
      <c r="K56" s="62">
        <v>656</v>
      </c>
    </row>
    <row r="57" spans="1:11" ht="24" customHeight="1" x14ac:dyDescent="0.5">
      <c r="A57" s="9"/>
      <c r="B57" s="2" t="s">
        <v>185</v>
      </c>
      <c r="D57" s="13"/>
      <c r="E57" s="62"/>
      <c r="F57" s="62"/>
      <c r="G57" s="62"/>
      <c r="H57" s="62"/>
      <c r="I57" s="62"/>
      <c r="J57" s="62"/>
      <c r="K57" s="62"/>
    </row>
    <row r="58" spans="1:11" ht="24" customHeight="1" x14ac:dyDescent="0.5">
      <c r="A58" s="9"/>
      <c r="C58" s="2" t="s">
        <v>84</v>
      </c>
      <c r="D58" s="13"/>
      <c r="E58" s="62">
        <v>0</v>
      </c>
      <c r="F58" s="62"/>
      <c r="G58" s="62">
        <v>0</v>
      </c>
      <c r="H58" s="62"/>
      <c r="I58" s="62">
        <v>-16</v>
      </c>
      <c r="J58" s="62"/>
      <c r="K58" s="62">
        <v>0</v>
      </c>
    </row>
    <row r="59" spans="1:11" ht="24" customHeight="1" x14ac:dyDescent="0.5">
      <c r="A59" s="9"/>
      <c r="B59" s="2" t="s">
        <v>186</v>
      </c>
      <c r="D59" s="13"/>
      <c r="E59" s="62"/>
      <c r="F59" s="62"/>
      <c r="G59" s="62"/>
      <c r="H59" s="62"/>
      <c r="I59" s="62"/>
      <c r="J59" s="62"/>
      <c r="K59" s="62"/>
    </row>
    <row r="60" spans="1:11" ht="24" customHeight="1" x14ac:dyDescent="0.5">
      <c r="A60" s="9"/>
      <c r="C60" s="2" t="s">
        <v>85</v>
      </c>
      <c r="D60" s="13"/>
      <c r="E60" s="62">
        <v>842</v>
      </c>
      <c r="F60" s="62"/>
      <c r="G60" s="62">
        <v>-130</v>
      </c>
      <c r="H60" s="62"/>
      <c r="I60" s="62">
        <v>858</v>
      </c>
      <c r="J60" s="62"/>
      <c r="K60" s="62">
        <v>-130</v>
      </c>
    </row>
    <row r="61" spans="1:11" ht="24" customHeight="1" x14ac:dyDescent="0.5">
      <c r="A61" s="9"/>
      <c r="B61" s="9" t="s">
        <v>86</v>
      </c>
      <c r="C61" s="9"/>
      <c r="D61" s="13"/>
      <c r="E61" s="160"/>
      <c r="F61" s="62"/>
      <c r="G61" s="67"/>
      <c r="H61" s="62"/>
      <c r="I61" s="67"/>
      <c r="J61" s="62"/>
      <c r="K61" s="67"/>
    </row>
    <row r="62" spans="1:11" ht="24" customHeight="1" x14ac:dyDescent="0.5">
      <c r="A62" s="9"/>
      <c r="B62" s="9"/>
      <c r="C62" s="9" t="s">
        <v>87</v>
      </c>
      <c r="D62" s="13"/>
      <c r="E62" s="97">
        <f>SUM(E56:E61)</f>
        <v>610</v>
      </c>
      <c r="F62" s="62"/>
      <c r="G62" s="97">
        <f>SUM(G56:G61)</f>
        <v>526</v>
      </c>
      <c r="H62" s="62"/>
      <c r="I62" s="97">
        <f>SUM(I56:I61)</f>
        <v>610</v>
      </c>
      <c r="J62" s="62"/>
      <c r="K62" s="97">
        <f>SUM(K56:K61)</f>
        <v>526</v>
      </c>
    </row>
    <row r="63" spans="1:11" s="9" customFormat="1" ht="24" customHeight="1" x14ac:dyDescent="0.5">
      <c r="A63" s="9" t="s">
        <v>169</v>
      </c>
      <c r="E63" s="105">
        <f>E62</f>
        <v>610</v>
      </c>
      <c r="F63" s="33"/>
      <c r="G63" s="105">
        <f>G62</f>
        <v>526</v>
      </c>
      <c r="H63" s="33"/>
      <c r="I63" s="105">
        <f>I62</f>
        <v>610</v>
      </c>
      <c r="J63" s="95"/>
      <c r="K63" s="105">
        <f>K62</f>
        <v>526</v>
      </c>
    </row>
    <row r="64" spans="1:11" ht="24" customHeight="1" thickBot="1" x14ac:dyDescent="0.55000000000000004">
      <c r="A64" s="9" t="s">
        <v>164</v>
      </c>
      <c r="E64" s="96">
        <f>E52+E63</f>
        <v>89876</v>
      </c>
      <c r="F64" s="62"/>
      <c r="G64" s="96">
        <f>G52+G63</f>
        <v>90583</v>
      </c>
      <c r="H64" s="62"/>
      <c r="I64" s="96">
        <f>I52+I63</f>
        <v>89876</v>
      </c>
      <c r="J64" s="91"/>
      <c r="K64" s="96">
        <f>K52+K63</f>
        <v>90589</v>
      </c>
    </row>
    <row r="65" spans="1:11" ht="24.75" customHeight="1" thickTop="1" x14ac:dyDescent="0.5"/>
    <row r="66" spans="1:11" ht="24" customHeight="1" x14ac:dyDescent="0.5">
      <c r="A66" s="2" t="s">
        <v>88</v>
      </c>
      <c r="E66" s="14"/>
      <c r="F66" s="6"/>
      <c r="G66" s="14"/>
      <c r="H66" s="6"/>
      <c r="I66" s="35"/>
      <c r="J66" s="6"/>
      <c r="K66" s="33"/>
    </row>
    <row r="67" spans="1:11" ht="24" customHeight="1" x14ac:dyDescent="0.5">
      <c r="B67" s="2" t="s">
        <v>175</v>
      </c>
      <c r="E67" s="6">
        <f>E64</f>
        <v>89876</v>
      </c>
      <c r="F67" s="6"/>
      <c r="G67" s="6">
        <v>90589</v>
      </c>
      <c r="H67" s="6"/>
      <c r="I67" s="6"/>
      <c r="J67" s="6"/>
      <c r="K67" s="62"/>
    </row>
    <row r="68" spans="1:11" ht="24" customHeight="1" x14ac:dyDescent="0.5">
      <c r="B68" s="2" t="s">
        <v>79</v>
      </c>
      <c r="E68" s="6">
        <v>0</v>
      </c>
      <c r="F68" s="6"/>
      <c r="G68" s="7">
        <v>-6</v>
      </c>
      <c r="H68" s="6"/>
      <c r="I68" s="6"/>
      <c r="J68" s="6"/>
      <c r="K68" s="62"/>
    </row>
    <row r="69" spans="1:11" ht="24" customHeight="1" thickBot="1" x14ac:dyDescent="0.55000000000000004">
      <c r="A69" s="9"/>
      <c r="E69" s="93">
        <f>SUM(E67:E68)</f>
        <v>89876</v>
      </c>
      <c r="F69" s="6"/>
      <c r="G69" s="93">
        <f>SUM(G67:G68)</f>
        <v>90583</v>
      </c>
      <c r="H69" s="6"/>
      <c r="I69" s="6"/>
      <c r="J69" s="6"/>
      <c r="K69" s="62"/>
    </row>
    <row r="70" spans="1:11" ht="24.75" customHeight="1" thickTop="1" x14ac:dyDescent="0.5"/>
    <row r="74" spans="1:11" ht="24" customHeight="1" x14ac:dyDescent="0.5">
      <c r="E74" s="6"/>
      <c r="F74" s="6"/>
      <c r="G74" s="6"/>
      <c r="H74" s="6"/>
      <c r="I74" s="6"/>
      <c r="J74" s="6"/>
      <c r="K74" s="62"/>
    </row>
    <row r="75" spans="1:11" ht="24" customHeight="1" x14ac:dyDescent="0.5">
      <c r="E75" s="6"/>
      <c r="F75" s="6"/>
      <c r="G75" s="6"/>
      <c r="H75" s="6"/>
      <c r="I75" s="6"/>
      <c r="J75" s="6"/>
      <c r="K75" s="62"/>
    </row>
    <row r="76" spans="1:11" ht="24" customHeight="1" x14ac:dyDescent="0.5">
      <c r="E76" s="6"/>
      <c r="F76" s="6"/>
      <c r="G76" s="6"/>
      <c r="H76" s="6"/>
      <c r="I76" s="6"/>
      <c r="J76" s="6"/>
      <c r="K76" s="62"/>
    </row>
    <row r="77" spans="1:11" ht="24" customHeight="1" x14ac:dyDescent="0.5">
      <c r="E77" s="6"/>
      <c r="F77" s="6"/>
      <c r="G77" s="6"/>
      <c r="H77" s="6"/>
      <c r="I77" s="6"/>
      <c r="J77" s="6"/>
      <c r="K77" s="62"/>
    </row>
    <row r="78" spans="1:11" ht="24" customHeight="1" x14ac:dyDescent="0.5">
      <c r="E78" s="6"/>
      <c r="F78" s="6"/>
      <c r="G78" s="6"/>
      <c r="H78" s="6"/>
      <c r="I78" s="6"/>
      <c r="J78" s="6"/>
      <c r="K78" s="62"/>
    </row>
    <row r="79" spans="1:11" ht="24" customHeight="1" x14ac:dyDescent="0.5">
      <c r="E79" s="6"/>
      <c r="F79" s="6"/>
      <c r="G79" s="6"/>
      <c r="H79" s="6"/>
      <c r="I79" s="6"/>
      <c r="J79" s="6"/>
      <c r="K79" s="62"/>
    </row>
    <row r="80" spans="1:11" ht="24" customHeight="1" x14ac:dyDescent="0.5">
      <c r="E80" s="6"/>
      <c r="F80" s="6"/>
      <c r="G80" s="6"/>
      <c r="H80" s="6"/>
      <c r="I80" s="6"/>
      <c r="J80" s="6"/>
      <c r="K80" s="62"/>
    </row>
    <row r="81" spans="1:11" ht="24" customHeight="1" x14ac:dyDescent="0.5">
      <c r="A81" s="2" t="s">
        <v>174</v>
      </c>
      <c r="E81" s="6"/>
      <c r="F81" s="6"/>
      <c r="G81" s="6"/>
      <c r="H81" s="6"/>
      <c r="I81" s="6"/>
      <c r="J81" s="6"/>
      <c r="K81" s="62"/>
    </row>
  </sheetData>
  <mergeCells count="14">
    <mergeCell ref="E48:G48"/>
    <mergeCell ref="I48:K48"/>
    <mergeCell ref="A1:K1"/>
    <mergeCell ref="A44:K44"/>
    <mergeCell ref="E47:G47"/>
    <mergeCell ref="I47:K47"/>
    <mergeCell ref="A2:K2"/>
    <mergeCell ref="A3:K3"/>
    <mergeCell ref="E6:G6"/>
    <mergeCell ref="I6:K6"/>
    <mergeCell ref="A42:K42"/>
    <mergeCell ref="A43:K43"/>
    <mergeCell ref="E7:G7"/>
    <mergeCell ref="I7:K7"/>
  </mergeCells>
  <phoneticPr fontId="5" type="noConversion"/>
  <pageMargins left="0.62992125984252001" right="0.27559055118110198" top="0.82677165354330695" bottom="0.43307086614173201" header="0.39370078740157499" footer="0.39370078740157499"/>
  <pageSetup paperSize="9" scale="80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41"/>
  <sheetViews>
    <sheetView view="pageBreakPreview" topLeftCell="A10" zoomScaleNormal="100" zoomScaleSheetLayoutView="100" workbookViewId="0">
      <selection activeCell="Q28" sqref="Q28"/>
    </sheetView>
  </sheetViews>
  <sheetFormatPr defaultRowHeight="21.75" x14ac:dyDescent="0.45"/>
  <cols>
    <col min="1" max="2" width="3.140625" style="69" customWidth="1"/>
    <col min="3" max="3" width="3.140625" style="69" hidden="1" customWidth="1"/>
    <col min="4" max="4" width="38" style="69" customWidth="1"/>
    <col min="5" max="5" width="12.140625" style="80" customWidth="1"/>
    <col min="6" max="6" width="14.7109375" style="41" customWidth="1"/>
    <col min="7" max="7" width="1.28515625" style="41" customWidth="1"/>
    <col min="8" max="8" width="14.7109375" style="41" customWidth="1"/>
    <col min="9" max="9" width="1.28515625" style="41" customWidth="1"/>
    <col min="10" max="10" width="14.7109375" style="41" customWidth="1"/>
    <col min="11" max="11" width="1.28515625" style="41" customWidth="1"/>
    <col min="12" max="12" width="14.7109375" style="58" customWidth="1"/>
    <col min="13" max="13" width="1.28515625" style="58" customWidth="1"/>
    <col min="14" max="14" width="14.7109375" style="58" customWidth="1"/>
    <col min="15" max="15" width="1.28515625" style="58" customWidth="1"/>
    <col min="16" max="16" width="15.7109375" style="69" customWidth="1"/>
    <col min="17" max="17" width="1.28515625" style="69" customWidth="1"/>
    <col min="18" max="18" width="23.28515625" style="69" customWidth="1"/>
    <col min="19" max="19" width="1.28515625" style="69" customWidth="1"/>
    <col min="20" max="20" width="18.7109375" style="41" customWidth="1"/>
    <col min="21" max="21" width="1.28515625" style="41" customWidth="1"/>
    <col min="22" max="22" width="14.7109375" style="41" customWidth="1"/>
    <col min="23" max="23" width="1.28515625" style="69" customWidth="1"/>
    <col min="24" max="24" width="14.7109375" style="69" customWidth="1"/>
    <col min="25" max="25" width="1.28515625" style="69" customWidth="1"/>
    <col min="26" max="26" width="14.7109375" style="69" customWidth="1"/>
    <col min="27" max="27" width="9.140625" style="69" customWidth="1"/>
    <col min="28" max="16384" width="9.140625" style="69"/>
  </cols>
  <sheetData>
    <row r="1" spans="1:27" ht="23.25" customHeight="1" x14ac:dyDescent="0.45">
      <c r="A1" s="128" t="s">
        <v>62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7" ht="23.25" customHeight="1" x14ac:dyDescent="0.45">
      <c r="A2" s="128" t="s">
        <v>89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1:27" ht="23.25" customHeight="1" x14ac:dyDescent="0.45">
      <c r="A3" s="128" t="s">
        <v>64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</row>
    <row r="4" spans="1:27" ht="23.25" customHeight="1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40" t="s">
        <v>10</v>
      </c>
    </row>
    <row r="5" spans="1:27" x14ac:dyDescent="0.45">
      <c r="D5" s="68"/>
      <c r="E5" s="68"/>
      <c r="F5" s="68"/>
      <c r="G5" s="68"/>
      <c r="H5" s="68"/>
      <c r="I5" s="68"/>
      <c r="J5" s="68"/>
      <c r="K5" s="68"/>
      <c r="L5" s="38"/>
      <c r="M5" s="38"/>
      <c r="N5" s="68"/>
      <c r="O5" s="68"/>
      <c r="P5" s="68"/>
      <c r="Q5" s="68"/>
      <c r="R5" s="68"/>
      <c r="S5" s="68"/>
      <c r="T5" s="70"/>
      <c r="U5" s="70"/>
      <c r="V5" s="40"/>
      <c r="Z5" s="40" t="s">
        <v>12</v>
      </c>
    </row>
    <row r="6" spans="1:27" ht="23.25" customHeight="1" x14ac:dyDescent="0.45">
      <c r="D6" s="68"/>
      <c r="E6" s="68"/>
      <c r="F6" s="129" t="s">
        <v>110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7" ht="23.25" customHeight="1" x14ac:dyDescent="0.45">
      <c r="A7" s="71"/>
      <c r="B7" s="71"/>
      <c r="C7" s="71"/>
      <c r="D7" s="72"/>
      <c r="E7" s="63"/>
      <c r="F7" s="45" t="s">
        <v>90</v>
      </c>
      <c r="G7" s="45"/>
      <c r="H7" s="45" t="s">
        <v>93</v>
      </c>
      <c r="I7" s="45"/>
      <c r="J7" s="63" t="s">
        <v>95</v>
      </c>
      <c r="K7" s="63"/>
      <c r="L7" s="130" t="s">
        <v>56</v>
      </c>
      <c r="M7" s="130"/>
      <c r="N7" s="130"/>
      <c r="O7" s="63"/>
      <c r="P7" s="130" t="s">
        <v>194</v>
      </c>
      <c r="Q7" s="130"/>
      <c r="R7" s="130"/>
      <c r="S7" s="130"/>
      <c r="T7" s="130"/>
      <c r="U7" s="63"/>
      <c r="V7" s="45" t="s">
        <v>104</v>
      </c>
      <c r="W7" s="71"/>
      <c r="X7" s="44" t="s">
        <v>108</v>
      </c>
      <c r="Y7" s="71"/>
      <c r="Z7" s="45" t="s">
        <v>104</v>
      </c>
    </row>
    <row r="8" spans="1:27" x14ac:dyDescent="0.45">
      <c r="A8" s="73"/>
      <c r="B8" s="73"/>
      <c r="C8" s="73"/>
      <c r="D8" s="74"/>
      <c r="E8" s="47"/>
      <c r="F8" s="49" t="s">
        <v>91</v>
      </c>
      <c r="G8" s="49"/>
      <c r="H8" s="49" t="s">
        <v>94</v>
      </c>
      <c r="I8" s="49"/>
      <c r="J8" s="48" t="s">
        <v>96</v>
      </c>
      <c r="K8" s="48"/>
      <c r="L8" s="84" t="s">
        <v>57</v>
      </c>
      <c r="M8" s="48"/>
      <c r="N8" s="48" t="s">
        <v>98</v>
      </c>
      <c r="O8" s="48"/>
      <c r="P8" s="48" t="s">
        <v>99</v>
      </c>
      <c r="Q8" s="48"/>
      <c r="R8" s="118" t="s">
        <v>101</v>
      </c>
      <c r="S8" s="48"/>
      <c r="T8" s="48" t="s">
        <v>104</v>
      </c>
      <c r="U8" s="48"/>
      <c r="V8" s="49" t="s">
        <v>107</v>
      </c>
      <c r="W8" s="73"/>
      <c r="X8" s="48" t="s">
        <v>109</v>
      </c>
      <c r="Y8" s="73"/>
      <c r="Z8" s="73"/>
    </row>
    <row r="9" spans="1:27" x14ac:dyDescent="0.45">
      <c r="A9" s="73"/>
      <c r="B9" s="73"/>
      <c r="C9" s="73"/>
      <c r="D9" s="74"/>
      <c r="E9" s="47"/>
      <c r="F9" s="48" t="s">
        <v>92</v>
      </c>
      <c r="G9" s="48"/>
      <c r="H9" s="49"/>
      <c r="I9" s="49"/>
      <c r="J9" s="49"/>
      <c r="K9" s="49"/>
      <c r="L9" s="48" t="s">
        <v>97</v>
      </c>
      <c r="M9" s="48"/>
      <c r="N9" s="48"/>
      <c r="O9" s="48"/>
      <c r="P9" s="48" t="s">
        <v>100</v>
      </c>
      <c r="Q9" s="48"/>
      <c r="R9" s="118" t="s">
        <v>102</v>
      </c>
      <c r="S9" s="48"/>
      <c r="T9" s="48" t="s">
        <v>105</v>
      </c>
      <c r="U9" s="48"/>
      <c r="V9" s="49" t="s">
        <v>192</v>
      </c>
      <c r="W9" s="73"/>
      <c r="X9" s="49"/>
      <c r="Y9" s="73"/>
      <c r="Z9" s="73"/>
    </row>
    <row r="10" spans="1:27" x14ac:dyDescent="0.45">
      <c r="A10" s="73"/>
      <c r="B10" s="73"/>
      <c r="C10" s="73"/>
      <c r="D10" s="74"/>
      <c r="E10" s="47"/>
      <c r="F10" s="48"/>
      <c r="G10" s="48"/>
      <c r="H10" s="49"/>
      <c r="I10" s="49"/>
      <c r="J10" s="49"/>
      <c r="K10" s="49"/>
      <c r="L10" s="48"/>
      <c r="M10" s="48"/>
      <c r="N10" s="48"/>
      <c r="O10" s="48"/>
      <c r="P10" s="48"/>
      <c r="Q10" s="48"/>
      <c r="R10" s="118" t="s">
        <v>187</v>
      </c>
      <c r="S10" s="48"/>
      <c r="T10" s="48" t="s">
        <v>106</v>
      </c>
      <c r="U10" s="48"/>
      <c r="V10" s="49"/>
      <c r="W10" s="73"/>
      <c r="X10" s="49"/>
      <c r="Y10" s="73"/>
      <c r="Z10" s="73"/>
    </row>
    <row r="11" spans="1:27" x14ac:dyDescent="0.45">
      <c r="A11" s="75"/>
      <c r="B11" s="75"/>
      <c r="C11" s="75"/>
      <c r="D11" s="76"/>
      <c r="E11" s="42" t="s">
        <v>32</v>
      </c>
      <c r="F11" s="53"/>
      <c r="G11" s="53"/>
      <c r="H11" s="51"/>
      <c r="I11" s="51"/>
      <c r="J11" s="51"/>
      <c r="K11" s="51"/>
      <c r="L11" s="53"/>
      <c r="M11" s="53"/>
      <c r="N11" s="53"/>
      <c r="O11" s="53"/>
      <c r="P11" s="53"/>
      <c r="Q11" s="53"/>
      <c r="R11" s="53" t="s">
        <v>103</v>
      </c>
      <c r="S11" s="53"/>
      <c r="T11" s="53"/>
      <c r="U11" s="53"/>
      <c r="V11" s="51"/>
      <c r="W11" s="75"/>
      <c r="X11" s="75"/>
      <c r="Y11" s="75"/>
      <c r="Z11" s="75"/>
    </row>
    <row r="12" spans="1:27" x14ac:dyDescent="0.45">
      <c r="D12" s="74"/>
      <c r="E12" s="48"/>
      <c r="F12" s="122" t="s">
        <v>9</v>
      </c>
      <c r="G12" s="48"/>
      <c r="H12" s="122" t="s">
        <v>9</v>
      </c>
      <c r="I12" s="48"/>
      <c r="J12" s="122" t="s">
        <v>9</v>
      </c>
      <c r="K12" s="48"/>
      <c r="L12" s="122" t="s">
        <v>9</v>
      </c>
      <c r="M12" s="48"/>
      <c r="N12" s="122" t="s">
        <v>9</v>
      </c>
      <c r="O12" s="48"/>
      <c r="P12" s="122" t="s">
        <v>9</v>
      </c>
      <c r="Q12" s="48"/>
      <c r="R12" s="122" t="s">
        <v>9</v>
      </c>
      <c r="S12" s="48"/>
      <c r="T12" s="122" t="s">
        <v>9</v>
      </c>
      <c r="U12" s="48"/>
      <c r="V12" s="122" t="s">
        <v>9</v>
      </c>
      <c r="X12" s="122" t="s">
        <v>9</v>
      </c>
      <c r="Z12" s="122" t="s">
        <v>9</v>
      </c>
    </row>
    <row r="13" spans="1:27" x14ac:dyDescent="0.45">
      <c r="A13" s="77" t="s">
        <v>112</v>
      </c>
      <c r="B13" s="77"/>
      <c r="C13" s="77"/>
      <c r="D13" s="77"/>
      <c r="E13" s="48"/>
      <c r="F13" s="148">
        <v>360207</v>
      </c>
      <c r="G13" s="148"/>
      <c r="H13" s="148">
        <v>154968</v>
      </c>
      <c r="I13" s="148"/>
      <c r="J13" s="148">
        <v>44033</v>
      </c>
      <c r="K13" s="148"/>
      <c r="L13" s="148">
        <v>36021</v>
      </c>
      <c r="M13" s="148"/>
      <c r="N13" s="148">
        <v>1033937</v>
      </c>
      <c r="O13" s="148"/>
      <c r="P13" s="141">
        <v>-13205</v>
      </c>
      <c r="Q13" s="148"/>
      <c r="R13" s="148">
        <v>111183</v>
      </c>
      <c r="S13" s="148"/>
      <c r="T13" s="148">
        <f>SUM(P13:R13)</f>
        <v>97978</v>
      </c>
      <c r="U13" s="148"/>
      <c r="V13" s="121">
        <f>SUM(F13:N13)+T13</f>
        <v>1727144</v>
      </c>
      <c r="W13" s="100"/>
      <c r="X13" s="148">
        <v>0</v>
      </c>
      <c r="Y13" s="100"/>
      <c r="Z13" s="151">
        <f>SUM(V13:X13)</f>
        <v>1727144</v>
      </c>
      <c r="AA13" s="81">
        <f>Z13-'งบแสดงฐานะการเงิน '!K110</f>
        <v>0</v>
      </c>
    </row>
    <row r="14" spans="1:27" x14ac:dyDescent="0.45">
      <c r="A14" s="77" t="s">
        <v>164</v>
      </c>
      <c r="B14" s="77"/>
      <c r="C14" s="77"/>
      <c r="D14" s="77"/>
      <c r="E14" s="48"/>
      <c r="F14" s="152"/>
      <c r="G14" s="153"/>
      <c r="H14" s="152"/>
      <c r="I14" s="153"/>
      <c r="J14" s="152"/>
      <c r="K14" s="153"/>
      <c r="L14" s="152"/>
      <c r="M14" s="153"/>
      <c r="N14" s="152"/>
      <c r="O14" s="153"/>
      <c r="P14" s="152"/>
      <c r="Q14" s="153"/>
      <c r="R14" s="152"/>
      <c r="S14" s="153"/>
      <c r="T14" s="152"/>
      <c r="U14" s="153"/>
      <c r="V14" s="152"/>
      <c r="W14" s="154"/>
      <c r="X14" s="152"/>
      <c r="Y14" s="154"/>
      <c r="Z14" s="152"/>
    </row>
    <row r="15" spans="1:27" x14ac:dyDescent="0.45">
      <c r="B15" s="69" t="s">
        <v>163</v>
      </c>
      <c r="E15" s="48"/>
      <c r="F15" s="100">
        <v>0</v>
      </c>
      <c r="G15" s="107"/>
      <c r="H15" s="100">
        <v>0</v>
      </c>
      <c r="I15" s="107"/>
      <c r="J15" s="100">
        <v>0</v>
      </c>
      <c r="K15" s="107"/>
      <c r="L15" s="100">
        <v>0</v>
      </c>
      <c r="M15" s="107"/>
      <c r="N15" s="100">
        <v>89266</v>
      </c>
      <c r="O15" s="107"/>
      <c r="P15" s="107">
        <v>0</v>
      </c>
      <c r="Q15" s="107"/>
      <c r="R15" s="107">
        <v>0</v>
      </c>
      <c r="S15" s="107"/>
      <c r="T15" s="107">
        <v>0</v>
      </c>
      <c r="U15" s="107"/>
      <c r="V15" s="107">
        <f>SUM(F15:N15)+T15</f>
        <v>89266</v>
      </c>
      <c r="W15" s="154"/>
      <c r="X15" s="100">
        <f>งบกำไรขาดทุนเบ็ดเสร็จ!E29</f>
        <v>0</v>
      </c>
      <c r="Y15" s="154"/>
      <c r="Z15" s="154">
        <f>SUM(V15:X15)</f>
        <v>89266</v>
      </c>
    </row>
    <row r="16" spans="1:27" x14ac:dyDescent="0.45">
      <c r="B16" s="69" t="s">
        <v>160</v>
      </c>
      <c r="E16" s="48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v>0</v>
      </c>
      <c r="O16" s="107"/>
      <c r="P16" s="107">
        <v>-232</v>
      </c>
      <c r="Q16" s="155"/>
      <c r="R16" s="107">
        <v>842</v>
      </c>
      <c r="S16" s="155"/>
      <c r="T16" s="107">
        <v>610</v>
      </c>
      <c r="U16" s="107"/>
      <c r="V16" s="107">
        <f>SUM(F16:N16)+T16</f>
        <v>610</v>
      </c>
      <c r="W16" s="154"/>
      <c r="X16" s="107">
        <v>0</v>
      </c>
      <c r="Y16" s="154"/>
      <c r="Z16" s="100">
        <f>SUM(V16:X16)</f>
        <v>610</v>
      </c>
    </row>
    <row r="17" spans="1:27" x14ac:dyDescent="0.45">
      <c r="A17" s="77"/>
      <c r="B17" s="77" t="s">
        <v>164</v>
      </c>
      <c r="C17" s="77"/>
      <c r="D17" s="77"/>
      <c r="E17" s="48"/>
      <c r="F17" s="101">
        <f>SUM(F15:F16)</f>
        <v>0</v>
      </c>
      <c r="G17" s="121"/>
      <c r="H17" s="101">
        <f>SUM(H15:H16)</f>
        <v>0</v>
      </c>
      <c r="I17" s="121"/>
      <c r="J17" s="101">
        <f>SUM(J15:J16)</f>
        <v>0</v>
      </c>
      <c r="K17" s="121"/>
      <c r="L17" s="101">
        <f>SUM(L15:L16)</f>
        <v>0</v>
      </c>
      <c r="M17" s="121"/>
      <c r="N17" s="101">
        <f>SUM(N15:N16)</f>
        <v>89266</v>
      </c>
      <c r="O17" s="121"/>
      <c r="P17" s="101">
        <f>SUM(P15:P16)</f>
        <v>-232</v>
      </c>
      <c r="Q17" s="121"/>
      <c r="R17" s="101">
        <f>SUM(R15:R16)</f>
        <v>842</v>
      </c>
      <c r="S17" s="121"/>
      <c r="T17" s="101">
        <f>SUM(T15:T16)</f>
        <v>610</v>
      </c>
      <c r="U17" s="121"/>
      <c r="V17" s="101">
        <f>SUM(V15:V16)</f>
        <v>89876</v>
      </c>
      <c r="W17" s="151"/>
      <c r="X17" s="101">
        <f>SUM(X15:X16)</f>
        <v>0</v>
      </c>
      <c r="Y17" s="151"/>
      <c r="Z17" s="101">
        <f>SUM(Z15:Z16)</f>
        <v>89876</v>
      </c>
    </row>
    <row r="18" spans="1:27" ht="22.5" thickBot="1" x14ac:dyDescent="0.5">
      <c r="A18" s="77" t="s">
        <v>113</v>
      </c>
      <c r="B18" s="77"/>
      <c r="C18" s="77"/>
      <c r="D18" s="77"/>
      <c r="E18" s="68"/>
      <c r="F18" s="150">
        <f>F13+F17</f>
        <v>360207</v>
      </c>
      <c r="G18" s="121"/>
      <c r="H18" s="150">
        <f>H13+H17</f>
        <v>154968</v>
      </c>
      <c r="I18" s="121"/>
      <c r="J18" s="150">
        <f>J13+J17</f>
        <v>44033</v>
      </c>
      <c r="K18" s="121"/>
      <c r="L18" s="150">
        <f>L13+L17</f>
        <v>36021</v>
      </c>
      <c r="M18" s="121"/>
      <c r="N18" s="150">
        <f>N13+N17</f>
        <v>1123203</v>
      </c>
      <c r="O18" s="121"/>
      <c r="P18" s="150">
        <f>P13+P17</f>
        <v>-13437</v>
      </c>
      <c r="Q18" s="141"/>
      <c r="R18" s="150">
        <f>R13+R17</f>
        <v>112025</v>
      </c>
      <c r="S18" s="141"/>
      <c r="T18" s="150">
        <f>T13+T17</f>
        <v>98588</v>
      </c>
      <c r="U18" s="121"/>
      <c r="V18" s="150">
        <f>V13+V17</f>
        <v>1817020</v>
      </c>
      <c r="W18" s="151"/>
      <c r="X18" s="150">
        <f>X13+X17</f>
        <v>0</v>
      </c>
      <c r="Y18" s="151"/>
      <c r="Z18" s="150">
        <f>Z13+Z17</f>
        <v>1817020</v>
      </c>
      <c r="AA18" s="81">
        <f>Z18-'งบแสดงฐานะการเงิน '!I110</f>
        <v>0</v>
      </c>
    </row>
    <row r="19" spans="1:27" ht="22.5" thickTop="1" x14ac:dyDescent="0.45">
      <c r="D19" s="74"/>
      <c r="E19" s="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00"/>
      <c r="X19" s="148"/>
      <c r="Y19" s="100"/>
      <c r="Z19" s="148"/>
      <c r="AA19" s="41"/>
    </row>
    <row r="20" spans="1:27" x14ac:dyDescent="0.45">
      <c r="A20" s="77" t="s">
        <v>111</v>
      </c>
      <c r="B20" s="77"/>
      <c r="C20" s="77"/>
      <c r="D20" s="77"/>
      <c r="E20" s="48"/>
      <c r="F20" s="148">
        <v>360207</v>
      </c>
      <c r="G20" s="148"/>
      <c r="H20" s="148">
        <v>154968</v>
      </c>
      <c r="I20" s="148"/>
      <c r="J20" s="148">
        <v>44033</v>
      </c>
      <c r="K20" s="148"/>
      <c r="L20" s="148">
        <v>36021</v>
      </c>
      <c r="M20" s="148"/>
      <c r="N20" s="148">
        <v>897513</v>
      </c>
      <c r="O20" s="148"/>
      <c r="P20" s="141">
        <v>-13090</v>
      </c>
      <c r="Q20" s="148"/>
      <c r="R20" s="148">
        <v>108939</v>
      </c>
      <c r="S20" s="148"/>
      <c r="T20" s="148">
        <v>95849</v>
      </c>
      <c r="U20" s="148"/>
      <c r="V20" s="148">
        <f>SUM(F20:N20)+T20</f>
        <v>1588591</v>
      </c>
      <c r="W20" s="100"/>
      <c r="X20" s="148">
        <v>356</v>
      </c>
      <c r="Y20" s="100"/>
      <c r="Z20" s="148">
        <f>SUM(V20:X20)</f>
        <v>1588947</v>
      </c>
      <c r="AA20" s="41"/>
    </row>
    <row r="21" spans="1:27" x14ac:dyDescent="0.45">
      <c r="A21" s="77" t="s">
        <v>164</v>
      </c>
      <c r="B21" s="77"/>
      <c r="C21" s="77"/>
      <c r="D21" s="77"/>
      <c r="E21" s="48"/>
      <c r="F21" s="152"/>
      <c r="G21" s="153"/>
      <c r="H21" s="152"/>
      <c r="I21" s="153"/>
      <c r="J21" s="152"/>
      <c r="K21" s="153"/>
      <c r="L21" s="152"/>
      <c r="M21" s="153"/>
      <c r="N21" s="152"/>
      <c r="O21" s="153"/>
      <c r="P21" s="152"/>
      <c r="Q21" s="153"/>
      <c r="R21" s="152"/>
      <c r="S21" s="153"/>
      <c r="T21" s="152"/>
      <c r="U21" s="153"/>
      <c r="V21" s="152"/>
      <c r="W21" s="154"/>
      <c r="X21" s="152"/>
      <c r="Y21" s="154"/>
      <c r="Z21" s="152"/>
    </row>
    <row r="22" spans="1:27" x14ac:dyDescent="0.45">
      <c r="B22" s="69" t="s">
        <v>163</v>
      </c>
      <c r="E22" s="48"/>
      <c r="F22" s="100">
        <v>0</v>
      </c>
      <c r="G22" s="107"/>
      <c r="H22" s="100">
        <v>0</v>
      </c>
      <c r="I22" s="107"/>
      <c r="J22" s="100">
        <v>0</v>
      </c>
      <c r="K22" s="107"/>
      <c r="L22" s="100">
        <v>0</v>
      </c>
      <c r="M22" s="107"/>
      <c r="N22" s="100">
        <v>90063</v>
      </c>
      <c r="O22" s="107"/>
      <c r="P22" s="107">
        <v>0</v>
      </c>
      <c r="Q22" s="107"/>
      <c r="R22" s="107">
        <v>0</v>
      </c>
      <c r="S22" s="107"/>
      <c r="T22" s="107">
        <v>0</v>
      </c>
      <c r="U22" s="107"/>
      <c r="V22" s="107">
        <f>SUM(F22:N22)+T22</f>
        <v>90063</v>
      </c>
      <c r="W22" s="154"/>
      <c r="X22" s="100">
        <v>-6</v>
      </c>
      <c r="Y22" s="154"/>
      <c r="Z22" s="154">
        <f>SUM(V22:X22)</f>
        <v>90057</v>
      </c>
    </row>
    <row r="23" spans="1:27" x14ac:dyDescent="0.45">
      <c r="B23" s="69" t="s">
        <v>160</v>
      </c>
      <c r="E23" s="48"/>
      <c r="F23" s="107">
        <v>0</v>
      </c>
      <c r="G23" s="107"/>
      <c r="H23" s="107">
        <v>0</v>
      </c>
      <c r="I23" s="107"/>
      <c r="J23" s="107">
        <v>0</v>
      </c>
      <c r="K23" s="107"/>
      <c r="L23" s="107">
        <v>0</v>
      </c>
      <c r="M23" s="107"/>
      <c r="N23" s="107">
        <v>0</v>
      </c>
      <c r="O23" s="107"/>
      <c r="P23" s="107">
        <v>656</v>
      </c>
      <c r="Q23" s="155"/>
      <c r="R23" s="107">
        <v>-130</v>
      </c>
      <c r="S23" s="155"/>
      <c r="T23" s="107">
        <v>526</v>
      </c>
      <c r="U23" s="107"/>
      <c r="V23" s="107">
        <f>SUM(F23:N23)+T23</f>
        <v>526</v>
      </c>
      <c r="W23" s="154"/>
      <c r="X23" s="107">
        <v>0</v>
      </c>
      <c r="Y23" s="154"/>
      <c r="Z23" s="100">
        <f>SUM(V23:X23)</f>
        <v>526</v>
      </c>
    </row>
    <row r="24" spans="1:27" x14ac:dyDescent="0.45">
      <c r="A24" s="77"/>
      <c r="B24" s="77" t="s">
        <v>164</v>
      </c>
      <c r="C24" s="77"/>
      <c r="D24" s="77"/>
      <c r="E24" s="48"/>
      <c r="F24" s="101">
        <f>SUM(F22:F23)</f>
        <v>0</v>
      </c>
      <c r="G24" s="121"/>
      <c r="H24" s="101">
        <f>SUM(H22:H23)</f>
        <v>0</v>
      </c>
      <c r="I24" s="121"/>
      <c r="J24" s="101">
        <f>SUM(J22:J23)</f>
        <v>0</v>
      </c>
      <c r="K24" s="121"/>
      <c r="L24" s="101">
        <f>SUM(L22:L23)</f>
        <v>0</v>
      </c>
      <c r="M24" s="121"/>
      <c r="N24" s="101">
        <f>SUM(N22:N23)</f>
        <v>90063</v>
      </c>
      <c r="O24" s="121"/>
      <c r="P24" s="101">
        <f>SUM(P22:P23)</f>
        <v>656</v>
      </c>
      <c r="Q24" s="121"/>
      <c r="R24" s="101">
        <f>SUM(R22:R23)</f>
        <v>-130</v>
      </c>
      <c r="S24" s="121"/>
      <c r="T24" s="101">
        <f>SUM(T22:T23)</f>
        <v>526</v>
      </c>
      <c r="U24" s="121"/>
      <c r="V24" s="101">
        <f>SUM(V22:V23)</f>
        <v>90589</v>
      </c>
      <c r="W24" s="151"/>
      <c r="X24" s="101">
        <f>SUM(X22:X23)</f>
        <v>-6</v>
      </c>
      <c r="Y24" s="151"/>
      <c r="Z24" s="101">
        <f>SUM(Z22:Z23)</f>
        <v>90583</v>
      </c>
    </row>
    <row r="25" spans="1:27" ht="22.5" thickBot="1" x14ac:dyDescent="0.5">
      <c r="A25" s="77" t="s">
        <v>114</v>
      </c>
      <c r="B25" s="77"/>
      <c r="C25" s="77"/>
      <c r="D25" s="77"/>
      <c r="E25" s="68"/>
      <c r="F25" s="150">
        <f>F20+F24</f>
        <v>360207</v>
      </c>
      <c r="G25" s="121"/>
      <c r="H25" s="150">
        <f>H20+H24</f>
        <v>154968</v>
      </c>
      <c r="I25" s="121"/>
      <c r="J25" s="150">
        <f>J20+J24</f>
        <v>44033</v>
      </c>
      <c r="K25" s="121"/>
      <c r="L25" s="150">
        <f>L20+L24</f>
        <v>36021</v>
      </c>
      <c r="M25" s="121"/>
      <c r="N25" s="150">
        <f>N20+N24</f>
        <v>987576</v>
      </c>
      <c r="O25" s="121"/>
      <c r="P25" s="150">
        <f>P20+P24</f>
        <v>-12434</v>
      </c>
      <c r="Q25" s="141"/>
      <c r="R25" s="150">
        <f>R20+R24</f>
        <v>108809</v>
      </c>
      <c r="S25" s="141"/>
      <c r="T25" s="150">
        <f>T20+T24</f>
        <v>96375</v>
      </c>
      <c r="U25" s="121"/>
      <c r="V25" s="150">
        <f>V20+V24</f>
        <v>1679180</v>
      </c>
      <c r="W25" s="151"/>
      <c r="X25" s="150">
        <f>X20+X24</f>
        <v>350</v>
      </c>
      <c r="Y25" s="151"/>
      <c r="Z25" s="150">
        <f>Z20+Z24</f>
        <v>1679530</v>
      </c>
    </row>
    <row r="26" spans="1:27" ht="22.5" thickTop="1" x14ac:dyDescent="0.45">
      <c r="A26" s="77"/>
      <c r="B26" s="77"/>
      <c r="C26" s="77"/>
      <c r="D26" s="77"/>
      <c r="E26" s="68"/>
      <c r="F26" s="56"/>
      <c r="G26" s="78"/>
      <c r="H26" s="56"/>
      <c r="I26" s="78"/>
      <c r="J26" s="56"/>
      <c r="K26" s="78"/>
      <c r="L26" s="56"/>
      <c r="M26" s="78"/>
      <c r="N26" s="56"/>
      <c r="O26" s="78"/>
      <c r="P26" s="82"/>
      <c r="Q26" s="79"/>
      <c r="R26" s="56"/>
      <c r="S26" s="79"/>
      <c r="T26" s="56"/>
      <c r="U26" s="56"/>
      <c r="V26" s="56"/>
      <c r="W26" s="77"/>
      <c r="X26" s="56"/>
      <c r="Y26" s="77"/>
      <c r="Z26" s="56"/>
    </row>
    <row r="27" spans="1:27" x14ac:dyDescent="0.45">
      <c r="A27" s="77"/>
      <c r="B27" s="77"/>
      <c r="C27" s="77"/>
      <c r="D27" s="77"/>
      <c r="E27" s="68"/>
      <c r="F27" s="56"/>
      <c r="G27" s="78"/>
      <c r="H27" s="56"/>
      <c r="I27" s="78"/>
      <c r="J27" s="56"/>
      <c r="K27" s="78"/>
      <c r="L27" s="56"/>
      <c r="M27" s="78"/>
      <c r="N27" s="56"/>
      <c r="O27" s="78"/>
      <c r="P27" s="82"/>
      <c r="Q27" s="79"/>
      <c r="R27" s="56"/>
      <c r="S27" s="79"/>
      <c r="T27" s="56"/>
      <c r="U27" s="56"/>
      <c r="V27" s="56"/>
      <c r="W27" s="77"/>
      <c r="X27" s="56"/>
      <c r="Y27" s="77"/>
      <c r="Z27" s="56"/>
    </row>
    <row r="28" spans="1:27" x14ac:dyDescent="0.45">
      <c r="A28" s="77"/>
      <c r="B28" s="77"/>
      <c r="C28" s="77"/>
      <c r="D28" s="77"/>
      <c r="E28" s="68"/>
      <c r="F28" s="56"/>
      <c r="G28" s="78"/>
      <c r="H28" s="56"/>
      <c r="I28" s="78"/>
      <c r="J28" s="56"/>
      <c r="K28" s="78"/>
      <c r="L28" s="56"/>
      <c r="M28" s="78"/>
      <c r="N28" s="56"/>
      <c r="O28" s="78"/>
      <c r="P28" s="82"/>
      <c r="Q28" s="79"/>
      <c r="R28" s="56"/>
      <c r="S28" s="79"/>
      <c r="T28" s="56"/>
      <c r="U28" s="56"/>
      <c r="V28" s="56"/>
      <c r="W28" s="77"/>
      <c r="X28" s="56"/>
      <c r="Y28" s="77"/>
      <c r="Z28" s="56"/>
    </row>
    <row r="29" spans="1:27" x14ac:dyDescent="0.45">
      <c r="A29" s="77"/>
      <c r="B29" s="77"/>
      <c r="C29" s="77"/>
      <c r="D29" s="77"/>
      <c r="E29" s="68"/>
      <c r="F29" s="56"/>
      <c r="G29" s="78"/>
      <c r="H29" s="56"/>
      <c r="I29" s="78"/>
      <c r="J29" s="56"/>
      <c r="K29" s="78"/>
      <c r="L29" s="56"/>
      <c r="M29" s="78"/>
      <c r="N29" s="56"/>
      <c r="O29" s="78"/>
      <c r="P29" s="82"/>
      <c r="Q29" s="79"/>
      <c r="R29" s="56"/>
      <c r="S29" s="79"/>
      <c r="T29" s="56"/>
      <c r="U29" s="56"/>
      <c r="V29" s="56"/>
      <c r="W29" s="77"/>
      <c r="X29" s="56"/>
      <c r="Y29" s="77"/>
      <c r="Z29" s="56"/>
    </row>
    <row r="30" spans="1:27" x14ac:dyDescent="0.45">
      <c r="A30" s="77"/>
      <c r="B30" s="77"/>
      <c r="C30" s="77"/>
      <c r="D30" s="77"/>
      <c r="E30" s="68"/>
      <c r="F30" s="56"/>
      <c r="G30" s="78"/>
      <c r="H30" s="56"/>
      <c r="I30" s="78"/>
      <c r="J30" s="56"/>
      <c r="K30" s="78"/>
      <c r="L30" s="56"/>
      <c r="M30" s="78"/>
      <c r="N30" s="56"/>
      <c r="O30" s="78"/>
      <c r="P30" s="82"/>
      <c r="Q30" s="79"/>
      <c r="R30" s="56"/>
      <c r="S30" s="79"/>
      <c r="T30" s="56"/>
      <c r="U30" s="56"/>
      <c r="V30" s="56"/>
      <c r="W30" s="77"/>
      <c r="X30" s="56"/>
      <c r="Y30" s="77"/>
      <c r="Z30" s="56"/>
    </row>
    <row r="31" spans="1:27" x14ac:dyDescent="0.45">
      <c r="A31" s="77"/>
      <c r="B31" s="77"/>
      <c r="C31" s="77"/>
      <c r="D31" s="77"/>
      <c r="E31" s="68"/>
      <c r="F31" s="56"/>
      <c r="G31" s="78"/>
      <c r="H31" s="56"/>
      <c r="I31" s="78"/>
      <c r="J31" s="56"/>
      <c r="K31" s="78"/>
      <c r="L31" s="56"/>
      <c r="M31" s="78"/>
      <c r="N31" s="56"/>
      <c r="O31" s="78"/>
      <c r="P31" s="82"/>
      <c r="Q31" s="79"/>
      <c r="R31" s="56"/>
      <c r="S31" s="79"/>
      <c r="T31" s="56"/>
      <c r="U31" s="56"/>
      <c r="V31" s="56"/>
      <c r="W31" s="77"/>
      <c r="X31" s="56"/>
      <c r="Y31" s="77"/>
      <c r="Z31" s="56"/>
    </row>
    <row r="32" spans="1:27" x14ac:dyDescent="0.45">
      <c r="A32" s="77"/>
      <c r="B32" s="77"/>
      <c r="C32" s="77"/>
      <c r="D32" s="77"/>
      <c r="E32" s="68"/>
      <c r="F32" s="56"/>
      <c r="G32" s="78"/>
      <c r="H32" s="56"/>
      <c r="I32" s="78"/>
      <c r="J32" s="56"/>
      <c r="K32" s="78"/>
      <c r="L32" s="56"/>
      <c r="M32" s="78"/>
      <c r="N32" s="56"/>
      <c r="O32" s="78"/>
      <c r="P32" s="82"/>
      <c r="Q32" s="79"/>
      <c r="R32" s="56"/>
      <c r="S32" s="79"/>
      <c r="T32" s="56"/>
      <c r="U32" s="56"/>
      <c r="V32" s="56"/>
      <c r="W32" s="77"/>
      <c r="X32" s="56"/>
      <c r="Y32" s="77"/>
      <c r="Z32" s="56"/>
    </row>
    <row r="33" spans="1:26" x14ac:dyDescent="0.45">
      <c r="A33" s="77"/>
      <c r="B33" s="77"/>
      <c r="C33" s="77"/>
      <c r="D33" s="77"/>
      <c r="E33" s="68"/>
      <c r="F33" s="56"/>
      <c r="G33" s="78"/>
      <c r="H33" s="56"/>
      <c r="I33" s="78"/>
      <c r="J33" s="56"/>
      <c r="K33" s="78"/>
      <c r="L33" s="56"/>
      <c r="M33" s="78"/>
      <c r="N33" s="56"/>
      <c r="O33" s="78"/>
      <c r="P33" s="82"/>
      <c r="Q33" s="79"/>
      <c r="R33" s="56"/>
      <c r="S33" s="79"/>
      <c r="T33" s="56"/>
      <c r="U33" s="56"/>
      <c r="V33" s="56"/>
      <c r="W33" s="77"/>
      <c r="X33" s="56"/>
      <c r="Y33" s="77"/>
      <c r="Z33" s="56"/>
    </row>
    <row r="34" spans="1:26" x14ac:dyDescent="0.45">
      <c r="A34" s="77"/>
      <c r="B34" s="77"/>
      <c r="C34" s="77"/>
      <c r="D34" s="77"/>
      <c r="E34" s="68"/>
      <c r="F34" s="56"/>
      <c r="G34" s="78"/>
      <c r="H34" s="56"/>
      <c r="I34" s="78"/>
      <c r="J34" s="56"/>
      <c r="K34" s="78"/>
      <c r="L34" s="56"/>
      <c r="M34" s="78"/>
      <c r="N34" s="56"/>
      <c r="O34" s="78"/>
      <c r="P34" s="82"/>
      <c r="Q34" s="79"/>
      <c r="R34" s="56"/>
      <c r="S34" s="79"/>
      <c r="T34" s="56"/>
      <c r="U34" s="56"/>
      <c r="V34" s="56"/>
      <c r="W34" s="77"/>
      <c r="X34" s="56"/>
      <c r="Y34" s="77"/>
      <c r="Z34" s="56"/>
    </row>
    <row r="35" spans="1:26" x14ac:dyDescent="0.45">
      <c r="A35" s="77"/>
      <c r="B35" s="77"/>
      <c r="C35" s="77"/>
      <c r="D35" s="77"/>
      <c r="E35" s="68"/>
      <c r="F35" s="56"/>
      <c r="G35" s="78"/>
      <c r="H35" s="56"/>
      <c r="I35" s="78"/>
      <c r="J35" s="56"/>
      <c r="K35" s="78"/>
      <c r="L35" s="56"/>
      <c r="M35" s="78"/>
      <c r="N35" s="56"/>
      <c r="O35" s="78"/>
      <c r="P35" s="82"/>
      <c r="Q35" s="79"/>
      <c r="R35" s="56"/>
      <c r="S35" s="79"/>
      <c r="T35" s="56"/>
      <c r="U35" s="56"/>
      <c r="V35" s="56"/>
      <c r="W35" s="77"/>
      <c r="X35" s="56"/>
      <c r="Y35" s="77"/>
      <c r="Z35" s="56"/>
    </row>
    <row r="36" spans="1:26" x14ac:dyDescent="0.45">
      <c r="A36" s="77"/>
      <c r="B36" s="77"/>
      <c r="C36" s="77"/>
      <c r="D36" s="77"/>
      <c r="E36" s="68"/>
      <c r="F36" s="56"/>
      <c r="G36" s="78"/>
      <c r="H36" s="56"/>
      <c r="I36" s="78"/>
      <c r="J36" s="56"/>
      <c r="K36" s="78"/>
      <c r="L36" s="56"/>
      <c r="M36" s="78"/>
      <c r="N36" s="56"/>
      <c r="O36" s="78"/>
      <c r="P36" s="82"/>
      <c r="Q36" s="79"/>
      <c r="R36" s="56"/>
      <c r="S36" s="79"/>
      <c r="T36" s="56"/>
      <c r="U36" s="56"/>
      <c r="V36" s="56"/>
      <c r="W36" s="77"/>
      <c r="X36" s="56"/>
      <c r="Y36" s="77"/>
      <c r="Z36" s="56"/>
    </row>
    <row r="37" spans="1:26" x14ac:dyDescent="0.45">
      <c r="A37" s="77"/>
      <c r="B37" s="77"/>
      <c r="C37" s="77"/>
      <c r="D37" s="77"/>
      <c r="E37" s="68"/>
      <c r="F37" s="56"/>
      <c r="G37" s="78"/>
      <c r="H37" s="56"/>
      <c r="I37" s="78"/>
      <c r="J37" s="56"/>
      <c r="K37" s="78"/>
      <c r="L37" s="56"/>
      <c r="M37" s="78"/>
      <c r="N37" s="56"/>
      <c r="O37" s="78"/>
      <c r="P37" s="82"/>
      <c r="Q37" s="79"/>
      <c r="R37" s="56"/>
      <c r="S37" s="79"/>
      <c r="T37" s="56"/>
      <c r="U37" s="56"/>
      <c r="V37" s="56"/>
      <c r="W37" s="77"/>
      <c r="X37" s="56"/>
      <c r="Y37" s="77"/>
      <c r="Z37" s="56"/>
    </row>
    <row r="38" spans="1:26" x14ac:dyDescent="0.45">
      <c r="A38" s="77"/>
      <c r="B38" s="77"/>
      <c r="C38" s="77"/>
      <c r="D38" s="77"/>
      <c r="E38" s="68"/>
      <c r="F38" s="56"/>
      <c r="G38" s="78"/>
      <c r="H38" s="56"/>
      <c r="I38" s="78"/>
      <c r="J38" s="56"/>
      <c r="K38" s="78"/>
      <c r="L38" s="56"/>
      <c r="M38" s="78"/>
      <c r="N38" s="56"/>
      <c r="O38" s="78"/>
      <c r="P38" s="82"/>
      <c r="Q38" s="79"/>
      <c r="R38" s="56"/>
      <c r="S38" s="79"/>
      <c r="T38" s="56"/>
      <c r="U38" s="56"/>
      <c r="V38" s="56"/>
      <c r="W38" s="77"/>
      <c r="X38" s="56"/>
      <c r="Y38" s="77"/>
      <c r="Z38" s="56"/>
    </row>
    <row r="39" spans="1:26" ht="23.25" x14ac:dyDescent="0.5">
      <c r="A39" s="2" t="s">
        <v>174</v>
      </c>
      <c r="B39" s="77"/>
      <c r="C39" s="77"/>
      <c r="D39" s="77"/>
      <c r="E39" s="68"/>
      <c r="F39" s="56"/>
      <c r="G39" s="78"/>
      <c r="H39" s="56"/>
      <c r="I39" s="78"/>
      <c r="J39" s="56"/>
      <c r="K39" s="78"/>
      <c r="L39" s="56"/>
      <c r="M39" s="78"/>
      <c r="N39" s="56"/>
      <c r="O39" s="78"/>
      <c r="P39" s="82"/>
      <c r="Q39" s="79"/>
      <c r="R39" s="56"/>
      <c r="S39" s="79"/>
      <c r="T39" s="56"/>
      <c r="U39" s="56"/>
      <c r="V39" s="56"/>
      <c r="W39" s="77"/>
      <c r="X39" s="56"/>
      <c r="Y39" s="77"/>
      <c r="Z39" s="56"/>
    </row>
    <row r="40" spans="1:26" x14ac:dyDescent="0.45">
      <c r="P40" s="41"/>
    </row>
    <row r="41" spans="1:26" x14ac:dyDescent="0.45">
      <c r="P41" s="90"/>
    </row>
  </sheetData>
  <mergeCells count="6">
    <mergeCell ref="A1:Z1"/>
    <mergeCell ref="A2:Z2"/>
    <mergeCell ref="A3:Z3"/>
    <mergeCell ref="F6:Z6"/>
    <mergeCell ref="L7:N7"/>
    <mergeCell ref="P7:T7"/>
  </mergeCells>
  <pageMargins left="0.35433070866141703" right="0.15748031496063" top="0.70866141732283505" bottom="0.27559055118110198" header="0.35433070866141703" footer="0.23622047244094499"/>
  <pageSetup paperSize="9" scale="62" firstPageNumber="8" orientation="landscape" useFirstPageNumber="1" r:id="rId1"/>
  <headerFooter scaleWithDoc="0" alignWithMargins="0">
    <oddHeader>&amp;C&amp;"Angsana New,Bold"&amp;14&amp;P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45"/>
  <sheetViews>
    <sheetView view="pageBreakPreview" topLeftCell="A22" zoomScaleNormal="100" zoomScaleSheetLayoutView="100" workbookViewId="0">
      <selection activeCell="W32" sqref="W32"/>
    </sheetView>
  </sheetViews>
  <sheetFormatPr defaultRowHeight="21.75" x14ac:dyDescent="0.45"/>
  <cols>
    <col min="1" max="2" width="3.140625" style="37" customWidth="1"/>
    <col min="3" max="3" width="53.140625" style="37" customWidth="1"/>
    <col min="4" max="4" width="11.140625" style="37" customWidth="1"/>
    <col min="5" max="5" width="16.5703125" style="41" customWidth="1"/>
    <col min="6" max="6" width="1.28515625" style="41" customWidth="1"/>
    <col min="7" max="7" width="16.5703125" style="41" customWidth="1"/>
    <col min="8" max="8" width="1.28515625" style="41" customWidth="1"/>
    <col min="9" max="9" width="16.5703125" style="41" customWidth="1"/>
    <col min="10" max="10" width="1.28515625" style="41" customWidth="1"/>
    <col min="11" max="11" width="17.140625" style="41" customWidth="1"/>
    <col min="12" max="12" width="1.5703125" style="41" customWidth="1"/>
    <col min="13" max="13" width="17.140625" style="41" customWidth="1"/>
    <col min="14" max="14" width="1.5703125" style="41" customWidth="1"/>
    <col min="15" max="15" width="17.42578125" style="41" customWidth="1"/>
    <col min="16" max="16" width="1.5703125" style="41" customWidth="1"/>
    <col min="17" max="17" width="19" style="41" customWidth="1"/>
    <col min="18" max="18" width="1.5703125" style="41" customWidth="1"/>
    <col min="19" max="19" width="19" style="41" customWidth="1"/>
    <col min="20" max="20" width="1.28515625" style="41" customWidth="1"/>
    <col min="21" max="21" width="16.7109375" style="41" customWidth="1"/>
    <col min="22" max="22" width="1.28515625" style="41" customWidth="1"/>
    <col min="23" max="23" width="16.42578125" style="37" customWidth="1"/>
    <col min="24" max="24" width="11.28515625" style="37" customWidth="1"/>
    <col min="25" max="16384" width="9.140625" style="37"/>
  </cols>
  <sheetData>
    <row r="1" spans="1:28" ht="23.25" customHeight="1" x14ac:dyDescent="0.45">
      <c r="A1" s="131" t="s">
        <v>62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59"/>
      <c r="Y1" s="59"/>
      <c r="Z1" s="59"/>
      <c r="AA1" s="59"/>
      <c r="AB1" s="59"/>
    </row>
    <row r="2" spans="1:28" ht="23.25" customHeight="1" x14ac:dyDescent="0.45">
      <c r="A2" s="131" t="s">
        <v>89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</row>
    <row r="3" spans="1:28" ht="23.25" customHeight="1" x14ac:dyDescent="0.45">
      <c r="A3" s="131" t="s">
        <v>64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</row>
    <row r="4" spans="1:28" ht="23.25" customHeight="1" x14ac:dyDescent="0.4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40" t="s">
        <v>10</v>
      </c>
    </row>
    <row r="5" spans="1:28" ht="21.75" customHeight="1" x14ac:dyDescent="0.45"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9"/>
      <c r="V5" s="39"/>
      <c r="W5" s="40" t="s">
        <v>12</v>
      </c>
    </row>
    <row r="6" spans="1:28" s="55" customFormat="1" x14ac:dyDescent="0.45">
      <c r="C6" s="52"/>
      <c r="D6" s="52"/>
      <c r="E6" s="132" t="s">
        <v>115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</row>
    <row r="7" spans="1:28" s="55" customFormat="1" x14ac:dyDescent="0.45">
      <c r="A7" s="43"/>
      <c r="B7" s="43"/>
      <c r="C7" s="46"/>
      <c r="D7" s="47"/>
      <c r="E7" s="47" t="s">
        <v>90</v>
      </c>
      <c r="F7" s="47"/>
      <c r="G7" s="47" t="s">
        <v>93</v>
      </c>
      <c r="H7" s="47"/>
      <c r="I7" s="47" t="s">
        <v>95</v>
      </c>
      <c r="J7" s="47"/>
      <c r="K7" s="132" t="s">
        <v>56</v>
      </c>
      <c r="L7" s="132"/>
      <c r="M7" s="132"/>
      <c r="N7" s="47"/>
      <c r="O7" s="133" t="s">
        <v>194</v>
      </c>
      <c r="P7" s="133"/>
      <c r="Q7" s="133"/>
      <c r="R7" s="133"/>
      <c r="S7" s="133"/>
      <c r="T7" s="133"/>
      <c r="U7" s="133"/>
      <c r="V7" s="44"/>
      <c r="W7" s="44" t="s">
        <v>104</v>
      </c>
    </row>
    <row r="8" spans="1:28" s="55" customFormat="1" x14ac:dyDescent="0.45">
      <c r="A8" s="46"/>
      <c r="B8" s="46"/>
      <c r="C8" s="46"/>
      <c r="D8" s="47"/>
      <c r="E8" s="47" t="s">
        <v>91</v>
      </c>
      <c r="F8" s="47"/>
      <c r="G8" s="47" t="s">
        <v>94</v>
      </c>
      <c r="H8" s="47"/>
      <c r="I8" s="49" t="s">
        <v>116</v>
      </c>
      <c r="J8" s="47"/>
      <c r="K8" s="85" t="s">
        <v>57</v>
      </c>
      <c r="L8" s="47"/>
      <c r="M8" s="47" t="s">
        <v>98</v>
      </c>
      <c r="N8" s="47"/>
      <c r="O8" s="47" t="s">
        <v>99</v>
      </c>
      <c r="P8" s="47"/>
      <c r="Q8" s="47" t="s">
        <v>101</v>
      </c>
      <c r="R8" s="47"/>
      <c r="S8" s="47" t="s">
        <v>101</v>
      </c>
      <c r="T8" s="47"/>
      <c r="U8" s="47" t="s">
        <v>104</v>
      </c>
      <c r="V8" s="47"/>
      <c r="W8" s="47"/>
    </row>
    <row r="9" spans="1:28" s="55" customFormat="1" x14ac:dyDescent="0.45">
      <c r="A9" s="46"/>
      <c r="B9" s="46"/>
      <c r="C9" s="46"/>
      <c r="D9" s="47"/>
      <c r="E9" s="47" t="s">
        <v>92</v>
      </c>
      <c r="F9" s="47"/>
      <c r="G9" s="47"/>
      <c r="H9" s="47"/>
      <c r="I9" s="49"/>
      <c r="J9" s="47"/>
      <c r="K9" s="47" t="s">
        <v>58</v>
      </c>
      <c r="L9" s="47"/>
      <c r="M9" s="47"/>
      <c r="N9" s="47"/>
      <c r="O9" s="47" t="s">
        <v>100</v>
      </c>
      <c r="P9" s="47"/>
      <c r="Q9" s="47" t="s">
        <v>102</v>
      </c>
      <c r="R9" s="47"/>
      <c r="S9" s="47" t="s">
        <v>102</v>
      </c>
      <c r="T9" s="47"/>
      <c r="U9" s="47" t="s">
        <v>176</v>
      </c>
      <c r="V9" s="47"/>
      <c r="W9" s="47"/>
    </row>
    <row r="10" spans="1:28" s="55" customFormat="1" x14ac:dyDescent="0.45">
      <c r="A10" s="46"/>
      <c r="B10" s="46"/>
      <c r="C10" s="46"/>
      <c r="D10" s="47"/>
      <c r="E10" s="47"/>
      <c r="F10" s="47"/>
      <c r="G10" s="47"/>
      <c r="H10" s="47"/>
      <c r="I10" s="49"/>
      <c r="J10" s="47"/>
      <c r="K10" s="47"/>
      <c r="L10" s="47"/>
      <c r="M10" s="47"/>
      <c r="N10" s="47"/>
      <c r="O10" s="47"/>
      <c r="P10" s="47"/>
      <c r="Q10" s="47" t="s">
        <v>188</v>
      </c>
      <c r="R10" s="47"/>
      <c r="S10" s="47" t="s">
        <v>187</v>
      </c>
      <c r="T10" s="47"/>
      <c r="U10" s="47" t="s">
        <v>106</v>
      </c>
      <c r="V10" s="47"/>
      <c r="W10" s="47"/>
    </row>
    <row r="11" spans="1:28" s="55" customFormat="1" x14ac:dyDescent="0.45">
      <c r="A11" s="50"/>
      <c r="B11" s="50"/>
      <c r="C11" s="50"/>
      <c r="D11" s="42" t="s">
        <v>32</v>
      </c>
      <c r="E11" s="42"/>
      <c r="F11" s="42"/>
      <c r="G11" s="42"/>
      <c r="H11" s="42"/>
      <c r="I11" s="50"/>
      <c r="J11" s="51"/>
      <c r="K11" s="53" t="s">
        <v>158</v>
      </c>
      <c r="L11" s="53"/>
      <c r="M11" s="42"/>
      <c r="N11" s="42"/>
      <c r="O11" s="42"/>
      <c r="P11" s="42"/>
      <c r="Q11" s="42" t="s">
        <v>159</v>
      </c>
      <c r="R11" s="42"/>
      <c r="S11" s="42" t="s">
        <v>103</v>
      </c>
      <c r="T11" s="42"/>
      <c r="U11" s="42"/>
      <c r="V11" s="42"/>
      <c r="W11" s="42"/>
    </row>
    <row r="12" spans="1:28" x14ac:dyDescent="0.45">
      <c r="E12" s="54" t="s">
        <v>9</v>
      </c>
      <c r="F12" s="47"/>
      <c r="G12" s="54" t="s">
        <v>9</v>
      </c>
      <c r="H12" s="47"/>
      <c r="I12" s="54" t="s">
        <v>9</v>
      </c>
      <c r="J12" s="47"/>
      <c r="K12" s="54" t="s">
        <v>9</v>
      </c>
      <c r="L12" s="47"/>
      <c r="M12" s="54" t="s">
        <v>9</v>
      </c>
      <c r="N12" s="54"/>
      <c r="O12" s="54" t="s">
        <v>9</v>
      </c>
      <c r="P12" s="54"/>
      <c r="Q12" s="54" t="s">
        <v>9</v>
      </c>
      <c r="R12" s="54"/>
      <c r="S12" s="54" t="s">
        <v>9</v>
      </c>
      <c r="T12" s="47"/>
      <c r="U12" s="54" t="s">
        <v>9</v>
      </c>
      <c r="V12" s="47"/>
      <c r="W12" s="54" t="s">
        <v>9</v>
      </c>
    </row>
    <row r="13" spans="1:28" s="55" customFormat="1" x14ac:dyDescent="0.45">
      <c r="A13" s="77" t="s">
        <v>165</v>
      </c>
      <c r="B13" s="77"/>
      <c r="C13" s="77"/>
      <c r="D13" s="36"/>
      <c r="E13" s="121">
        <v>360207</v>
      </c>
      <c r="F13" s="121"/>
      <c r="G13" s="121">
        <v>154968</v>
      </c>
      <c r="H13" s="121"/>
      <c r="I13" s="121">
        <v>44033</v>
      </c>
      <c r="J13" s="121"/>
      <c r="K13" s="121">
        <v>36021</v>
      </c>
      <c r="L13" s="121"/>
      <c r="M13" s="121">
        <v>249901</v>
      </c>
      <c r="N13" s="121"/>
      <c r="O13" s="121">
        <v>-13205</v>
      </c>
      <c r="P13" s="121"/>
      <c r="Q13" s="121">
        <v>0</v>
      </c>
      <c r="R13" s="121"/>
      <c r="S13" s="121">
        <v>0</v>
      </c>
      <c r="T13" s="121"/>
      <c r="U13" s="121">
        <f>SUM(O13:S13)</f>
        <v>-13205</v>
      </c>
      <c r="V13" s="121"/>
      <c r="W13" s="121">
        <f>SUM(E13:M13)+U13</f>
        <v>831925</v>
      </c>
      <c r="X13" s="83"/>
    </row>
    <row r="14" spans="1:28" s="55" customFormat="1" x14ac:dyDescent="0.45">
      <c r="A14" s="69" t="s">
        <v>193</v>
      </c>
      <c r="B14" s="77"/>
      <c r="C14" s="77"/>
      <c r="D14" s="120">
        <v>3</v>
      </c>
      <c r="E14" s="142">
        <v>0</v>
      </c>
      <c r="F14" s="107"/>
      <c r="G14" s="142">
        <v>0</v>
      </c>
      <c r="H14" s="107"/>
      <c r="I14" s="142">
        <v>0</v>
      </c>
      <c r="J14" s="107"/>
      <c r="K14" s="142">
        <v>0</v>
      </c>
      <c r="L14" s="107"/>
      <c r="M14" s="142">
        <v>1052996</v>
      </c>
      <c r="N14" s="107"/>
      <c r="O14" s="142">
        <v>0</v>
      </c>
      <c r="P14" s="107"/>
      <c r="Q14" s="142">
        <v>0</v>
      </c>
      <c r="R14" s="107"/>
      <c r="S14" s="142">
        <v>111183</v>
      </c>
      <c r="T14" s="107"/>
      <c r="U14" s="142">
        <f>SUM(O14:S14)</f>
        <v>111183</v>
      </c>
      <c r="V14" s="107"/>
      <c r="W14" s="142">
        <f>SUM(E14:N14)+U14</f>
        <v>1164179</v>
      </c>
      <c r="X14" s="83"/>
    </row>
    <row r="15" spans="1:28" s="55" customFormat="1" x14ac:dyDescent="0.45">
      <c r="A15" s="77" t="s">
        <v>171</v>
      </c>
      <c r="B15" s="77"/>
      <c r="C15" s="77"/>
      <c r="D15" s="36"/>
      <c r="E15" s="121">
        <f>SUM(E13:E14)</f>
        <v>360207</v>
      </c>
      <c r="F15" s="121"/>
      <c r="G15" s="121">
        <f>SUM(G13:G14)</f>
        <v>154968</v>
      </c>
      <c r="H15" s="121"/>
      <c r="I15" s="121">
        <f>SUM(I13:I14)</f>
        <v>44033</v>
      </c>
      <c r="J15" s="121"/>
      <c r="K15" s="121">
        <f>SUM(K13:K14)</f>
        <v>36021</v>
      </c>
      <c r="L15" s="121"/>
      <c r="M15" s="121">
        <f>SUM(M13:M14)</f>
        <v>1302897</v>
      </c>
      <c r="N15" s="121"/>
      <c r="O15" s="121">
        <f>SUM(O13:O14)</f>
        <v>-13205</v>
      </c>
      <c r="P15" s="121"/>
      <c r="Q15" s="121">
        <f>SUM(Q13:Q14)</f>
        <v>0</v>
      </c>
      <c r="R15" s="121"/>
      <c r="S15" s="121">
        <f>SUM(S13:S14)</f>
        <v>111183</v>
      </c>
      <c r="T15" s="121"/>
      <c r="U15" s="121">
        <f>SUM(U13:U14)</f>
        <v>97978</v>
      </c>
      <c r="V15" s="121"/>
      <c r="W15" s="121">
        <f>SUM(W13:W14)</f>
        <v>1996104</v>
      </c>
      <c r="X15" s="83"/>
    </row>
    <row r="16" spans="1:28" x14ac:dyDescent="0.45">
      <c r="A16" s="77" t="s">
        <v>164</v>
      </c>
      <c r="B16" s="77"/>
      <c r="C16" s="77"/>
      <c r="E16" s="143"/>
      <c r="F16" s="144"/>
      <c r="G16" s="143"/>
      <c r="H16" s="144"/>
      <c r="I16" s="143"/>
      <c r="J16" s="144"/>
      <c r="K16" s="143"/>
      <c r="L16" s="144"/>
      <c r="M16" s="143"/>
      <c r="N16" s="143"/>
      <c r="O16" s="143"/>
      <c r="P16" s="143"/>
      <c r="Q16" s="143"/>
      <c r="R16" s="143"/>
      <c r="S16" s="143"/>
      <c r="T16" s="144"/>
      <c r="U16" s="143"/>
      <c r="V16" s="144"/>
      <c r="W16" s="143"/>
    </row>
    <row r="17" spans="1:24" x14ac:dyDescent="0.45">
      <c r="A17" s="69"/>
      <c r="B17" s="69" t="s">
        <v>163</v>
      </c>
      <c r="C17" s="69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f>งบกำไรขาดทุนเบ็ดเสร็จ!I25</f>
        <v>89266</v>
      </c>
      <c r="N17" s="107"/>
      <c r="O17" s="107">
        <v>0</v>
      </c>
      <c r="P17" s="107"/>
      <c r="Q17" s="107">
        <v>0</v>
      </c>
      <c r="R17" s="107"/>
      <c r="S17" s="107">
        <v>0</v>
      </c>
      <c r="T17" s="107"/>
      <c r="U17" s="107">
        <f>SUM(O17:S17)</f>
        <v>0</v>
      </c>
      <c r="V17" s="107"/>
      <c r="W17" s="107">
        <f>SUM(E17:N17)+U17</f>
        <v>89266</v>
      </c>
    </row>
    <row r="18" spans="1:24" x14ac:dyDescent="0.45">
      <c r="A18" s="69"/>
      <c r="B18" s="69" t="s">
        <v>160</v>
      </c>
      <c r="C18" s="69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0</v>
      </c>
      <c r="N18" s="107"/>
      <c r="O18" s="142">
        <f>งบกำไรขาดทุนเบ็ดเสร็จ!I56</f>
        <v>-232</v>
      </c>
      <c r="P18" s="107"/>
      <c r="Q18" s="142">
        <f>งบกำไรขาดทุนเบ็ดเสร็จ!I58</f>
        <v>-16</v>
      </c>
      <c r="R18" s="107"/>
      <c r="S18" s="107">
        <f>งบกำไรขาดทุนเบ็ดเสร็จ!I60</f>
        <v>858</v>
      </c>
      <c r="T18" s="107"/>
      <c r="U18" s="107">
        <f>SUM(O18:S18)</f>
        <v>610</v>
      </c>
      <c r="V18" s="107"/>
      <c r="W18" s="107">
        <f>SUM(E18:M18)+U18</f>
        <v>610</v>
      </c>
    </row>
    <row r="19" spans="1:24" x14ac:dyDescent="0.45">
      <c r="A19" s="77"/>
      <c r="B19" s="77" t="s">
        <v>164</v>
      </c>
      <c r="C19" s="77"/>
      <c r="E19" s="101">
        <f>SUM(E17:E18)</f>
        <v>0</v>
      </c>
      <c r="F19" s="121"/>
      <c r="G19" s="101">
        <f>SUM(G17:G18)</f>
        <v>0</v>
      </c>
      <c r="H19" s="121"/>
      <c r="I19" s="101">
        <f>SUM(I17:I18)</f>
        <v>0</v>
      </c>
      <c r="J19" s="121"/>
      <c r="K19" s="101">
        <f>SUM(K17:K18)</f>
        <v>0</v>
      </c>
      <c r="L19" s="121"/>
      <c r="M19" s="101">
        <f>SUM(M17:M18)</f>
        <v>89266</v>
      </c>
      <c r="N19" s="121"/>
      <c r="O19" s="145">
        <f>SUM(O17:O18)</f>
        <v>-232</v>
      </c>
      <c r="P19" s="121"/>
      <c r="Q19" s="145">
        <f>SUM(Q17:Q18)</f>
        <v>-16</v>
      </c>
      <c r="R19" s="121"/>
      <c r="S19" s="101">
        <f>SUM(S17:S18)</f>
        <v>858</v>
      </c>
      <c r="T19" s="121"/>
      <c r="U19" s="101">
        <f>SUM(U17:U18)</f>
        <v>610</v>
      </c>
      <c r="V19" s="121"/>
      <c r="W19" s="101">
        <f>SUM(W17:W18)</f>
        <v>89876</v>
      </c>
    </row>
    <row r="20" spans="1:24" ht="22.5" thickBot="1" x14ac:dyDescent="0.5">
      <c r="A20" s="77" t="s">
        <v>113</v>
      </c>
      <c r="B20" s="77"/>
      <c r="C20" s="77"/>
      <c r="E20" s="146">
        <f>E15+E19</f>
        <v>360207</v>
      </c>
      <c r="F20" s="144"/>
      <c r="G20" s="146">
        <f>G15+G19</f>
        <v>154968</v>
      </c>
      <c r="H20" s="144"/>
      <c r="I20" s="146">
        <f>I15+I19</f>
        <v>44033</v>
      </c>
      <c r="J20" s="144"/>
      <c r="K20" s="146">
        <f>K15+K19</f>
        <v>36021</v>
      </c>
      <c r="L20" s="144"/>
      <c r="M20" s="146">
        <f>M15+M19</f>
        <v>1392163</v>
      </c>
      <c r="N20" s="144"/>
      <c r="O20" s="147">
        <f>O15+O19</f>
        <v>-13437</v>
      </c>
      <c r="P20" s="144"/>
      <c r="Q20" s="147">
        <f>Q15+Q19</f>
        <v>-16</v>
      </c>
      <c r="R20" s="144"/>
      <c r="S20" s="146">
        <f>S15+S19</f>
        <v>112041</v>
      </c>
      <c r="T20" s="144"/>
      <c r="U20" s="146">
        <f>U15+U19</f>
        <v>98588</v>
      </c>
      <c r="V20" s="144"/>
      <c r="W20" s="146">
        <f>W15+W19</f>
        <v>2085980</v>
      </c>
      <c r="X20" s="57"/>
    </row>
    <row r="21" spans="1:24" ht="22.5" thickTop="1" x14ac:dyDescent="0.45">
      <c r="E21" s="143"/>
      <c r="F21" s="144"/>
      <c r="G21" s="143"/>
      <c r="H21" s="144"/>
      <c r="I21" s="143"/>
      <c r="J21" s="144"/>
      <c r="K21" s="143"/>
      <c r="L21" s="144"/>
      <c r="M21" s="143"/>
      <c r="N21" s="143"/>
      <c r="O21" s="143"/>
      <c r="P21" s="143"/>
      <c r="Q21" s="143"/>
      <c r="R21" s="143"/>
      <c r="S21" s="143"/>
      <c r="T21" s="144"/>
      <c r="U21" s="143"/>
      <c r="V21" s="144"/>
      <c r="W21" s="143"/>
    </row>
    <row r="22" spans="1:24" x14ac:dyDescent="0.45">
      <c r="A22" s="77" t="s">
        <v>166</v>
      </c>
      <c r="B22" s="77"/>
      <c r="C22" s="77"/>
      <c r="E22" s="148">
        <v>360207</v>
      </c>
      <c r="F22" s="148"/>
      <c r="G22" s="148">
        <v>154968</v>
      </c>
      <c r="H22" s="148"/>
      <c r="I22" s="148">
        <v>44033</v>
      </c>
      <c r="J22" s="148"/>
      <c r="K22" s="148">
        <v>36021</v>
      </c>
      <c r="L22" s="148"/>
      <c r="M22" s="148">
        <v>215828</v>
      </c>
      <c r="N22" s="148"/>
      <c r="O22" s="141">
        <v>-13090</v>
      </c>
      <c r="P22" s="148"/>
      <c r="Q22" s="148">
        <v>0</v>
      </c>
      <c r="R22" s="148"/>
      <c r="S22" s="148">
        <v>0</v>
      </c>
      <c r="T22" s="148"/>
      <c r="U22" s="141">
        <f>SUM(O22:S22)</f>
        <v>-13090</v>
      </c>
      <c r="V22" s="148"/>
      <c r="W22" s="148">
        <f>SUM(E22:M22)+U22</f>
        <v>797967</v>
      </c>
    </row>
    <row r="23" spans="1:24" s="55" customFormat="1" x14ac:dyDescent="0.45">
      <c r="A23" s="69" t="s">
        <v>193</v>
      </c>
      <c r="B23" s="77"/>
      <c r="C23" s="77"/>
      <c r="D23" s="120">
        <v>3</v>
      </c>
      <c r="E23" s="142">
        <v>0</v>
      </c>
      <c r="F23" s="107"/>
      <c r="G23" s="142">
        <v>0</v>
      </c>
      <c r="H23" s="107"/>
      <c r="I23" s="142">
        <v>0</v>
      </c>
      <c r="J23" s="107"/>
      <c r="K23" s="142">
        <v>0</v>
      </c>
      <c r="L23" s="107"/>
      <c r="M23" s="149">
        <v>950644</v>
      </c>
      <c r="N23" s="148"/>
      <c r="O23" s="142">
        <v>0</v>
      </c>
      <c r="P23" s="148"/>
      <c r="Q23" s="145">
        <v>0</v>
      </c>
      <c r="R23" s="148"/>
      <c r="S23" s="142">
        <v>108939</v>
      </c>
      <c r="T23" s="148"/>
      <c r="U23" s="142">
        <f>SUM(O23:S23)</f>
        <v>108939</v>
      </c>
      <c r="V23" s="107"/>
      <c r="W23" s="142">
        <f>SUM(E23:N23)+U23</f>
        <v>1059583</v>
      </c>
      <c r="X23" s="83"/>
    </row>
    <row r="24" spans="1:24" s="55" customFormat="1" x14ac:dyDescent="0.45">
      <c r="A24" s="77" t="s">
        <v>177</v>
      </c>
      <c r="B24" s="77"/>
      <c r="C24" s="77"/>
      <c r="D24" s="36"/>
      <c r="E24" s="121">
        <f>SUM(E22:E23)</f>
        <v>360207</v>
      </c>
      <c r="F24" s="121"/>
      <c r="G24" s="121">
        <f>SUM(G22:G23)</f>
        <v>154968</v>
      </c>
      <c r="H24" s="121"/>
      <c r="I24" s="121">
        <f>SUM(I22:I23)</f>
        <v>44033</v>
      </c>
      <c r="J24" s="121"/>
      <c r="K24" s="121">
        <f>SUM(K22:K23)</f>
        <v>36021</v>
      </c>
      <c r="L24" s="121"/>
      <c r="M24" s="121">
        <f>SUM(M22:M23)</f>
        <v>1166472</v>
      </c>
      <c r="N24" s="121"/>
      <c r="O24" s="141">
        <f>SUM(O22:O23)</f>
        <v>-13090</v>
      </c>
      <c r="P24" s="121"/>
      <c r="Q24" s="121">
        <f>SUM(Q22:Q23)</f>
        <v>0</v>
      </c>
      <c r="R24" s="121"/>
      <c r="S24" s="121">
        <f>SUM(S22:S23)</f>
        <v>108939</v>
      </c>
      <c r="T24" s="121"/>
      <c r="U24" s="121">
        <f>SUM(U22:U23)</f>
        <v>95849</v>
      </c>
      <c r="V24" s="121"/>
      <c r="W24" s="121">
        <f>SUM(W22:W23)</f>
        <v>1857550</v>
      </c>
      <c r="X24" s="83"/>
    </row>
    <row r="25" spans="1:24" x14ac:dyDescent="0.45">
      <c r="A25" s="77" t="s">
        <v>164</v>
      </c>
      <c r="B25" s="77"/>
      <c r="C25" s="77"/>
      <c r="E25" s="143"/>
      <c r="F25" s="144"/>
      <c r="G25" s="143"/>
      <c r="H25" s="144"/>
      <c r="I25" s="143"/>
      <c r="J25" s="144"/>
      <c r="K25" s="143"/>
      <c r="L25" s="144"/>
      <c r="M25" s="143"/>
      <c r="N25" s="143"/>
      <c r="O25" s="143"/>
      <c r="P25" s="143"/>
      <c r="Q25" s="143"/>
      <c r="R25" s="143"/>
      <c r="S25" s="143"/>
      <c r="T25" s="144"/>
      <c r="U25" s="143"/>
      <c r="V25" s="144"/>
      <c r="W25" s="143"/>
    </row>
    <row r="26" spans="1:24" x14ac:dyDescent="0.45">
      <c r="A26" s="69"/>
      <c r="B26" s="69" t="s">
        <v>178</v>
      </c>
      <c r="C26" s="69"/>
      <c r="D26" s="120">
        <v>3</v>
      </c>
      <c r="E26" s="107">
        <v>0</v>
      </c>
      <c r="F26" s="107"/>
      <c r="G26" s="107">
        <v>0</v>
      </c>
      <c r="H26" s="107"/>
      <c r="I26" s="107">
        <v>0</v>
      </c>
      <c r="J26" s="107"/>
      <c r="K26" s="107">
        <v>0</v>
      </c>
      <c r="L26" s="107"/>
      <c r="M26" s="107">
        <f>งบกำไรขาดทุนเบ็ดเสร็จ!K25</f>
        <v>90063</v>
      </c>
      <c r="N26" s="107"/>
      <c r="O26" s="107">
        <v>0</v>
      </c>
      <c r="P26" s="107"/>
      <c r="Q26" s="107">
        <v>0</v>
      </c>
      <c r="R26" s="107"/>
      <c r="S26" s="107">
        <v>0</v>
      </c>
      <c r="T26" s="107"/>
      <c r="U26" s="107">
        <f>SUM(O26:S26)</f>
        <v>0</v>
      </c>
      <c r="V26" s="107"/>
      <c r="W26" s="107">
        <f>SUM(E26:M26)+U26</f>
        <v>90063</v>
      </c>
    </row>
    <row r="27" spans="1:24" x14ac:dyDescent="0.45">
      <c r="A27" s="69"/>
      <c r="B27" s="69" t="s">
        <v>161</v>
      </c>
      <c r="C27" s="69"/>
      <c r="D27" s="120">
        <v>3</v>
      </c>
      <c r="E27" s="107">
        <v>0</v>
      </c>
      <c r="F27" s="107"/>
      <c r="G27" s="107">
        <v>0</v>
      </c>
      <c r="H27" s="107"/>
      <c r="I27" s="107">
        <v>0</v>
      </c>
      <c r="J27" s="107"/>
      <c r="K27" s="107">
        <v>0</v>
      </c>
      <c r="L27" s="107"/>
      <c r="M27" s="107">
        <v>0</v>
      </c>
      <c r="N27" s="107"/>
      <c r="O27" s="142">
        <f>งบกำไรขาดทุนเบ็ดเสร็จ!G56</f>
        <v>656</v>
      </c>
      <c r="P27" s="107"/>
      <c r="Q27" s="142">
        <f>งบกำไรขาดทุนเบ็ดเสร็จ!G58</f>
        <v>0</v>
      </c>
      <c r="R27" s="107"/>
      <c r="S27" s="142">
        <f>งบกำไรขาดทุนเบ็ดเสร็จ!G60</f>
        <v>-130</v>
      </c>
      <c r="T27" s="107"/>
      <c r="U27" s="107">
        <f>SUM(O27:S27)</f>
        <v>526</v>
      </c>
      <c r="V27" s="107"/>
      <c r="W27" s="107">
        <f>SUM(E27:M27)+U27</f>
        <v>526</v>
      </c>
      <c r="X27" s="89"/>
    </row>
    <row r="28" spans="1:24" x14ac:dyDescent="0.45">
      <c r="A28" s="77"/>
      <c r="B28" s="77" t="s">
        <v>162</v>
      </c>
      <c r="C28" s="77"/>
      <c r="E28" s="101">
        <f>SUM(E26:E27)</f>
        <v>0</v>
      </c>
      <c r="F28" s="121"/>
      <c r="G28" s="101">
        <f>SUM(G26:G27)</f>
        <v>0</v>
      </c>
      <c r="H28" s="121"/>
      <c r="I28" s="101">
        <f>SUM(I26:I27)</f>
        <v>0</v>
      </c>
      <c r="J28" s="121"/>
      <c r="K28" s="101">
        <f>SUM(K26:K27)</f>
        <v>0</v>
      </c>
      <c r="L28" s="121"/>
      <c r="M28" s="101">
        <f>SUM(M26:M27)</f>
        <v>90063</v>
      </c>
      <c r="N28" s="121"/>
      <c r="O28" s="101">
        <f>SUM(O26:O27)</f>
        <v>656</v>
      </c>
      <c r="P28" s="121"/>
      <c r="Q28" s="101">
        <f>SUM(Q26:Q27)</f>
        <v>0</v>
      </c>
      <c r="R28" s="121"/>
      <c r="S28" s="101">
        <f>SUM(S26:S27)</f>
        <v>-130</v>
      </c>
      <c r="T28" s="121"/>
      <c r="U28" s="101">
        <f>SUM(U26:U27)</f>
        <v>526</v>
      </c>
      <c r="V28" s="121"/>
      <c r="W28" s="101">
        <f>SUM(W26:W27)</f>
        <v>90589</v>
      </c>
    </row>
    <row r="29" spans="1:24" ht="22.5" thickBot="1" x14ac:dyDescent="0.5">
      <c r="A29" s="77" t="s">
        <v>167</v>
      </c>
      <c r="B29" s="77"/>
      <c r="C29" s="77"/>
      <c r="E29" s="146">
        <f>E22+E28</f>
        <v>360207</v>
      </c>
      <c r="F29" s="144"/>
      <c r="G29" s="146">
        <f>G22+G28</f>
        <v>154968</v>
      </c>
      <c r="H29" s="144"/>
      <c r="I29" s="146">
        <f>I22+I28</f>
        <v>44033</v>
      </c>
      <c r="J29" s="144"/>
      <c r="K29" s="146">
        <f>K22+K28</f>
        <v>36021</v>
      </c>
      <c r="L29" s="144"/>
      <c r="M29" s="146">
        <f>M24+M28</f>
        <v>1256535</v>
      </c>
      <c r="N29" s="144"/>
      <c r="O29" s="147">
        <f>O24+O28</f>
        <v>-12434</v>
      </c>
      <c r="P29" s="144"/>
      <c r="Q29" s="146">
        <f>Q24+Q28</f>
        <v>0</v>
      </c>
      <c r="R29" s="144"/>
      <c r="S29" s="146">
        <f>S24+S28</f>
        <v>108809</v>
      </c>
      <c r="T29" s="144"/>
      <c r="U29" s="150">
        <f>U24+U28</f>
        <v>96375</v>
      </c>
      <c r="V29" s="144"/>
      <c r="W29" s="146">
        <f>W24+W28</f>
        <v>1948139</v>
      </c>
    </row>
    <row r="30" spans="1:24" ht="22.5" thickTop="1" x14ac:dyDescent="0.45">
      <c r="A30" s="77"/>
      <c r="B30" s="77"/>
      <c r="C30" s="77"/>
      <c r="E30" s="86"/>
      <c r="F30" s="47"/>
      <c r="G30" s="86"/>
      <c r="H30" s="47"/>
      <c r="I30" s="86"/>
      <c r="J30" s="47"/>
      <c r="K30" s="86"/>
      <c r="L30" s="47"/>
      <c r="M30" s="86"/>
      <c r="N30" s="86"/>
      <c r="O30" s="86"/>
      <c r="P30" s="86"/>
      <c r="Q30" s="86"/>
      <c r="R30" s="86"/>
      <c r="S30" s="86"/>
      <c r="T30" s="47"/>
      <c r="U30" s="87"/>
      <c r="V30" s="47"/>
      <c r="W30" s="86"/>
    </row>
    <row r="31" spans="1:24" x14ac:dyDescent="0.45">
      <c r="A31" s="77"/>
      <c r="B31" s="77"/>
      <c r="C31" s="77"/>
      <c r="E31" s="86"/>
      <c r="F31" s="47"/>
      <c r="G31" s="86"/>
      <c r="H31" s="47"/>
      <c r="I31" s="86"/>
      <c r="J31" s="47"/>
      <c r="K31" s="86"/>
      <c r="L31" s="47"/>
      <c r="M31" s="86"/>
      <c r="N31" s="86"/>
      <c r="O31" s="86"/>
      <c r="P31" s="86"/>
      <c r="Q31" s="86"/>
      <c r="R31" s="86"/>
      <c r="S31" s="86"/>
      <c r="T31" s="47"/>
      <c r="U31" s="87"/>
      <c r="V31" s="47"/>
      <c r="W31" s="86"/>
    </row>
    <row r="32" spans="1:24" x14ac:dyDescent="0.45">
      <c r="A32" s="77"/>
      <c r="B32" s="77"/>
      <c r="C32" s="77"/>
      <c r="E32" s="86"/>
      <c r="F32" s="47"/>
      <c r="G32" s="86"/>
      <c r="H32" s="47"/>
      <c r="I32" s="86"/>
      <c r="J32" s="47"/>
      <c r="K32" s="86"/>
      <c r="L32" s="47"/>
      <c r="M32" s="86"/>
      <c r="N32" s="86"/>
      <c r="O32" s="86"/>
      <c r="P32" s="86"/>
      <c r="Q32" s="86"/>
      <c r="R32" s="86"/>
      <c r="S32" s="86"/>
      <c r="T32" s="47"/>
      <c r="U32" s="87"/>
      <c r="V32" s="47"/>
      <c r="W32" s="86"/>
    </row>
    <row r="33" spans="1:23" x14ac:dyDescent="0.45">
      <c r="A33" s="77"/>
      <c r="B33" s="77"/>
      <c r="C33" s="77"/>
      <c r="E33" s="86"/>
      <c r="F33" s="47"/>
      <c r="G33" s="86"/>
      <c r="H33" s="47"/>
      <c r="I33" s="86"/>
      <c r="J33" s="47"/>
      <c r="K33" s="86"/>
      <c r="L33" s="47"/>
      <c r="M33" s="86"/>
      <c r="N33" s="86"/>
      <c r="O33" s="86"/>
      <c r="P33" s="86"/>
      <c r="Q33" s="86"/>
      <c r="R33" s="86"/>
      <c r="S33" s="86"/>
      <c r="T33" s="47"/>
      <c r="U33" s="87"/>
      <c r="V33" s="47"/>
      <c r="W33" s="86"/>
    </row>
    <row r="34" spans="1:23" x14ac:dyDescent="0.45">
      <c r="A34" s="77"/>
      <c r="B34" s="77"/>
      <c r="C34" s="77"/>
      <c r="E34" s="86"/>
      <c r="F34" s="47"/>
      <c r="G34" s="86"/>
      <c r="H34" s="47"/>
      <c r="I34" s="86"/>
      <c r="J34" s="47"/>
      <c r="K34" s="86"/>
      <c r="L34" s="47"/>
      <c r="M34" s="86"/>
      <c r="N34" s="86"/>
      <c r="O34" s="86"/>
      <c r="P34" s="86"/>
      <c r="Q34" s="86"/>
      <c r="R34" s="86"/>
      <c r="S34" s="86"/>
      <c r="T34" s="47"/>
      <c r="U34" s="87"/>
      <c r="V34" s="47"/>
      <c r="W34" s="86"/>
    </row>
    <row r="35" spans="1:23" x14ac:dyDescent="0.45">
      <c r="A35" s="77"/>
      <c r="B35" s="77"/>
      <c r="C35" s="77"/>
      <c r="E35" s="86"/>
      <c r="F35" s="47"/>
      <c r="G35" s="86"/>
      <c r="H35" s="47"/>
      <c r="I35" s="86"/>
      <c r="J35" s="47"/>
      <c r="K35" s="86"/>
      <c r="L35" s="47"/>
      <c r="M35" s="86"/>
      <c r="N35" s="86"/>
      <c r="O35" s="86"/>
      <c r="P35" s="86"/>
      <c r="Q35" s="86"/>
      <c r="R35" s="86"/>
      <c r="S35" s="86"/>
      <c r="T35" s="47"/>
      <c r="U35" s="87"/>
      <c r="V35" s="47"/>
      <c r="W35" s="86"/>
    </row>
    <row r="36" spans="1:23" x14ac:dyDescent="0.45">
      <c r="A36" s="77"/>
      <c r="B36" s="77"/>
      <c r="C36" s="77"/>
      <c r="E36" s="86"/>
      <c r="F36" s="47"/>
      <c r="G36" s="86"/>
      <c r="H36" s="47"/>
      <c r="I36" s="86"/>
      <c r="J36" s="47"/>
      <c r="K36" s="86"/>
      <c r="L36" s="47"/>
      <c r="M36" s="86"/>
      <c r="N36" s="86"/>
      <c r="O36" s="86"/>
      <c r="P36" s="86"/>
      <c r="Q36" s="86"/>
      <c r="R36" s="86"/>
      <c r="S36" s="86"/>
      <c r="T36" s="47"/>
      <c r="U36" s="87"/>
      <c r="V36" s="47"/>
      <c r="W36" s="86"/>
    </row>
    <row r="37" spans="1:23" x14ac:dyDescent="0.45">
      <c r="A37" s="77"/>
      <c r="B37" s="77"/>
      <c r="C37" s="77"/>
      <c r="E37" s="86"/>
      <c r="F37" s="47"/>
      <c r="G37" s="86"/>
      <c r="H37" s="47"/>
      <c r="I37" s="86"/>
      <c r="J37" s="47"/>
      <c r="K37" s="86"/>
      <c r="L37" s="47"/>
      <c r="M37" s="86"/>
      <c r="N37" s="86"/>
      <c r="O37" s="86"/>
      <c r="P37" s="86"/>
      <c r="Q37" s="86"/>
      <c r="R37" s="86"/>
      <c r="S37" s="86"/>
      <c r="T37" s="47"/>
      <c r="U37" s="87"/>
      <c r="V37" s="47"/>
      <c r="W37" s="86"/>
    </row>
    <row r="38" spans="1:23" x14ac:dyDescent="0.45">
      <c r="A38" s="77"/>
      <c r="B38" s="77"/>
      <c r="C38" s="77"/>
      <c r="E38" s="86"/>
      <c r="F38" s="47"/>
      <c r="G38" s="86"/>
      <c r="H38" s="47"/>
      <c r="I38" s="86"/>
      <c r="J38" s="47"/>
      <c r="K38" s="86"/>
      <c r="L38" s="47"/>
      <c r="M38" s="86"/>
      <c r="N38" s="86"/>
      <c r="O38" s="86"/>
      <c r="P38" s="86"/>
      <c r="Q38" s="86"/>
      <c r="R38" s="86"/>
      <c r="S38" s="86"/>
      <c r="T38" s="47"/>
      <c r="U38" s="87"/>
      <c r="V38" s="47"/>
      <c r="W38" s="86"/>
    </row>
    <row r="39" spans="1:23" x14ac:dyDescent="0.45">
      <c r="A39" s="77"/>
      <c r="B39" s="77"/>
      <c r="C39" s="77"/>
      <c r="E39" s="86"/>
      <c r="F39" s="47"/>
      <c r="G39" s="86"/>
      <c r="H39" s="47"/>
      <c r="I39" s="86"/>
      <c r="J39" s="47"/>
      <c r="K39" s="86"/>
      <c r="L39" s="47"/>
      <c r="M39" s="86"/>
      <c r="N39" s="86"/>
      <c r="O39" s="86"/>
      <c r="P39" s="86"/>
      <c r="Q39" s="86"/>
      <c r="R39" s="86"/>
      <c r="S39" s="86"/>
      <c r="T39" s="47"/>
      <c r="U39" s="87"/>
      <c r="V39" s="47"/>
      <c r="W39" s="86"/>
    </row>
    <row r="40" spans="1:23" x14ac:dyDescent="0.45">
      <c r="A40" s="77"/>
      <c r="B40" s="77"/>
      <c r="C40" s="77"/>
      <c r="E40" s="86"/>
      <c r="F40" s="47"/>
      <c r="G40" s="86"/>
      <c r="H40" s="47"/>
      <c r="I40" s="86"/>
      <c r="J40" s="47"/>
      <c r="K40" s="86"/>
      <c r="L40" s="47"/>
      <c r="M40" s="86"/>
      <c r="N40" s="86"/>
      <c r="O40" s="86"/>
      <c r="P40" s="86"/>
      <c r="Q40" s="86"/>
      <c r="R40" s="86"/>
      <c r="S40" s="86"/>
      <c r="T40" s="47"/>
      <c r="U40" s="87"/>
      <c r="V40" s="47"/>
      <c r="W40" s="86"/>
    </row>
    <row r="41" spans="1:23" ht="23.25" x14ac:dyDescent="0.5">
      <c r="A41" s="2" t="s">
        <v>174</v>
      </c>
      <c r="B41" s="77"/>
      <c r="C41" s="77"/>
      <c r="E41" s="86"/>
      <c r="F41" s="47"/>
      <c r="G41" s="86"/>
      <c r="H41" s="47"/>
      <c r="I41" s="86"/>
      <c r="J41" s="47"/>
      <c r="K41" s="86"/>
      <c r="L41" s="47"/>
      <c r="M41" s="86"/>
      <c r="N41" s="86"/>
      <c r="O41" s="86"/>
      <c r="P41" s="86"/>
      <c r="Q41" s="86"/>
      <c r="R41" s="86"/>
      <c r="S41" s="86"/>
      <c r="T41" s="47"/>
      <c r="U41" s="87"/>
      <c r="V41" s="47"/>
      <c r="W41" s="86"/>
    </row>
    <row r="42" spans="1:23" x14ac:dyDescent="0.45">
      <c r="E42" s="54"/>
      <c r="F42" s="47"/>
      <c r="G42" s="54"/>
      <c r="H42" s="47"/>
      <c r="I42" s="54"/>
      <c r="J42" s="47"/>
      <c r="K42" s="54"/>
      <c r="L42" s="47"/>
      <c r="M42" s="54"/>
      <c r="N42" s="54"/>
      <c r="O42" s="54"/>
      <c r="P42" s="54"/>
      <c r="Q42" s="54"/>
      <c r="R42" s="54"/>
      <c r="S42" s="54"/>
      <c r="T42" s="47"/>
      <c r="U42" s="54"/>
      <c r="V42" s="47"/>
      <c r="W42" s="54"/>
    </row>
    <row r="43" spans="1:23" x14ac:dyDescent="0.45">
      <c r="E43" s="54"/>
      <c r="F43" s="47"/>
      <c r="G43" s="54"/>
      <c r="H43" s="47"/>
      <c r="I43" s="54"/>
      <c r="J43" s="47"/>
      <c r="K43" s="54"/>
      <c r="L43" s="47"/>
      <c r="M43" s="54"/>
      <c r="N43" s="54"/>
      <c r="O43" s="54"/>
      <c r="P43" s="54"/>
      <c r="Q43" s="54"/>
      <c r="R43" s="54"/>
      <c r="S43" s="54"/>
      <c r="T43" s="47"/>
      <c r="U43" s="54"/>
      <c r="V43" s="47"/>
      <c r="W43" s="54"/>
    </row>
    <row r="44" spans="1:23" x14ac:dyDescent="0.45">
      <c r="E44" s="54"/>
      <c r="F44" s="47"/>
      <c r="G44" s="54"/>
      <c r="H44" s="47"/>
      <c r="I44" s="54"/>
      <c r="J44" s="47"/>
      <c r="K44" s="54"/>
      <c r="L44" s="47"/>
      <c r="M44" s="54"/>
      <c r="N44" s="54"/>
      <c r="O44" s="54"/>
      <c r="P44" s="54"/>
      <c r="Q44" s="54"/>
      <c r="R44" s="54"/>
      <c r="S44" s="54"/>
      <c r="T44" s="47"/>
      <c r="U44" s="54"/>
      <c r="V44" s="47"/>
      <c r="W44" s="54"/>
    </row>
    <row r="45" spans="1:23" x14ac:dyDescent="0.45">
      <c r="E45" s="54"/>
      <c r="F45" s="47"/>
      <c r="G45" s="54"/>
      <c r="H45" s="47"/>
      <c r="I45" s="54"/>
      <c r="J45" s="47"/>
      <c r="K45" s="54"/>
      <c r="L45" s="47"/>
      <c r="M45" s="54"/>
      <c r="N45" s="54"/>
      <c r="O45" s="54"/>
      <c r="P45" s="54"/>
      <c r="Q45" s="54"/>
      <c r="R45" s="54"/>
      <c r="S45" s="54"/>
      <c r="T45" s="47"/>
      <c r="U45" s="54"/>
      <c r="V45" s="47"/>
      <c r="W45" s="54"/>
    </row>
  </sheetData>
  <mergeCells count="6">
    <mergeCell ref="A1:W1"/>
    <mergeCell ref="A2:W2"/>
    <mergeCell ref="A3:W3"/>
    <mergeCell ref="E6:W6"/>
    <mergeCell ref="K7:M7"/>
    <mergeCell ref="O7:U7"/>
  </mergeCells>
  <pageMargins left="0.47244094488188998" right="0.15748031496063" top="0.74803149606299202" bottom="0.43307086614173201" header="0.35433070866141703" footer="0.39370078740157499"/>
  <pageSetup paperSize="9" scale="58" firstPageNumber="9" orientation="landscape" useFirstPageNumber="1" r:id="rId1"/>
  <headerFooter scaleWithDoc="0" alignWithMargins="0">
    <oddHeader>&amp;C&amp;"Angsana New,Bold"&amp;14&amp;P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1"/>
  <sheetViews>
    <sheetView view="pageBreakPreview" topLeftCell="A34" zoomScaleNormal="100" zoomScaleSheetLayoutView="100" workbookViewId="0">
      <selection activeCell="I19" sqref="I19"/>
    </sheetView>
  </sheetViews>
  <sheetFormatPr defaultRowHeight="24.75" customHeight="1" x14ac:dyDescent="0.5"/>
  <cols>
    <col min="1" max="2" width="1.7109375" style="2" customWidth="1"/>
    <col min="3" max="3" width="63.7109375" style="2" customWidth="1"/>
    <col min="4" max="4" width="9" style="2" customWidth="1"/>
    <col min="5" max="5" width="15.7109375" style="2" customWidth="1"/>
    <col min="6" max="6" width="1.28515625" style="20" customWidth="1"/>
    <col min="7" max="7" width="15.7109375" style="2" customWidth="1"/>
    <col min="8" max="8" width="1.28515625" style="20" customWidth="1"/>
    <col min="9" max="9" width="15.7109375" style="2" customWidth="1"/>
    <col min="10" max="10" width="1.28515625" style="20" customWidth="1"/>
    <col min="11" max="11" width="15.7109375" style="2" customWidth="1"/>
    <col min="12" max="16384" width="9.140625" style="2"/>
  </cols>
  <sheetData>
    <row r="1" spans="1:11" ht="24" customHeight="1" x14ac:dyDescent="0.5">
      <c r="A1" s="124" t="s">
        <v>62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4" customHeight="1" x14ac:dyDescent="0.5">
      <c r="A2" s="124" t="s">
        <v>117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 x14ac:dyDescent="0.5">
      <c r="A3" s="124" t="s">
        <v>64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4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40" t="s">
        <v>10</v>
      </c>
    </row>
    <row r="5" spans="1:11" ht="24" customHeight="1" x14ac:dyDescent="0.5">
      <c r="A5" s="11"/>
      <c r="B5" s="11"/>
      <c r="C5" s="11"/>
      <c r="D5" s="11"/>
      <c r="E5" s="11"/>
      <c r="F5" s="27"/>
      <c r="G5" s="11"/>
      <c r="H5" s="27"/>
      <c r="I5" s="11"/>
      <c r="J5" s="27"/>
      <c r="K5" s="40" t="s">
        <v>12</v>
      </c>
    </row>
    <row r="6" spans="1:11" ht="24" customHeight="1" x14ac:dyDescent="0.5">
      <c r="A6" s="26"/>
      <c r="B6" s="26"/>
      <c r="C6" s="26"/>
      <c r="D6" s="12"/>
      <c r="E6" s="135" t="s">
        <v>5</v>
      </c>
      <c r="F6" s="135"/>
      <c r="G6" s="135"/>
      <c r="H6" s="12"/>
      <c r="I6" s="135" t="s">
        <v>33</v>
      </c>
      <c r="J6" s="135"/>
      <c r="K6" s="135"/>
    </row>
    <row r="7" spans="1:11" ht="24" customHeight="1" x14ac:dyDescent="0.5">
      <c r="A7" s="20"/>
      <c r="B7" s="20"/>
      <c r="C7" s="20"/>
      <c r="D7" s="27"/>
      <c r="E7" s="134" t="s">
        <v>6</v>
      </c>
      <c r="F7" s="134"/>
      <c r="G7" s="134"/>
      <c r="H7" s="27"/>
      <c r="I7" s="134" t="s">
        <v>6</v>
      </c>
      <c r="J7" s="134"/>
      <c r="K7" s="134"/>
    </row>
    <row r="8" spans="1:11" ht="24" customHeight="1" x14ac:dyDescent="0.5">
      <c r="A8" s="3"/>
      <c r="B8" s="3"/>
      <c r="C8" s="3"/>
      <c r="D8" s="115" t="s">
        <v>32</v>
      </c>
      <c r="E8" s="108" t="s">
        <v>7</v>
      </c>
      <c r="F8" s="115"/>
      <c r="G8" s="108" t="s">
        <v>65</v>
      </c>
      <c r="H8" s="16"/>
      <c r="I8" s="16" t="s">
        <v>7</v>
      </c>
      <c r="J8" s="16"/>
      <c r="K8" s="16" t="s">
        <v>65</v>
      </c>
    </row>
    <row r="9" spans="1:11" ht="24" customHeight="1" x14ac:dyDescent="0.5">
      <c r="E9" s="110" t="s">
        <v>9</v>
      </c>
      <c r="F9" s="112"/>
      <c r="G9" s="110" t="s">
        <v>9</v>
      </c>
      <c r="H9" s="25"/>
      <c r="I9" s="28" t="s">
        <v>9</v>
      </c>
      <c r="J9" s="25"/>
      <c r="K9" s="28" t="s">
        <v>9</v>
      </c>
    </row>
    <row r="10" spans="1:11" ht="24" customHeight="1" x14ac:dyDescent="0.5">
      <c r="E10" s="110"/>
      <c r="F10" s="112"/>
      <c r="G10" s="110"/>
      <c r="H10" s="25"/>
      <c r="I10" s="28"/>
      <c r="J10" s="25"/>
      <c r="K10" s="119" t="s">
        <v>156</v>
      </c>
    </row>
    <row r="11" spans="1:11" ht="24" customHeight="1" x14ac:dyDescent="0.5">
      <c r="A11" s="9" t="s">
        <v>118</v>
      </c>
      <c r="G11" s="27"/>
      <c r="K11" s="27"/>
    </row>
    <row r="12" spans="1:11" ht="24" customHeight="1" x14ac:dyDescent="0.5">
      <c r="A12" s="2" t="s">
        <v>119</v>
      </c>
      <c r="E12" s="5">
        <v>94299</v>
      </c>
      <c r="F12" s="6"/>
      <c r="G12" s="5">
        <v>94185</v>
      </c>
      <c r="H12" s="6"/>
      <c r="I12" s="5">
        <v>89884</v>
      </c>
      <c r="J12" s="6"/>
      <c r="K12" s="5">
        <v>89973</v>
      </c>
    </row>
    <row r="13" spans="1:11" ht="24" customHeight="1" x14ac:dyDescent="0.5">
      <c r="A13" s="19" t="s">
        <v>120</v>
      </c>
      <c r="E13" s="5"/>
      <c r="F13" s="6"/>
      <c r="G13" s="8"/>
      <c r="H13" s="6"/>
      <c r="I13" s="5"/>
      <c r="J13" s="6"/>
      <c r="K13" s="8"/>
    </row>
    <row r="14" spans="1:11" ht="24" customHeight="1" x14ac:dyDescent="0.5">
      <c r="C14" s="2" t="s">
        <v>121</v>
      </c>
      <c r="E14" s="5">
        <v>143</v>
      </c>
      <c r="F14" s="1"/>
      <c r="G14" s="5">
        <v>273</v>
      </c>
      <c r="H14" s="1"/>
      <c r="I14" s="5">
        <v>143</v>
      </c>
      <c r="J14" s="1"/>
      <c r="K14" s="34">
        <v>273</v>
      </c>
    </row>
    <row r="15" spans="1:11" ht="24" customHeight="1" x14ac:dyDescent="0.5">
      <c r="C15" s="2" t="s">
        <v>122</v>
      </c>
      <c r="E15" s="5">
        <v>22114</v>
      </c>
      <c r="F15" s="1"/>
      <c r="G15" s="5">
        <v>26515</v>
      </c>
      <c r="H15" s="1"/>
      <c r="I15" s="5">
        <v>1873</v>
      </c>
      <c r="J15" s="1"/>
      <c r="K15" s="34">
        <v>2041</v>
      </c>
    </row>
    <row r="16" spans="1:11" ht="24" customHeight="1" x14ac:dyDescent="0.5">
      <c r="C16" s="2" t="s">
        <v>123</v>
      </c>
      <c r="E16" s="5">
        <v>128</v>
      </c>
      <c r="F16" s="1"/>
      <c r="G16" s="5">
        <v>135</v>
      </c>
      <c r="H16" s="1"/>
      <c r="I16" s="17">
        <v>0</v>
      </c>
      <c r="J16" s="1"/>
      <c r="K16" s="34">
        <v>0</v>
      </c>
    </row>
    <row r="17" spans="1:11" ht="24" customHeight="1" x14ac:dyDescent="0.5">
      <c r="C17" s="2" t="s">
        <v>124</v>
      </c>
      <c r="E17" s="91">
        <v>0</v>
      </c>
      <c r="F17" s="1"/>
      <c r="G17" s="34">
        <v>-12</v>
      </c>
      <c r="H17" s="1"/>
      <c r="I17" s="17">
        <v>0</v>
      </c>
      <c r="J17" s="1"/>
      <c r="K17" s="34">
        <v>-12</v>
      </c>
    </row>
    <row r="18" spans="1:11" ht="24" customHeight="1" x14ac:dyDescent="0.5">
      <c r="C18" s="2" t="s">
        <v>125</v>
      </c>
      <c r="E18" s="91">
        <v>-671</v>
      </c>
      <c r="F18" s="1"/>
      <c r="G18" s="92">
        <v>3201</v>
      </c>
      <c r="H18" s="1"/>
      <c r="I18" s="102">
        <v>-23</v>
      </c>
      <c r="J18" s="1"/>
      <c r="K18" s="34">
        <v>277</v>
      </c>
    </row>
    <row r="19" spans="1:11" ht="24" customHeight="1" x14ac:dyDescent="0.5">
      <c r="C19" s="2" t="s">
        <v>172</v>
      </c>
      <c r="E19" s="91">
        <v>-14</v>
      </c>
      <c r="F19" s="1"/>
      <c r="G19" s="34">
        <v>-20</v>
      </c>
      <c r="H19" s="1"/>
      <c r="I19" s="102">
        <v>-14</v>
      </c>
      <c r="J19" s="1"/>
      <c r="K19" s="34">
        <v>0</v>
      </c>
    </row>
    <row r="20" spans="1:11" ht="24" customHeight="1" x14ac:dyDescent="0.5">
      <c r="C20" s="2" t="s">
        <v>126</v>
      </c>
      <c r="E20" s="91">
        <v>1774</v>
      </c>
      <c r="F20" s="1"/>
      <c r="G20" s="34">
        <v>-5</v>
      </c>
      <c r="H20" s="1"/>
      <c r="I20" s="102">
        <v>55</v>
      </c>
      <c r="J20" s="1"/>
      <c r="K20" s="34">
        <v>-7</v>
      </c>
    </row>
    <row r="21" spans="1:11" ht="24" customHeight="1" x14ac:dyDescent="0.5">
      <c r="C21" s="2" t="s">
        <v>191</v>
      </c>
      <c r="E21" s="91">
        <v>-87</v>
      </c>
      <c r="F21" s="1"/>
      <c r="G21" s="23">
        <v>0</v>
      </c>
      <c r="H21" s="1"/>
      <c r="I21" s="102">
        <v>-18</v>
      </c>
      <c r="J21" s="1"/>
      <c r="K21" s="34">
        <v>0</v>
      </c>
    </row>
    <row r="22" spans="1:11" ht="24" customHeight="1" x14ac:dyDescent="0.5">
      <c r="C22" s="2" t="s">
        <v>127</v>
      </c>
      <c r="E22" s="91">
        <v>-265</v>
      </c>
      <c r="F22" s="1"/>
      <c r="G22" s="34">
        <v>-56</v>
      </c>
      <c r="H22" s="1"/>
      <c r="I22" s="102">
        <v>-137</v>
      </c>
      <c r="J22" s="1"/>
      <c r="K22" s="34">
        <v>0</v>
      </c>
    </row>
    <row r="23" spans="1:11" ht="24" customHeight="1" x14ac:dyDescent="0.5">
      <c r="C23" s="2" t="s">
        <v>128</v>
      </c>
      <c r="E23" s="5">
        <v>976</v>
      </c>
      <c r="F23" s="1"/>
      <c r="G23" s="5">
        <v>633</v>
      </c>
      <c r="H23" s="1"/>
      <c r="I23" s="102">
        <v>168</v>
      </c>
      <c r="J23" s="1"/>
      <c r="K23" s="34">
        <v>185</v>
      </c>
    </row>
    <row r="24" spans="1:11" ht="24" customHeight="1" x14ac:dyDescent="0.5">
      <c r="C24" s="2" t="s">
        <v>189</v>
      </c>
      <c r="E24" s="91">
        <v>0</v>
      </c>
      <c r="F24" s="1"/>
      <c r="G24" s="23">
        <v>0</v>
      </c>
      <c r="H24" s="1"/>
      <c r="I24" s="102">
        <v>-25458</v>
      </c>
      <c r="J24" s="1"/>
      <c r="K24" s="34">
        <v>-39151</v>
      </c>
    </row>
    <row r="25" spans="1:11" ht="24" customHeight="1" x14ac:dyDescent="0.5">
      <c r="C25" s="2" t="s">
        <v>190</v>
      </c>
      <c r="E25" s="91">
        <v>-60959</v>
      </c>
      <c r="F25" s="1"/>
      <c r="G25" s="8">
        <v>-41985</v>
      </c>
      <c r="H25" s="1"/>
      <c r="I25" s="102">
        <v>-62313</v>
      </c>
      <c r="J25" s="1"/>
      <c r="K25" s="34">
        <v>-41985</v>
      </c>
    </row>
    <row r="26" spans="1:11" ht="24" customHeight="1" x14ac:dyDescent="0.5">
      <c r="C26" s="2" t="s">
        <v>179</v>
      </c>
      <c r="E26" s="91">
        <v>0</v>
      </c>
      <c r="F26" s="91"/>
      <c r="G26" s="91">
        <v>0</v>
      </c>
      <c r="H26" s="91"/>
      <c r="I26" s="102">
        <v>11</v>
      </c>
      <c r="J26" s="91"/>
      <c r="K26" s="34">
        <v>0</v>
      </c>
    </row>
    <row r="27" spans="1:11" ht="24" customHeight="1" x14ac:dyDescent="0.5">
      <c r="C27" s="2" t="s">
        <v>180</v>
      </c>
      <c r="E27" s="91">
        <v>229</v>
      </c>
      <c r="F27" s="91"/>
      <c r="G27" s="91">
        <v>0</v>
      </c>
      <c r="H27" s="91"/>
      <c r="I27" s="91">
        <v>229</v>
      </c>
      <c r="J27" s="91"/>
      <c r="K27" s="34">
        <v>0</v>
      </c>
    </row>
    <row r="28" spans="1:11" ht="24" customHeight="1" x14ac:dyDescent="0.5">
      <c r="C28" s="2" t="s">
        <v>69</v>
      </c>
      <c r="E28" s="91">
        <v>-202</v>
      </c>
      <c r="F28" s="1"/>
      <c r="G28" s="34">
        <v>-43</v>
      </c>
      <c r="H28" s="1"/>
      <c r="I28" s="102">
        <v>-202</v>
      </c>
      <c r="J28" s="1"/>
      <c r="K28" s="34">
        <v>-43</v>
      </c>
    </row>
    <row r="29" spans="1:11" ht="24" customHeight="1" x14ac:dyDescent="0.5">
      <c r="C29" s="2" t="s">
        <v>129</v>
      </c>
      <c r="E29" s="91">
        <v>-22</v>
      </c>
      <c r="F29" s="1"/>
      <c r="G29" s="5">
        <v>0</v>
      </c>
      <c r="H29" s="1"/>
      <c r="I29" s="102">
        <v>-10</v>
      </c>
      <c r="J29" s="1"/>
      <c r="K29" s="34">
        <v>0</v>
      </c>
    </row>
    <row r="30" spans="1:11" ht="24" customHeight="1" x14ac:dyDescent="0.5">
      <c r="C30" s="2" t="s">
        <v>130</v>
      </c>
      <c r="E30" s="91">
        <v>2023</v>
      </c>
      <c r="F30" s="1"/>
      <c r="G30" s="99">
        <v>4455</v>
      </c>
      <c r="H30" s="1"/>
      <c r="I30" s="99">
        <v>915</v>
      </c>
      <c r="J30" s="1"/>
      <c r="K30" s="136">
        <v>2399</v>
      </c>
    </row>
    <row r="31" spans="1:11" ht="24" customHeight="1" x14ac:dyDescent="0.5">
      <c r="A31" s="2" t="s">
        <v>173</v>
      </c>
      <c r="E31" s="64">
        <f>SUM(E12:E30)</f>
        <v>59466</v>
      </c>
      <c r="F31" s="1"/>
      <c r="G31" s="5">
        <f>SUM(G12:G30)</f>
        <v>87276</v>
      </c>
      <c r="H31" s="8"/>
      <c r="I31" s="92">
        <f>SUM(I12:I30)</f>
        <v>5103</v>
      </c>
      <c r="J31" s="8"/>
      <c r="K31" s="92">
        <f>SUM(K12:K30)</f>
        <v>13950</v>
      </c>
    </row>
    <row r="32" spans="1:11" ht="24" customHeight="1" x14ac:dyDescent="0.5">
      <c r="A32" s="2" t="s">
        <v>131</v>
      </c>
      <c r="E32" s="6"/>
      <c r="F32" s="1"/>
      <c r="G32" s="8"/>
      <c r="H32" s="8"/>
      <c r="I32" s="8"/>
      <c r="J32" s="8"/>
      <c r="K32" s="8"/>
    </row>
    <row r="33" spans="1:11" ht="24" customHeight="1" x14ac:dyDescent="0.5">
      <c r="C33" s="2" t="s">
        <v>181</v>
      </c>
      <c r="E33" s="102">
        <v>-100000</v>
      </c>
      <c r="F33" s="1"/>
      <c r="G33" s="23">
        <v>0</v>
      </c>
      <c r="H33" s="8"/>
      <c r="I33" s="102">
        <v>-25000</v>
      </c>
      <c r="J33" s="8"/>
      <c r="K33" s="5">
        <v>0</v>
      </c>
    </row>
    <row r="34" spans="1:11" ht="24" customHeight="1" x14ac:dyDescent="0.5">
      <c r="C34" s="2" t="s">
        <v>132</v>
      </c>
      <c r="E34" s="5">
        <v>130000</v>
      </c>
      <c r="F34" s="1"/>
      <c r="G34" s="23">
        <v>0</v>
      </c>
      <c r="H34" s="8"/>
      <c r="I34" s="5">
        <v>24000</v>
      </c>
      <c r="J34" s="8"/>
      <c r="K34" s="5">
        <v>0</v>
      </c>
    </row>
    <row r="35" spans="1:11" ht="24" customHeight="1" x14ac:dyDescent="0.5">
      <c r="C35" s="2" t="s">
        <v>17</v>
      </c>
      <c r="E35" s="102">
        <v>-7040</v>
      </c>
      <c r="F35" s="1"/>
      <c r="G35" s="102">
        <v>-41818</v>
      </c>
      <c r="H35" s="8"/>
      <c r="I35" s="92">
        <v>3430</v>
      </c>
      <c r="J35" s="8"/>
      <c r="K35" s="102">
        <v>-6572</v>
      </c>
    </row>
    <row r="36" spans="1:11" ht="24" customHeight="1" x14ac:dyDescent="0.5">
      <c r="C36" s="2" t="s">
        <v>18</v>
      </c>
      <c r="E36" s="92">
        <v>852</v>
      </c>
      <c r="F36" s="1"/>
      <c r="G36" s="102">
        <v>-27971</v>
      </c>
      <c r="H36" s="8"/>
      <c r="I36" s="92">
        <v>6107</v>
      </c>
      <c r="J36" s="8"/>
      <c r="K36" s="102">
        <v>-9725</v>
      </c>
    </row>
    <row r="37" spans="1:11" ht="24" customHeight="1" x14ac:dyDescent="0.5">
      <c r="C37" s="2" t="s">
        <v>29</v>
      </c>
      <c r="E37" s="102">
        <v>-8337</v>
      </c>
      <c r="F37" s="102"/>
      <c r="G37" s="102">
        <v>-2081</v>
      </c>
      <c r="H37" s="8"/>
      <c r="I37" s="23">
        <v>0</v>
      </c>
      <c r="J37" s="8"/>
      <c r="K37" s="92">
        <v>1</v>
      </c>
    </row>
    <row r="38" spans="1:11" ht="24" customHeight="1" x14ac:dyDescent="0.5">
      <c r="A38" s="2" t="s">
        <v>133</v>
      </c>
      <c r="E38" s="23"/>
      <c r="F38" s="1"/>
      <c r="G38" s="5"/>
      <c r="H38" s="8"/>
      <c r="I38" s="23"/>
      <c r="J38" s="8"/>
      <c r="K38" s="8"/>
    </row>
    <row r="39" spans="1:11" ht="24" customHeight="1" x14ac:dyDescent="0.5">
      <c r="C39" s="2" t="s">
        <v>36</v>
      </c>
      <c r="E39" s="5">
        <v>1859</v>
      </c>
      <c r="F39" s="1"/>
      <c r="G39" s="5">
        <v>71861</v>
      </c>
      <c r="H39" s="8"/>
      <c r="I39" s="102">
        <v>-6943</v>
      </c>
      <c r="J39" s="8"/>
      <c r="K39" s="92">
        <v>50198</v>
      </c>
    </row>
    <row r="40" spans="1:11" ht="24" customHeight="1" x14ac:dyDescent="0.5">
      <c r="A40" s="20"/>
      <c r="B40" s="20"/>
      <c r="C40" s="2" t="s">
        <v>45</v>
      </c>
      <c r="D40" s="20"/>
      <c r="E40" s="102">
        <v>-260</v>
      </c>
      <c r="F40" s="1"/>
      <c r="G40" s="23">
        <v>0</v>
      </c>
      <c r="H40" s="8"/>
      <c r="I40" s="102">
        <v>-146</v>
      </c>
      <c r="J40" s="8"/>
      <c r="K40" s="5">
        <v>0</v>
      </c>
    </row>
    <row r="41" spans="1:11" ht="24" customHeight="1" x14ac:dyDescent="0.5">
      <c r="C41" s="2" t="s">
        <v>46</v>
      </c>
      <c r="E41" s="103">
        <v>6</v>
      </c>
      <c r="F41" s="1"/>
      <c r="G41" s="137">
        <v>-190</v>
      </c>
      <c r="H41" s="8"/>
      <c r="I41" s="103">
        <v>6</v>
      </c>
      <c r="J41" s="8"/>
      <c r="K41" s="137">
        <v>-190</v>
      </c>
    </row>
    <row r="42" spans="1:11" ht="24" customHeight="1" x14ac:dyDescent="0.5">
      <c r="A42" s="2" t="s">
        <v>134</v>
      </c>
      <c r="E42" s="98">
        <f>SUM(E31:E41)</f>
        <v>76546</v>
      </c>
      <c r="F42" s="1"/>
      <c r="G42" s="98">
        <f>SUM(G31:G41)</f>
        <v>87077</v>
      </c>
      <c r="H42" s="8"/>
      <c r="I42" s="98">
        <f>SUM(I31:I41)</f>
        <v>6557</v>
      </c>
      <c r="J42" s="8"/>
      <c r="K42" s="98">
        <f>SUM(K31:K41)</f>
        <v>47662</v>
      </c>
    </row>
    <row r="43" spans="1:11" ht="24" customHeight="1" x14ac:dyDescent="0.5">
      <c r="C43" s="2" t="s">
        <v>135</v>
      </c>
      <c r="E43" s="98">
        <v>22</v>
      </c>
      <c r="F43" s="1"/>
      <c r="G43" s="23">
        <v>0</v>
      </c>
      <c r="H43" s="8"/>
      <c r="I43" s="98">
        <v>10</v>
      </c>
      <c r="J43" s="8"/>
      <c r="K43" s="5">
        <v>0</v>
      </c>
    </row>
    <row r="44" spans="1:11" ht="24" customHeight="1" x14ac:dyDescent="0.5">
      <c r="C44" s="2" t="s">
        <v>136</v>
      </c>
      <c r="E44" s="137">
        <v>-6291</v>
      </c>
      <c r="F44" s="1"/>
      <c r="G44" s="137">
        <v>-1886</v>
      </c>
      <c r="H44" s="138"/>
      <c r="I44" s="137">
        <v>-650</v>
      </c>
      <c r="J44" s="138"/>
      <c r="K44" s="137">
        <v>-1400</v>
      </c>
    </row>
    <row r="45" spans="1:11" ht="24" customHeight="1" x14ac:dyDescent="0.5">
      <c r="A45" s="9" t="s">
        <v>137</v>
      </c>
      <c r="E45" s="105">
        <f>SUM(E42:E44)</f>
        <v>70277</v>
      </c>
      <c r="F45" s="1"/>
      <c r="G45" s="105">
        <f>SUM(G42:G44)</f>
        <v>85191</v>
      </c>
      <c r="H45" s="8"/>
      <c r="I45" s="105">
        <f>SUM(I42:I44)</f>
        <v>5917</v>
      </c>
      <c r="J45" s="8"/>
      <c r="K45" s="105">
        <f>SUM(K42:K44)</f>
        <v>46262</v>
      </c>
    </row>
    <row r="46" spans="1:11" ht="24" customHeight="1" x14ac:dyDescent="0.5">
      <c r="E46" s="6"/>
      <c r="F46" s="1"/>
      <c r="G46" s="6"/>
      <c r="H46" s="8"/>
      <c r="I46" s="6"/>
      <c r="J46" s="8"/>
      <c r="K46" s="98"/>
    </row>
    <row r="47" spans="1:11" ht="24" customHeight="1" x14ac:dyDescent="0.5">
      <c r="A47" s="2" t="s">
        <v>174</v>
      </c>
      <c r="E47" s="24"/>
      <c r="F47" s="24"/>
      <c r="G47" s="24"/>
      <c r="H47" s="24"/>
      <c r="I47" s="24"/>
      <c r="J47" s="24"/>
      <c r="K47" s="24"/>
    </row>
    <row r="48" spans="1:11" ht="24" customHeight="1" x14ac:dyDescent="0.5">
      <c r="A48" s="124" t="s">
        <v>62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1" ht="24" customHeight="1" x14ac:dyDescent="0.5">
      <c r="A49" s="124" t="s">
        <v>117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1" ht="24" customHeight="1" x14ac:dyDescent="0.5">
      <c r="A50" s="124" t="s">
        <v>64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  <row r="51" spans="1:11" ht="24" customHeight="1" x14ac:dyDescent="0.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40" t="s">
        <v>10</v>
      </c>
    </row>
    <row r="52" spans="1:11" ht="24" customHeight="1" x14ac:dyDescent="0.5">
      <c r="A52" s="11"/>
      <c r="B52" s="11"/>
      <c r="C52" s="11"/>
      <c r="D52" s="11"/>
      <c r="E52" s="11"/>
      <c r="F52" s="27"/>
      <c r="G52" s="11"/>
      <c r="H52" s="27"/>
      <c r="I52" s="11"/>
      <c r="J52" s="27"/>
      <c r="K52" s="40" t="s">
        <v>12</v>
      </c>
    </row>
    <row r="53" spans="1:11" ht="24" customHeight="1" x14ac:dyDescent="0.5">
      <c r="A53" s="26"/>
      <c r="B53" s="26"/>
      <c r="C53" s="26"/>
      <c r="D53" s="12"/>
      <c r="E53" s="135" t="s">
        <v>5</v>
      </c>
      <c r="F53" s="135"/>
      <c r="G53" s="135"/>
      <c r="H53" s="12"/>
      <c r="I53" s="135" t="s">
        <v>33</v>
      </c>
      <c r="J53" s="135"/>
      <c r="K53" s="135"/>
    </row>
    <row r="54" spans="1:11" ht="24" customHeight="1" x14ac:dyDescent="0.5">
      <c r="A54" s="20"/>
      <c r="B54" s="20"/>
      <c r="C54" s="20"/>
      <c r="D54" s="27"/>
      <c r="E54" s="134" t="s">
        <v>6</v>
      </c>
      <c r="F54" s="134"/>
      <c r="G54" s="134"/>
      <c r="H54" s="27"/>
      <c r="I54" s="134" t="s">
        <v>6</v>
      </c>
      <c r="J54" s="134"/>
      <c r="K54" s="134"/>
    </row>
    <row r="55" spans="1:11" ht="24" customHeight="1" x14ac:dyDescent="0.5">
      <c r="A55" s="3"/>
      <c r="B55" s="3"/>
      <c r="C55" s="3"/>
      <c r="D55" s="115" t="s">
        <v>32</v>
      </c>
      <c r="E55" s="108" t="s">
        <v>7</v>
      </c>
      <c r="F55" s="115"/>
      <c r="G55" s="108" t="s">
        <v>65</v>
      </c>
      <c r="H55" s="16"/>
      <c r="I55" s="16" t="s">
        <v>7</v>
      </c>
      <c r="J55" s="16"/>
      <c r="K55" s="16" t="s">
        <v>65</v>
      </c>
    </row>
    <row r="56" spans="1:11" ht="24" customHeight="1" x14ac:dyDescent="0.5">
      <c r="E56" s="110" t="s">
        <v>9</v>
      </c>
      <c r="F56" s="112"/>
      <c r="G56" s="110" t="s">
        <v>9</v>
      </c>
      <c r="H56" s="25"/>
      <c r="I56" s="28" t="s">
        <v>9</v>
      </c>
      <c r="J56" s="25"/>
      <c r="K56" s="28" t="s">
        <v>9</v>
      </c>
    </row>
    <row r="57" spans="1:11" ht="24" customHeight="1" x14ac:dyDescent="0.5">
      <c r="E57" s="110"/>
      <c r="F57" s="112"/>
      <c r="G57" s="110"/>
      <c r="H57" s="25"/>
      <c r="I57" s="28"/>
      <c r="J57" s="25"/>
      <c r="K57" s="119" t="s">
        <v>156</v>
      </c>
    </row>
    <row r="58" spans="1:11" ht="24" customHeight="1" x14ac:dyDescent="0.5">
      <c r="A58" s="9" t="s">
        <v>138</v>
      </c>
      <c r="B58" s="9"/>
      <c r="E58" s="91"/>
      <c r="F58" s="62"/>
      <c r="G58" s="139"/>
      <c r="H58" s="140"/>
      <c r="I58" s="61"/>
      <c r="J58" s="140"/>
      <c r="K58" s="139"/>
    </row>
    <row r="59" spans="1:11" ht="24" customHeight="1" x14ac:dyDescent="0.5">
      <c r="C59" s="2" t="s">
        <v>139</v>
      </c>
      <c r="E59" s="91">
        <v>-56</v>
      </c>
      <c r="F59" s="62"/>
      <c r="G59" s="91">
        <v>0</v>
      </c>
      <c r="H59" s="62"/>
      <c r="I59" s="91">
        <v>-56</v>
      </c>
      <c r="J59" s="62"/>
      <c r="K59" s="91">
        <v>0</v>
      </c>
    </row>
    <row r="60" spans="1:11" ht="24" customHeight="1" x14ac:dyDescent="0.5">
      <c r="C60" s="2" t="s">
        <v>140</v>
      </c>
      <c r="E60" s="91">
        <v>-6124</v>
      </c>
      <c r="F60" s="62"/>
      <c r="G60" s="91">
        <v>-2407</v>
      </c>
      <c r="H60" s="62"/>
      <c r="I60" s="91">
        <v>-581</v>
      </c>
      <c r="J60" s="62"/>
      <c r="K60" s="91">
        <v>-1054</v>
      </c>
    </row>
    <row r="61" spans="1:11" ht="24" customHeight="1" x14ac:dyDescent="0.5">
      <c r="C61" s="2" t="s">
        <v>141</v>
      </c>
      <c r="E61" s="91">
        <v>18</v>
      </c>
      <c r="F61" s="62"/>
      <c r="G61" s="91">
        <v>40</v>
      </c>
      <c r="H61" s="62"/>
      <c r="I61" s="91">
        <v>14</v>
      </c>
      <c r="J61" s="62"/>
      <c r="K61" s="91">
        <v>0</v>
      </c>
    </row>
    <row r="62" spans="1:11" ht="24" customHeight="1" x14ac:dyDescent="0.5">
      <c r="C62" s="2" t="s">
        <v>142</v>
      </c>
      <c r="E62" s="91">
        <v>-28</v>
      </c>
      <c r="F62" s="62"/>
      <c r="G62" s="91">
        <v>-21</v>
      </c>
      <c r="H62" s="62"/>
      <c r="I62" s="91">
        <v>0</v>
      </c>
      <c r="J62" s="62"/>
      <c r="K62" s="91">
        <v>0</v>
      </c>
    </row>
    <row r="63" spans="1:11" ht="24" customHeight="1" x14ac:dyDescent="0.5">
      <c r="C63" s="2" t="s">
        <v>143</v>
      </c>
      <c r="E63" s="91">
        <v>-1054</v>
      </c>
      <c r="F63" s="62"/>
      <c r="G63" s="91">
        <v>0</v>
      </c>
      <c r="H63" s="62"/>
      <c r="I63" s="91">
        <v>0</v>
      </c>
      <c r="J63" s="62"/>
      <c r="K63" s="91">
        <v>0</v>
      </c>
    </row>
    <row r="64" spans="1:11" ht="24" customHeight="1" x14ac:dyDescent="0.5">
      <c r="A64" s="9" t="s">
        <v>144</v>
      </c>
      <c r="B64" s="9"/>
      <c r="C64" s="9"/>
      <c r="D64" s="9"/>
      <c r="E64" s="105">
        <f>SUM(E59:E63)</f>
        <v>-7244</v>
      </c>
      <c r="F64" s="33"/>
      <c r="G64" s="105">
        <f>SUM(G59:G63)</f>
        <v>-2388</v>
      </c>
      <c r="H64" s="33"/>
      <c r="I64" s="105">
        <f>SUM(I59:I63)</f>
        <v>-623</v>
      </c>
      <c r="J64" s="33"/>
      <c r="K64" s="105">
        <f>SUM(K59:K63)</f>
        <v>-1054</v>
      </c>
    </row>
    <row r="65" spans="1:11" ht="24" customHeight="1" x14ac:dyDescent="0.5">
      <c r="A65" s="9" t="s">
        <v>145</v>
      </c>
      <c r="B65" s="9"/>
      <c r="C65" s="9"/>
      <c r="E65" s="33"/>
      <c r="F65" s="33"/>
      <c r="G65" s="91"/>
      <c r="H65" s="33"/>
      <c r="I65" s="91"/>
      <c r="J65" s="33"/>
      <c r="K65" s="91"/>
    </row>
    <row r="66" spans="1:11" ht="23.25" customHeight="1" x14ac:dyDescent="0.5">
      <c r="C66" s="2" t="s">
        <v>147</v>
      </c>
      <c r="E66" s="91">
        <v>270</v>
      </c>
      <c r="F66" s="91"/>
      <c r="G66" s="91">
        <v>0</v>
      </c>
      <c r="H66" s="62"/>
      <c r="I66" s="91">
        <v>270</v>
      </c>
      <c r="J66" s="62"/>
      <c r="K66" s="91">
        <v>0</v>
      </c>
    </row>
    <row r="67" spans="1:11" ht="24" customHeight="1" x14ac:dyDescent="0.5">
      <c r="C67" s="2" t="s">
        <v>146</v>
      </c>
      <c r="E67" s="91">
        <v>-62700</v>
      </c>
      <c r="F67" s="62"/>
      <c r="G67" s="91">
        <v>-16500</v>
      </c>
      <c r="H67" s="62"/>
      <c r="I67" s="91">
        <v>-7000</v>
      </c>
      <c r="J67" s="62"/>
      <c r="K67" s="91">
        <v>-10500</v>
      </c>
    </row>
    <row r="68" spans="1:11" ht="24" customHeight="1" x14ac:dyDescent="0.5">
      <c r="C68" s="2" t="s">
        <v>148</v>
      </c>
      <c r="D68" s="5"/>
      <c r="E68" s="91">
        <v>-1792</v>
      </c>
      <c r="F68" s="62"/>
      <c r="G68" s="91">
        <v>-482</v>
      </c>
      <c r="H68" s="62"/>
      <c r="I68" s="91">
        <v>0</v>
      </c>
      <c r="J68" s="62"/>
      <c r="K68" s="62">
        <v>0</v>
      </c>
    </row>
    <row r="69" spans="1:11" ht="24" customHeight="1" x14ac:dyDescent="0.5">
      <c r="C69" s="2" t="s">
        <v>149</v>
      </c>
      <c r="E69" s="91">
        <v>-712</v>
      </c>
      <c r="F69" s="62"/>
      <c r="G69" s="91">
        <v>-964</v>
      </c>
      <c r="H69" s="62"/>
      <c r="I69" s="91">
        <v>-375</v>
      </c>
      <c r="J69" s="62"/>
      <c r="K69" s="91">
        <v>-612</v>
      </c>
    </row>
    <row r="70" spans="1:11" ht="24" customHeight="1" x14ac:dyDescent="0.5">
      <c r="A70" s="20"/>
      <c r="B70" s="20"/>
      <c r="C70" s="2" t="s">
        <v>150</v>
      </c>
      <c r="E70" s="91">
        <v>-2001</v>
      </c>
      <c r="F70" s="62"/>
      <c r="G70" s="91">
        <v>-4443</v>
      </c>
      <c r="H70" s="62"/>
      <c r="I70" s="91">
        <v>-882</v>
      </c>
      <c r="J70" s="62"/>
      <c r="K70" s="91">
        <v>-2364</v>
      </c>
    </row>
    <row r="71" spans="1:11" ht="24" customHeight="1" x14ac:dyDescent="0.5">
      <c r="A71" s="9" t="s">
        <v>151</v>
      </c>
      <c r="B71" s="9"/>
      <c r="C71" s="9"/>
      <c r="D71" s="9"/>
      <c r="E71" s="105">
        <f>SUM(E66:E70)</f>
        <v>-66935</v>
      </c>
      <c r="F71" s="33"/>
      <c r="G71" s="105">
        <f>SUM(G66:G70)</f>
        <v>-22389</v>
      </c>
      <c r="H71" s="33"/>
      <c r="I71" s="105">
        <f>SUM(I66:I70)</f>
        <v>-7987</v>
      </c>
      <c r="J71" s="33"/>
      <c r="K71" s="105">
        <f>SUM(K66:K70)</f>
        <v>-13476</v>
      </c>
    </row>
    <row r="72" spans="1:11" ht="24" customHeight="1" x14ac:dyDescent="0.5">
      <c r="A72" s="2" t="s">
        <v>152</v>
      </c>
      <c r="B72" s="9"/>
      <c r="C72" s="9"/>
      <c r="D72" s="9"/>
      <c r="E72" s="106">
        <v>-9</v>
      </c>
      <c r="F72" s="33"/>
      <c r="G72" s="106">
        <v>0</v>
      </c>
      <c r="H72" s="33"/>
      <c r="I72" s="106">
        <v>-5</v>
      </c>
      <c r="J72" s="33"/>
      <c r="K72" s="106">
        <v>0</v>
      </c>
    </row>
    <row r="73" spans="1:11" ht="24" customHeight="1" x14ac:dyDescent="0.5">
      <c r="A73" s="9" t="s">
        <v>153</v>
      </c>
      <c r="B73" s="9"/>
      <c r="C73" s="9"/>
      <c r="D73" s="9"/>
      <c r="E73" s="95">
        <f>E45+E64+E71+E72</f>
        <v>-3911</v>
      </c>
      <c r="F73" s="33"/>
      <c r="G73" s="95">
        <f>G45+G64+G71+G72</f>
        <v>60414</v>
      </c>
      <c r="H73" s="33"/>
      <c r="I73" s="95">
        <f>I45+I64+I71+I72</f>
        <v>-2698</v>
      </c>
      <c r="J73" s="33"/>
      <c r="K73" s="95">
        <f>K45+K64+K71+K72</f>
        <v>31732</v>
      </c>
    </row>
    <row r="74" spans="1:11" ht="24" customHeight="1" x14ac:dyDescent="0.5">
      <c r="A74" s="9" t="s">
        <v>154</v>
      </c>
      <c r="B74" s="9"/>
      <c r="C74" s="9"/>
      <c r="D74" s="11"/>
      <c r="E74" s="33">
        <f>'งบแสดงฐานะการเงิน '!K13</f>
        <v>76205</v>
      </c>
      <c r="F74" s="33"/>
      <c r="G74" s="97">
        <v>213609</v>
      </c>
      <c r="H74" s="33"/>
      <c r="I74" s="33">
        <f>'งบแสดงฐานะการเงิน '!O13</f>
        <v>27059</v>
      </c>
      <c r="J74" s="33"/>
      <c r="K74" s="97">
        <v>143086</v>
      </c>
    </row>
    <row r="75" spans="1:11" ht="24" customHeight="1" thickBot="1" x14ac:dyDescent="0.55000000000000004">
      <c r="A75" s="9" t="s">
        <v>155</v>
      </c>
      <c r="B75" s="9"/>
      <c r="C75" s="9"/>
      <c r="D75" s="11"/>
      <c r="E75" s="96">
        <f>SUM(E73:E74)</f>
        <v>72294</v>
      </c>
      <c r="F75" s="33"/>
      <c r="G75" s="96">
        <f>SUM(G73:G74)</f>
        <v>274023</v>
      </c>
      <c r="H75" s="33"/>
      <c r="I75" s="96">
        <f>SUM(I73:I74)</f>
        <v>24361</v>
      </c>
      <c r="J75" s="33"/>
      <c r="K75" s="96">
        <f>SUM(K73:K74)</f>
        <v>174818</v>
      </c>
    </row>
    <row r="76" spans="1:11" ht="24" customHeight="1" thickTop="1" x14ac:dyDescent="0.5">
      <c r="A76" s="9"/>
      <c r="B76" s="9"/>
      <c r="C76" s="9"/>
      <c r="D76" s="11"/>
      <c r="E76" s="33"/>
      <c r="F76" s="33"/>
      <c r="G76" s="33"/>
      <c r="H76" s="33"/>
      <c r="I76" s="33"/>
      <c r="J76" s="33"/>
      <c r="K76" s="33"/>
    </row>
    <row r="77" spans="1:11" ht="24" customHeight="1" x14ac:dyDescent="0.5">
      <c r="A77" s="9"/>
      <c r="B77" s="9"/>
      <c r="C77" s="9"/>
      <c r="D77" s="11"/>
      <c r="E77" s="33"/>
      <c r="F77" s="33"/>
      <c r="G77" s="33"/>
      <c r="H77" s="33"/>
      <c r="I77" s="33"/>
      <c r="J77" s="33"/>
      <c r="K77" s="33"/>
    </row>
    <row r="78" spans="1:11" ht="24" customHeight="1" x14ac:dyDescent="0.5">
      <c r="A78" s="9"/>
      <c r="B78" s="9"/>
      <c r="C78" s="9"/>
      <c r="D78" s="11"/>
      <c r="E78" s="33"/>
      <c r="F78" s="33"/>
      <c r="G78" s="33"/>
      <c r="H78" s="33"/>
      <c r="I78" s="33"/>
      <c r="J78" s="33"/>
      <c r="K78" s="33"/>
    </row>
    <row r="79" spans="1:11" ht="24" customHeight="1" x14ac:dyDescent="0.5">
      <c r="A79" s="9"/>
      <c r="B79" s="9"/>
      <c r="C79" s="9"/>
      <c r="D79" s="11"/>
      <c r="E79" s="33"/>
      <c r="F79" s="33"/>
      <c r="G79" s="33"/>
      <c r="H79" s="33"/>
      <c r="I79" s="33"/>
      <c r="J79" s="33"/>
      <c r="K79" s="33"/>
    </row>
    <row r="80" spans="1:11" ht="24" customHeight="1" x14ac:dyDescent="0.5">
      <c r="A80" s="9"/>
      <c r="B80" s="9"/>
      <c r="C80" s="9"/>
      <c r="D80" s="11"/>
      <c r="E80" s="33"/>
      <c r="F80" s="33"/>
      <c r="G80" s="33"/>
      <c r="H80" s="33"/>
      <c r="I80" s="33"/>
      <c r="J80" s="33"/>
      <c r="K80" s="33"/>
    </row>
    <row r="81" spans="1:11" ht="24" customHeight="1" x14ac:dyDescent="0.5">
      <c r="A81" s="9"/>
      <c r="B81" s="9"/>
      <c r="C81" s="9"/>
      <c r="D81" s="11"/>
      <c r="E81" s="33"/>
      <c r="F81" s="33"/>
      <c r="G81" s="33"/>
      <c r="H81" s="33"/>
      <c r="I81" s="33"/>
      <c r="J81" s="33"/>
      <c r="K81" s="33"/>
    </row>
    <row r="82" spans="1:11" ht="24" customHeight="1" x14ac:dyDescent="0.5">
      <c r="A82" s="9"/>
      <c r="B82" s="9"/>
      <c r="C82" s="9"/>
      <c r="D82" s="11"/>
      <c r="E82" s="33"/>
      <c r="F82" s="33"/>
      <c r="G82" s="33"/>
      <c r="H82" s="33"/>
      <c r="I82" s="33"/>
      <c r="J82" s="33"/>
      <c r="K82" s="33"/>
    </row>
    <row r="83" spans="1:11" ht="24" customHeight="1" x14ac:dyDescent="0.5">
      <c r="A83" s="9"/>
      <c r="B83" s="9"/>
      <c r="C83" s="9"/>
      <c r="D83" s="11"/>
      <c r="E83" s="33"/>
      <c r="F83" s="33"/>
      <c r="G83" s="33"/>
      <c r="H83" s="33"/>
      <c r="I83" s="33"/>
      <c r="J83" s="33"/>
      <c r="K83" s="33"/>
    </row>
    <row r="84" spans="1:11" ht="24" customHeight="1" x14ac:dyDescent="0.5">
      <c r="A84" s="9"/>
      <c r="B84" s="9"/>
      <c r="C84" s="9"/>
      <c r="D84" s="11"/>
      <c r="E84" s="33"/>
      <c r="F84" s="33"/>
      <c r="G84" s="33"/>
      <c r="H84" s="33"/>
      <c r="I84" s="33"/>
      <c r="J84" s="33"/>
      <c r="K84" s="33"/>
    </row>
    <row r="85" spans="1:11" ht="24" customHeight="1" x14ac:dyDescent="0.5">
      <c r="A85" s="9"/>
      <c r="B85" s="9"/>
      <c r="C85" s="9"/>
      <c r="D85" s="11"/>
      <c r="E85" s="33"/>
      <c r="F85" s="33"/>
      <c r="G85" s="33"/>
      <c r="H85" s="33"/>
      <c r="I85" s="33"/>
      <c r="J85" s="33"/>
      <c r="K85" s="33"/>
    </row>
    <row r="86" spans="1:11" ht="24" customHeight="1" x14ac:dyDescent="0.5">
      <c r="A86" s="9"/>
      <c r="B86" s="9"/>
      <c r="C86" s="9"/>
      <c r="D86" s="11"/>
      <c r="E86" s="33"/>
      <c r="F86" s="33"/>
      <c r="G86" s="33"/>
      <c r="H86" s="33"/>
      <c r="I86" s="33"/>
      <c r="J86" s="33"/>
      <c r="K86" s="33"/>
    </row>
    <row r="87" spans="1:11" ht="24" customHeight="1" x14ac:dyDescent="0.5">
      <c r="A87" s="9"/>
      <c r="B87" s="9"/>
      <c r="C87" s="9"/>
      <c r="D87" s="11"/>
      <c r="E87" s="14"/>
      <c r="F87" s="18"/>
      <c r="G87" s="14"/>
      <c r="H87" s="18"/>
      <c r="I87" s="14"/>
      <c r="J87" s="18"/>
      <c r="K87" s="14"/>
    </row>
    <row r="88" spans="1:11" ht="24" customHeight="1" x14ac:dyDescent="0.5">
      <c r="A88" s="9"/>
      <c r="B88" s="9"/>
      <c r="C88" s="9"/>
      <c r="D88" s="11"/>
      <c r="E88" s="14"/>
      <c r="F88" s="18"/>
      <c r="G88" s="14"/>
      <c r="H88" s="18"/>
      <c r="I88" s="14"/>
      <c r="J88" s="18"/>
      <c r="K88" s="14"/>
    </row>
    <row r="89" spans="1:11" ht="24" customHeight="1" x14ac:dyDescent="0.5">
      <c r="A89" s="9"/>
      <c r="B89" s="9"/>
      <c r="C89" s="9"/>
      <c r="D89" s="11"/>
      <c r="E89" s="14"/>
      <c r="F89" s="18"/>
      <c r="G89" s="14"/>
      <c r="H89" s="18"/>
      <c r="I89" s="14"/>
      <c r="J89" s="18"/>
      <c r="K89" s="14"/>
    </row>
    <row r="90" spans="1:11" ht="24" customHeight="1" x14ac:dyDescent="0.5">
      <c r="A90" s="9"/>
      <c r="B90" s="9"/>
      <c r="C90" s="9"/>
      <c r="D90" s="11"/>
      <c r="E90" s="14"/>
      <c r="F90" s="18"/>
      <c r="G90" s="14"/>
      <c r="H90" s="18"/>
      <c r="I90" s="14"/>
      <c r="J90" s="18"/>
      <c r="K90" s="14"/>
    </row>
    <row r="91" spans="1:11" ht="24" customHeight="1" x14ac:dyDescent="0.5">
      <c r="A91" s="9"/>
      <c r="B91" s="9"/>
      <c r="C91" s="9"/>
      <c r="D91" s="11"/>
      <c r="E91" s="14"/>
      <c r="F91" s="18"/>
      <c r="G91" s="14"/>
      <c r="H91" s="18"/>
      <c r="I91" s="14"/>
      <c r="J91" s="18"/>
      <c r="K91" s="14"/>
    </row>
    <row r="92" spans="1:11" ht="24" customHeight="1" x14ac:dyDescent="0.5">
      <c r="A92" s="9"/>
      <c r="B92" s="9"/>
      <c r="C92" s="9"/>
      <c r="D92" s="11"/>
      <c r="E92" s="14"/>
      <c r="F92" s="18"/>
      <c r="G92" s="14"/>
      <c r="H92" s="18"/>
      <c r="I92" s="14"/>
      <c r="J92" s="18"/>
      <c r="K92" s="14"/>
    </row>
    <row r="93" spans="1:11" ht="24" customHeight="1" x14ac:dyDescent="0.5">
      <c r="A93" s="2" t="s">
        <v>174</v>
      </c>
      <c r="D93" s="13"/>
      <c r="E93" s="24"/>
      <c r="F93" s="24"/>
      <c r="G93" s="24"/>
      <c r="H93" s="24"/>
      <c r="I93" s="24"/>
      <c r="J93" s="24"/>
      <c r="K93" s="24"/>
    </row>
    <row r="94" spans="1:11" ht="23.85" customHeight="1" x14ac:dyDescent="0.5">
      <c r="E94" s="10">
        <f>E75-'งบแสดงฐานะการเงิน '!I13</f>
        <v>0</v>
      </c>
      <c r="F94" s="22">
        <f>+F75-'[1]งบแสดงฐานะการเงิน (รวม)'!L9</f>
        <v>0</v>
      </c>
      <c r="G94" s="22"/>
      <c r="H94" s="22"/>
      <c r="I94" s="5">
        <f>I75-'งบแสดงฐานะการเงิน '!M13</f>
        <v>0</v>
      </c>
      <c r="J94" s="22"/>
      <c r="K94" s="23"/>
    </row>
    <row r="95" spans="1:11" ht="23.85" customHeight="1" x14ac:dyDescent="0.5"/>
    <row r="96" spans="1:11" ht="23.85" customHeight="1" x14ac:dyDescent="0.5"/>
    <row r="97" spans="7:7" ht="23.85" customHeight="1" x14ac:dyDescent="0.5">
      <c r="G97" s="21"/>
    </row>
    <row r="98" spans="7:7" ht="23.85" customHeight="1" x14ac:dyDescent="0.5"/>
    <row r="99" spans="7:7" ht="23.85" customHeight="1" x14ac:dyDescent="0.5"/>
    <row r="100" spans="7:7" ht="23.85" customHeight="1" x14ac:dyDescent="0.5"/>
    <row r="101" spans="7:7" ht="23.85" customHeight="1" x14ac:dyDescent="0.5"/>
  </sheetData>
  <mergeCells count="14">
    <mergeCell ref="E7:G7"/>
    <mergeCell ref="I7:K7"/>
    <mergeCell ref="E54:G54"/>
    <mergeCell ref="I54:K54"/>
    <mergeCell ref="A1:K1"/>
    <mergeCell ref="A2:K2"/>
    <mergeCell ref="A3:K3"/>
    <mergeCell ref="E6:G6"/>
    <mergeCell ref="I6:K6"/>
    <mergeCell ref="I53:K53"/>
    <mergeCell ref="A48:K48"/>
    <mergeCell ref="A50:K50"/>
    <mergeCell ref="E53:G53"/>
    <mergeCell ref="A49:K49"/>
  </mergeCells>
  <pageMargins left="0.43307086614173201" right="0.196850393700787" top="0.82677165354330695" bottom="0.35433070866141703" header="0.43307086614173201" footer="0.27559055118110198"/>
  <pageSetup paperSize="9" scale="69" firstPageNumber="10" fitToWidth="3" fitToHeight="3" orientation="portrait" useFirstPageNumber="1" r:id="rId1"/>
  <headerFooter scaleWithDoc="0" alignWithMargins="0">
    <oddHeader>&amp;C&amp;"Angsana New,Bold"&amp;14&amp;P</oddHead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Mr.KKD</cp:lastModifiedBy>
  <cp:lastPrinted>2017-05-10T17:11:27Z</cp:lastPrinted>
  <dcterms:created xsi:type="dcterms:W3CDTF">2000-11-23T02:48:11Z</dcterms:created>
  <dcterms:modified xsi:type="dcterms:W3CDTF">2017-05-12T07:33:11Z</dcterms:modified>
</cp:coreProperties>
</file>