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updateLinks="never" defaultThemeVersion="124226"/>
  <bookViews>
    <workbookView xWindow="0" yWindow="-120" windowWidth="20490" windowHeight="6990" tabRatio="601"/>
  </bookViews>
  <sheets>
    <sheet name="3-5" sheetId="1" r:id="rId1"/>
    <sheet name="6-7" sheetId="8" r:id="rId2"/>
    <sheet name="8-9" sheetId="7" r:id="rId3"/>
    <sheet name="10-11" sheetId="4" r:id="rId4"/>
    <sheet name="12-13" sheetId="3" r:id="rId5"/>
  </sheets>
  <definedNames>
    <definedName name="_xlnm.Print_Area" localSheetId="3">'10-11'!$A$1:$AA$56</definedName>
    <definedName name="_xlnm.Print_Area" localSheetId="4">'12-13'!$A$1:$K$69</definedName>
    <definedName name="_xlnm.Print_Area" localSheetId="0">'3-5'!$A$1:$N$96</definedName>
    <definedName name="_xlnm.Print_Area" localSheetId="1">'6-7'!$A$1:$N$76</definedName>
    <definedName name="_xlnm.Print_Area" localSheetId="2">'8-9'!$A$1:$AE$54</definedName>
    <definedName name="Z_069E0889_B20F_4E0D_9260_2CB4F9299217_.wvu.PrintArea" localSheetId="0" hidden="1">'3-5'!$A$1:$M$96</definedName>
    <definedName name="Z_069E0889_B20F_4E0D_9260_2CB4F9299217_.wvu.PrintArea" localSheetId="1" hidden="1">'6-7'!$A$1:$M$43</definedName>
    <definedName name="Z_069E0889_B20F_4E0D_9260_2CB4F9299217_.wvu.PrintArea" localSheetId="2" hidden="1">'8-9'!$A$1:$Z$2</definedName>
    <definedName name="Z_1D1251E2_89B9_4FCF_B48E_D19D24942D98_.wvu.PrintArea" localSheetId="4" hidden="1">'12-13'!$A$1:$J$2</definedName>
    <definedName name="Z_1D1251E2_89B9_4FCF_B48E_D19D24942D98_.wvu.PrintArea" localSheetId="0" hidden="1">'3-5'!$A$1:$M$96</definedName>
    <definedName name="Z_1D1251E2_89B9_4FCF_B48E_D19D24942D98_.wvu.PrintArea" localSheetId="1" hidden="1">'6-7'!$A$1:$M$43</definedName>
    <definedName name="Z_1D1251E2_89B9_4FCF_B48E_D19D24942D98_.wvu.PrintArea" localSheetId="2" hidden="1">'8-9'!$A$1:$Z$2</definedName>
    <definedName name="Z_383B3A0A_8A62_4A41_AAE8_CDACCB22FC4C_.wvu.PrintArea" localSheetId="4" hidden="1">'12-13'!$A$1:$J$2</definedName>
    <definedName name="Z_383B3A0A_8A62_4A41_AAE8_CDACCB22FC4C_.wvu.PrintArea" localSheetId="0" hidden="1">'3-5'!$A$1:$M$96</definedName>
    <definedName name="Z_383B3A0A_8A62_4A41_AAE8_CDACCB22FC4C_.wvu.PrintArea" localSheetId="1" hidden="1">'6-7'!$A$1:$M$43</definedName>
    <definedName name="Z_383B3A0A_8A62_4A41_AAE8_CDACCB22FC4C_.wvu.PrintArea" localSheetId="2" hidden="1">'8-9'!$A$1:$Z$2</definedName>
    <definedName name="Z_4FCC7E43_A3A8_4E66_A134_7124BF0661F0_.wvu.PrintArea" localSheetId="4" hidden="1">'12-13'!$A$1:$J$2</definedName>
    <definedName name="Z_4FCC7E43_A3A8_4E66_A134_7124BF0661F0_.wvu.PrintArea" localSheetId="0" hidden="1">'3-5'!$A$1:$M$96</definedName>
    <definedName name="Z_4FCC7E43_A3A8_4E66_A134_7124BF0661F0_.wvu.PrintArea" localSheetId="1" hidden="1">'6-7'!$A$1:$M$43</definedName>
    <definedName name="Z_4FCC7E43_A3A8_4E66_A134_7124BF0661F0_.wvu.PrintArea" localSheetId="2" hidden="1">'8-9'!$A$1:$Z$2</definedName>
    <definedName name="Z_6F5991F0_4627_4AFB_9F32_9A0EE9B6F22D_.wvu.PrintArea" localSheetId="4" hidden="1">'12-13'!$A$1:$J$2</definedName>
    <definedName name="Z_6F5991F0_4627_4AFB_9F32_9A0EE9B6F22D_.wvu.PrintArea" localSheetId="0" hidden="1">'3-5'!$A$1:$M$96</definedName>
    <definedName name="Z_6F5991F0_4627_4AFB_9F32_9A0EE9B6F22D_.wvu.PrintArea" localSheetId="1" hidden="1">'6-7'!$A$1:$M$43</definedName>
    <definedName name="Z_6F5991F0_4627_4AFB_9F32_9A0EE9B6F22D_.wvu.PrintArea" localSheetId="2" hidden="1">'8-9'!$A$1:$Z$2</definedName>
    <definedName name="Z_774AAA16_7E7C_441B_9225_1F076876204B_.wvu.PrintArea" localSheetId="4" hidden="1">'12-13'!$A$1:$J$2</definedName>
    <definedName name="Z_774AAA16_7E7C_441B_9225_1F076876204B_.wvu.PrintArea" localSheetId="0" hidden="1">'3-5'!$A$1:$M$96</definedName>
    <definedName name="Z_774AAA16_7E7C_441B_9225_1F076876204B_.wvu.PrintArea" localSheetId="1" hidden="1">'6-7'!$A$1:$M$43</definedName>
    <definedName name="Z_774AAA16_7E7C_441B_9225_1F076876204B_.wvu.PrintArea" localSheetId="2" hidden="1">'8-9'!$A$1:$Z$2</definedName>
    <definedName name="Z_89C050A0_C566_4E1C_AAEC_934F63068EFB_.wvu.PrintArea" localSheetId="4" hidden="1">'12-13'!$A$1:$J$2</definedName>
    <definedName name="Z_89C050A0_C566_4E1C_AAEC_934F63068EFB_.wvu.PrintArea" localSheetId="0" hidden="1">'3-5'!$A$1:$M$96</definedName>
    <definedName name="Z_89C050A0_C566_4E1C_AAEC_934F63068EFB_.wvu.PrintArea" localSheetId="1" hidden="1">'6-7'!$A$1:$M$43</definedName>
    <definedName name="Z_89C050A0_C566_4E1C_AAEC_934F63068EFB_.wvu.PrintArea" localSheetId="2" hidden="1">'8-9'!$A$1:$Z$2</definedName>
    <definedName name="Z_919964C5_2EFA_4AFB_A9CA_CAB5BE0E09E5_.wvu.PrintArea" localSheetId="0" hidden="1">'3-5'!$A$1:$M$96</definedName>
    <definedName name="Z_919964C5_2EFA_4AFB_A9CA_CAB5BE0E09E5_.wvu.PrintArea" localSheetId="1" hidden="1">'6-7'!$A$1:$M$43</definedName>
    <definedName name="Z_919964C5_2EFA_4AFB_A9CA_CAB5BE0E09E5_.wvu.PrintArea" localSheetId="2" hidden="1">'8-9'!$A$1:$Z$2</definedName>
    <definedName name="Z_AD8C9BCF_4000_4235_AE43_D8CE496CCC26_.wvu.PrintArea" localSheetId="4" hidden="1">'12-13'!$A$1:$J$2</definedName>
    <definedName name="Z_AD8C9BCF_4000_4235_AE43_D8CE496CCC26_.wvu.PrintArea" localSheetId="0" hidden="1">'3-5'!$A$1:$M$96</definedName>
    <definedName name="Z_AD8C9BCF_4000_4235_AE43_D8CE496CCC26_.wvu.PrintArea" localSheetId="1" hidden="1">'6-7'!$A$1:$M$43</definedName>
    <definedName name="Z_AD8C9BCF_4000_4235_AE43_D8CE496CCC26_.wvu.PrintArea" localSheetId="2" hidden="1">'8-9'!$A$1:$Z$2</definedName>
    <definedName name="Z_ECEF1F32_93C7_4D8C_8D83_8AA7B3E6AFBA_.wvu.PrintArea" localSheetId="0" hidden="1">'3-5'!$A$1:$M$96</definedName>
    <definedName name="Z_ECEF1F32_93C7_4D8C_8D83_8AA7B3E6AFBA_.wvu.PrintArea" localSheetId="1" hidden="1">'6-7'!$A$1:$M$43</definedName>
    <definedName name="Z_ECEF1F32_93C7_4D8C_8D83_8AA7B3E6AFBA_.wvu.PrintArea" localSheetId="2" hidden="1">'8-9'!$A$1:$Z$2</definedName>
    <definedName name="Z_ECEF1F32_93C7_4D8C_8D83_8AA7B3E6AFBA_.wvu.Rows" localSheetId="0" hidden="1">'3-5'!#REF!,'3-5'!#REF!,'3-5'!#REF!,'3-5'!#REF!,'3-5'!#REF!</definedName>
    <definedName name="Z_ECEF1F32_93C7_4D8C_8D83_8AA7B3E6AFBA_.wvu.Rows" localSheetId="1" hidden="1">'6-7'!#REF!,'6-7'!#REF!,'6-7'!#REF!,'6-7'!#REF!,'6-7'!#REF!</definedName>
    <definedName name="Z_FED2835A_53CD_4B5A_B822_7BAA5E44F41E_.wvu.PrintArea" localSheetId="4" hidden="1">'12-13'!$A$1:$J$2</definedName>
    <definedName name="Z_FED2835A_53CD_4B5A_B822_7BAA5E44F41E_.wvu.PrintArea" localSheetId="0" hidden="1">'3-5'!$A$1:$M$96</definedName>
    <definedName name="Z_FED2835A_53CD_4B5A_B822_7BAA5E44F41E_.wvu.PrintArea" localSheetId="1" hidden="1">'6-7'!$A$1:$M$43</definedName>
    <definedName name="Z_FED2835A_53CD_4B5A_B822_7BAA5E44F41E_.wvu.PrintArea" localSheetId="2" hidden="1">'8-9'!$A$1:$Z$2</definedName>
  </definedNames>
  <calcPr calcId="145621" calcOnSave="0"/>
  <customWorkbookViews>
    <customWorkbookView name="Center_FA - Personal View" guid="{4FCC7E43-A3A8-4E66-A134-7124BF0661F0}" mergeInterval="0" personalView="1" maximized="1" windowWidth="994" windowHeight="603" activeSheetId="2"/>
    <customWorkbookView name="rattanachai - Personal View" guid="{774AAA16-7E7C-441B-9225-1F076876204B}" mergeInterval="0" personalView="1" maximized="1" windowWidth="796" windowHeight="333" activeSheetId="3"/>
    <customWorkbookView name="surinya.k - Personal View" guid="{069E0889-B20F-4E0D-9260-2CB4F9299217}" mergeInterval="0" personalView="1" maximized="1" windowWidth="1020" windowHeight="578" activeSheetId="3"/>
    <customWorkbookView name="FA - Personal View" guid="{89C050A0-C566-4E1C-AAEC-934F63068EFB}" mergeInterval="0" personalView="1" maximized="1" windowWidth="796" windowHeight="437" activeSheetId="2"/>
    <customWorkbookView name="FA_SHIN - Personal View" guid="{919964C5-2EFA-4AFB-A9CA-CAB5BE0E09E5}" mergeInterval="0" personalView="1" maximized="1" windowWidth="1020" windowHeight="579" activeSheetId="1"/>
    <customWorkbookView name="Anan - Personal View" guid="{ECEF1F32-93C7-4D8C-8D83-8AA7B3E6AFBA}" mergeInterval="0" personalView="1" maximized="1" windowWidth="1020" windowHeight="578" activeSheetId="1"/>
    <customWorkbookView name="Comment - Personal View" guid="{383B3A0A-8A62-4A41-AAE8-CDACCB22FC4C}" mergeInterval="0" personalView="1" maximized="1" windowWidth="1020" windowHeight="554" activeSheetId="3" showComments="commIndAndComment"/>
    <customWorkbookView name="owner - มุมมองส่วนบุคคล" guid="{AD8C9BCF-4000-4235-AE43-D8CE496CCC26}" mergeInterval="0" personalView="1" maximized="1" windowWidth="1020" windowHeight="573" tabRatio="601" activeSheetId="1"/>
    <customWorkbookView name="choon - Personal View" guid="{6F5991F0-4627-4AFB-9F32-9A0EE9B6F22D}" mergeInterval="0" personalView="1" maximized="1" windowWidth="983" windowHeight="569" tabRatio="601" activeSheetId="3"/>
    <customWorkbookView name="naruwat.n - Personal View" guid="{F2B8CD75-0C5D-4BF5-8ED2-249B583ACF8C}" mergeInterval="0" personalView="1" maximized="1" windowWidth="1020" windowHeight="576" tabRatio="601" activeSheetId="3"/>
    <customWorkbookView name="PwC User - Personal View" guid="{1D1251E2-89B9-4FCF-B48E-D19D24942D98}" mergeInterval="0" personalView="1" maximized="1" windowWidth="1020" windowHeight="596" tabRatio="601" activeSheetId="3"/>
    <customWorkbookView name="Shin - Personal View" guid="{FED2835A-53CD-4B5A-B822-7BAA5E44F41E}" mergeInterval="0" personalView="1" maximized="1" windowWidth="1020" windowHeight="550" activeSheetId="3" showComments="commIndAndComment"/>
  </customWorkbookViews>
</workbook>
</file>

<file path=xl/calcChain.xml><?xml version="1.0" encoding="utf-8"?>
<calcChain xmlns="http://schemas.openxmlformats.org/spreadsheetml/2006/main">
  <c r="M33" i="1" l="1"/>
  <c r="K33" i="1"/>
  <c r="I33" i="1"/>
  <c r="AA44" i="7"/>
  <c r="AE44" i="7" s="1"/>
  <c r="K28" i="8"/>
  <c r="I60" i="1"/>
  <c r="Y20" i="4"/>
  <c r="AA20" i="4"/>
  <c r="G62" i="8"/>
  <c r="K62" i="8"/>
  <c r="AC53" i="7"/>
  <c r="K60" i="1"/>
  <c r="K19" i="1"/>
  <c r="M17" i="8"/>
  <c r="M62" i="8"/>
  <c r="Y18" i="4"/>
  <c r="AA18" i="4" s="1"/>
  <c r="O29" i="4"/>
  <c r="W55" i="4"/>
  <c r="S55" i="4"/>
  <c r="Q55" i="4"/>
  <c r="Q56" i="4" s="1"/>
  <c r="Y54" i="4"/>
  <c r="AA54" i="4" s="1"/>
  <c r="Y52" i="4"/>
  <c r="Y49" i="4"/>
  <c r="Y46" i="4"/>
  <c r="AA46" i="4"/>
  <c r="Y43" i="4"/>
  <c r="Y42" i="4"/>
  <c r="AA42" i="4"/>
  <c r="AA44" i="4"/>
  <c r="W44" i="4"/>
  <c r="W56" i="4"/>
  <c r="S44" i="4"/>
  <c r="S56" i="4"/>
  <c r="Q44" i="4"/>
  <c r="W28" i="4"/>
  <c r="S28" i="4"/>
  <c r="S29" i="4" s="1"/>
  <c r="Q28" i="4"/>
  <c r="Y27" i="4"/>
  <c r="Y22" i="4"/>
  <c r="Y17" i="4"/>
  <c r="AA17" i="4"/>
  <c r="Y14" i="4"/>
  <c r="Y15" i="4"/>
  <c r="W15" i="4"/>
  <c r="W29" i="4"/>
  <c r="Y13" i="4"/>
  <c r="S15" i="4"/>
  <c r="Q15" i="4"/>
  <c r="Q29" i="4" s="1"/>
  <c r="U44" i="4"/>
  <c r="O44" i="4"/>
  <c r="M44" i="4"/>
  <c r="K44" i="4"/>
  <c r="I44" i="4"/>
  <c r="G44" i="4"/>
  <c r="U15" i="4"/>
  <c r="O15" i="4"/>
  <c r="M15" i="4"/>
  <c r="K15" i="4"/>
  <c r="I15" i="4"/>
  <c r="I29" i="4" s="1"/>
  <c r="G15" i="4"/>
  <c r="A3" i="3"/>
  <c r="A42" i="3"/>
  <c r="A3" i="4"/>
  <c r="A32" i="4" s="1"/>
  <c r="A3" i="7"/>
  <c r="A31" i="7"/>
  <c r="A39" i="1"/>
  <c r="A73" i="1"/>
  <c r="A46" i="8"/>
  <c r="AC27" i="7"/>
  <c r="AC28" i="7" s="1"/>
  <c r="Y14" i="7"/>
  <c r="AA14" i="7"/>
  <c r="AE14" i="7" s="1"/>
  <c r="I39" i="8"/>
  <c r="H55" i="3"/>
  <c r="D55" i="3"/>
  <c r="F55" i="3"/>
  <c r="J55" i="3"/>
  <c r="D62" i="3"/>
  <c r="F62" i="3"/>
  <c r="H62" i="3"/>
  <c r="J62" i="3"/>
  <c r="AA27" i="4"/>
  <c r="G28" i="4"/>
  <c r="I28" i="4"/>
  <c r="K28" i="4"/>
  <c r="O28" i="4"/>
  <c r="G55" i="4"/>
  <c r="I55" i="4"/>
  <c r="I56" i="4"/>
  <c r="K55" i="4"/>
  <c r="K56" i="4" s="1"/>
  <c r="O55" i="4"/>
  <c r="Y16" i="7"/>
  <c r="AA16" i="7"/>
  <c r="AE16" i="7"/>
  <c r="Y17" i="7"/>
  <c r="AA17" i="7"/>
  <c r="AE17" i="7"/>
  <c r="Y19" i="7"/>
  <c r="Y21" i="7"/>
  <c r="Y24" i="7"/>
  <c r="Y26" i="7"/>
  <c r="G27" i="7"/>
  <c r="G28" i="7"/>
  <c r="I27" i="7"/>
  <c r="I28" i="7" s="1"/>
  <c r="K27" i="7"/>
  <c r="K28" i="7"/>
  <c r="O27" i="7"/>
  <c r="O28" i="7" s="1"/>
  <c r="Q27" i="7"/>
  <c r="Q28" i="7"/>
  <c r="S27" i="7"/>
  <c r="S28" i="7" s="1"/>
  <c r="U27" i="7"/>
  <c r="U28" i="7"/>
  <c r="W27" i="7"/>
  <c r="W28" i="7" s="1"/>
  <c r="Y42" i="7"/>
  <c r="AA42" i="7"/>
  <c r="AE42" i="7"/>
  <c r="Y44" i="7"/>
  <c r="Y47" i="7"/>
  <c r="Y53" i="7" s="1"/>
  <c r="G53" i="7"/>
  <c r="G54" i="7" s="1"/>
  <c r="I53" i="7"/>
  <c r="I54" i="7"/>
  <c r="K53" i="7"/>
  <c r="K54" i="7" s="1"/>
  <c r="O53" i="7"/>
  <c r="O54" i="7"/>
  <c r="Q53" i="7"/>
  <c r="Q54" i="7" s="1"/>
  <c r="I17" i="8"/>
  <c r="K17" i="8"/>
  <c r="K30" i="8" s="1"/>
  <c r="K32" i="8" s="1"/>
  <c r="K34" i="8" s="1"/>
  <c r="I28" i="8"/>
  <c r="M28" i="8"/>
  <c r="I62" i="8"/>
  <c r="G66" i="8"/>
  <c r="I66" i="8"/>
  <c r="K66" i="8"/>
  <c r="M66" i="8"/>
  <c r="M68" i="8" s="1"/>
  <c r="I75" i="8"/>
  <c r="I19" i="1"/>
  <c r="I35" i="1" s="1"/>
  <c r="M19" i="1"/>
  <c r="M35" i="1" s="1"/>
  <c r="M60" i="1"/>
  <c r="I67" i="1"/>
  <c r="I69" i="1" s="1"/>
  <c r="K67" i="1"/>
  <c r="K69" i="1" s="1"/>
  <c r="M67" i="1"/>
  <c r="I91" i="1"/>
  <c r="I93" i="1"/>
  <c r="AF42" i="7" s="1"/>
  <c r="M91" i="1"/>
  <c r="M93" i="1" s="1"/>
  <c r="U55" i="4"/>
  <c r="U56" i="4"/>
  <c r="AA13" i="4"/>
  <c r="Y45" i="7"/>
  <c r="AA45" i="7"/>
  <c r="AE45" i="7"/>
  <c r="Y52" i="7"/>
  <c r="AA52" i="7"/>
  <c r="AE52" i="7"/>
  <c r="AF52" i="7" s="1"/>
  <c r="W53" i="7"/>
  <c r="W54" i="7" s="1"/>
  <c r="U53" i="7"/>
  <c r="U54" i="7"/>
  <c r="S53" i="7"/>
  <c r="S54" i="7"/>
  <c r="Y50" i="7"/>
  <c r="AA50" i="7"/>
  <c r="AE50" i="7"/>
  <c r="AF50" i="7" s="1"/>
  <c r="K68" i="8"/>
  <c r="AA43" i="4"/>
  <c r="Y44" i="4"/>
  <c r="G29" i="4"/>
  <c r="AA14" i="4"/>
  <c r="AA15" i="4"/>
  <c r="K91" i="1"/>
  <c r="K93" i="1" s="1"/>
  <c r="AA52" i="4"/>
  <c r="AB52" i="4" s="1"/>
  <c r="AB15" i="4"/>
  <c r="M27" i="7"/>
  <c r="M28" i="7" s="1"/>
  <c r="AA21" i="7"/>
  <c r="AE21" i="7" s="1"/>
  <c r="AA26" i="7"/>
  <c r="AE26" i="7"/>
  <c r="AF26" i="7" s="1"/>
  <c r="Y47" i="4"/>
  <c r="AA47" i="4"/>
  <c r="O56" i="4"/>
  <c r="Y55" i="4"/>
  <c r="Y54" i="7"/>
  <c r="Y55" i="7" s="1"/>
  <c r="G17" i="8"/>
  <c r="G39" i="8"/>
  <c r="AA47" i="7"/>
  <c r="G91" i="1"/>
  <c r="G93" i="1" s="1"/>
  <c r="G67" i="1"/>
  <c r="K35" i="1"/>
  <c r="G68" i="8" l="1"/>
  <c r="AB27" i="4"/>
  <c r="AB54" i="4"/>
  <c r="I68" i="8"/>
  <c r="M53" i="7"/>
  <c r="M54" i="7" s="1"/>
  <c r="M55" i="7" s="1"/>
  <c r="I30" i="8"/>
  <c r="I32" i="8" s="1"/>
  <c r="I34" i="8" s="1"/>
  <c r="I40" i="8" s="1"/>
  <c r="AB44" i="4"/>
  <c r="K95" i="1"/>
  <c r="I95" i="1"/>
  <c r="M69" i="1"/>
  <c r="M95" i="1" s="1"/>
  <c r="M96" i="1" s="1"/>
  <c r="I96" i="1"/>
  <c r="AE47" i="7"/>
  <c r="AE53" i="7" s="1"/>
  <c r="AE54" i="7" s="1"/>
  <c r="AF54" i="7" s="1"/>
  <c r="AA53" i="7"/>
  <c r="K96" i="1"/>
  <c r="H28" i="3"/>
  <c r="H39" i="3" s="1"/>
  <c r="H64" i="3" s="1"/>
  <c r="H69" i="3" s="1"/>
  <c r="H70" i="3" s="1"/>
  <c r="K52" i="8"/>
  <c r="K70" i="8" s="1"/>
  <c r="G28" i="8"/>
  <c r="G30" i="8" s="1"/>
  <c r="G32" i="8" s="1"/>
  <c r="G34" i="8" s="1"/>
  <c r="AA24" i="7"/>
  <c r="Y27" i="7"/>
  <c r="G60" i="1"/>
  <c r="G69" i="1" s="1"/>
  <c r="G95" i="1" s="1"/>
  <c r="K29" i="4"/>
  <c r="G56" i="4"/>
  <c r="Y25" i="4"/>
  <c r="U28" i="4"/>
  <c r="U29" i="4" s="1"/>
  <c r="M30" i="8"/>
  <c r="M32" i="8" s="1"/>
  <c r="M34" i="8" s="1"/>
  <c r="G33" i="1"/>
  <c r="Y56" i="4"/>
  <c r="Y57" i="4" s="1"/>
  <c r="AA19" i="7"/>
  <c r="Y28" i="7"/>
  <c r="AC54" i="7"/>
  <c r="AC55" i="7" s="1"/>
  <c r="I52" i="8" l="1"/>
  <c r="I70" i="8" s="1"/>
  <c r="I76" i="8" s="1"/>
  <c r="F28" i="3"/>
  <c r="F39" i="3" s="1"/>
  <c r="F64" i="3" s="1"/>
  <c r="F69" i="3" s="1"/>
  <c r="F70" i="3" s="1"/>
  <c r="G52" i="8"/>
  <c r="G70" i="8" s="1"/>
  <c r="D28" i="3"/>
  <c r="D39" i="3" s="1"/>
  <c r="D64" i="3" s="1"/>
  <c r="D69" i="3" s="1"/>
  <c r="D70" i="3" s="1"/>
  <c r="G40" i="8"/>
  <c r="K39" i="8"/>
  <c r="K40" i="8" s="1"/>
  <c r="G75" i="8"/>
  <c r="AE24" i="7"/>
  <c r="AA27" i="7"/>
  <c r="J28" i="3"/>
  <c r="J39" i="3" s="1"/>
  <c r="J64" i="3" s="1"/>
  <c r="J69" i="3" s="1"/>
  <c r="J70" i="3" s="1"/>
  <c r="M52" i="8"/>
  <c r="M70" i="8" s="1"/>
  <c r="AE19" i="7"/>
  <c r="AA28" i="7"/>
  <c r="AA25" i="4"/>
  <c r="AB25" i="4" s="1"/>
  <c r="Y28" i="4"/>
  <c r="Y29" i="4" s="1"/>
  <c r="AA54" i="7"/>
  <c r="K75" i="8"/>
  <c r="K76" i="8" s="1"/>
  <c r="M55" i="4" l="1"/>
  <c r="M56" i="4" s="1"/>
  <c r="M57" i="4" s="1"/>
  <c r="AA49" i="4"/>
  <c r="AA55" i="4" s="1"/>
  <c r="AA56" i="4" s="1"/>
  <c r="AB56" i="4" s="1"/>
  <c r="M75" i="8"/>
  <c r="M76" i="8" s="1"/>
  <c r="AF24" i="7"/>
  <c r="AE27" i="7"/>
  <c r="AE28" i="7" s="1"/>
  <c r="AF28" i="7" s="1"/>
  <c r="M39" i="8"/>
  <c r="M40" i="8" s="1"/>
  <c r="G19" i="1"/>
  <c r="G35" i="1" s="1"/>
  <c r="G96" i="1" s="1"/>
  <c r="G76" i="8"/>
  <c r="AA22" i="4" l="1"/>
  <c r="AA28" i="4" s="1"/>
  <c r="AA29" i="4" s="1"/>
  <c r="AB29" i="4" s="1"/>
  <c r="M28" i="4"/>
  <c r="M29" i="4" s="1"/>
</calcChain>
</file>

<file path=xl/sharedStrings.xml><?xml version="1.0" encoding="utf-8"?>
<sst xmlns="http://schemas.openxmlformats.org/spreadsheetml/2006/main" count="488" uniqueCount="229">
  <si>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</si>
  <si>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</si>
  <si>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</si>
  <si>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</si>
  <si>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</si>
  <si>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</si>
  <si>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</si>
  <si>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</si>
  <si>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</si>
  <si>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</si>
  <si>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</si>
  <si>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</si>
  <si>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</si>
  <si>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</si>
  <si>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</si>
  <si>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</si>
  <si>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</si>
  <si>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</si>
  <si>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</si>
  <si>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</si>
  <si>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</si>
  <si>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</si>
  <si>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</si>
  <si>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</si>
  <si>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</si>
  <si>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</si>
  <si>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</si>
  <si>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</t>
  </si>
  <si>
    <t>เงินสดและรายการเทียบเท่าเงินสด</t>
  </si>
  <si>
    <t>ส่วนเกิน</t>
  </si>
  <si>
    <t>มูลค่าหุ้น</t>
  </si>
  <si>
    <t>สำรอง</t>
  </si>
  <si>
    <t>ตามกฎหมาย</t>
  </si>
  <si>
    <t>รายการปรับปรุง</t>
  </si>
  <si>
    <t>ทุนที่ออกและ</t>
  </si>
  <si>
    <t>ชำระแล้ว</t>
  </si>
  <si>
    <t>เงินลงทุนชั่วคราว</t>
  </si>
  <si>
    <t>งบกระแสเงินสด</t>
  </si>
  <si>
    <t>ส่วนเกินจากการ</t>
  </si>
  <si>
    <t>ลดสัดส่วน</t>
  </si>
  <si>
    <t>การลงทุน</t>
  </si>
  <si>
    <t>ที่ยังไม่เกิดขึ้น</t>
  </si>
  <si>
    <t>ภาษีเงินได้นิติบุคคลค้างจ่าย</t>
  </si>
  <si>
    <t>งบการเงินเฉพาะกิจการ</t>
  </si>
  <si>
    <t xml:space="preserve">   แก่กิจการที่เกี่ยวข้องกัน</t>
  </si>
  <si>
    <t xml:space="preserve">สินทรัพย์ไม่หมุนเวียนอื่น </t>
  </si>
  <si>
    <t>หนี้สินไม่หมุนเวียนอื่น</t>
  </si>
  <si>
    <t>ส่วนเกินทุน</t>
  </si>
  <si>
    <t xml:space="preserve">   ส่วนเกินมูลค่าหุ้นสามัญ</t>
  </si>
  <si>
    <t xml:space="preserve">      สำรองตามกฎหมาย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</si>
  <si>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</si>
  <si>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</si>
  <si>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 xml:space="preserve">  </t>
  </si>
  <si>
    <t>รวมส่วนของ</t>
  </si>
  <si>
    <t>ที่ออกและ</t>
  </si>
  <si>
    <t>ยังไม่ได้</t>
  </si>
  <si>
    <t>ผู้ถือหุ้น</t>
  </si>
  <si>
    <t>จัดสรร</t>
  </si>
  <si>
    <t>เงินปันผล</t>
  </si>
  <si>
    <t>กระแสเงินสดจากกิจกรรมดำเนินงาน</t>
  </si>
  <si>
    <t>ค่าเสื่อมราคาและค่าตัดจำหน่าย</t>
  </si>
  <si>
    <t>รายได้ดอกเบี้ย</t>
  </si>
  <si>
    <t>ค่าใช้จ่ายดอกเบี้ย</t>
  </si>
  <si>
    <t>การเปลี่ยนแปลงในสินทรัพย์และหนี้สินดำเนินงาน</t>
  </si>
  <si>
    <t>สินค้าคงเหลือ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</si>
  <si>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</si>
  <si>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</si>
  <si>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</si>
  <si>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เงินสดสุทธิใช้ไปในกิจกรรมจัดหาเงิน</t>
  </si>
  <si>
    <t>ผลกระทบจากอัตราแลกเปลี่ยนของเงินตราต่างประเทศ</t>
  </si>
  <si>
    <t>ค่าตัดจำหน่ายค่าใช้จ่ายในการจัดหาเงินกู้ยืม</t>
  </si>
  <si>
    <t>สินทรัพย์ไม่หมุนเวียนอื่น</t>
  </si>
  <si>
    <t>ผลประโยชน์ตอบแทนตามสัญญาอนุญาตให้ดำเนินการ</t>
  </si>
  <si>
    <t>เงินลงทุนระยะยาว</t>
  </si>
  <si>
    <t>ของสัญญาอนุญาตให้ดำเนินการ</t>
  </si>
  <si>
    <t xml:space="preserve">สินค้าคงเหลือ </t>
  </si>
  <si>
    <t>เงินกู้ยืมระยะยาว</t>
  </si>
  <si>
    <t>ผลประโยชน์ตอบแทนตามสัญญาอนุญาต</t>
  </si>
  <si>
    <t>ให้ดำเนินการค้างจ่าย</t>
  </si>
  <si>
    <t>สินทรัพย์ไม่มีตัวตน</t>
  </si>
  <si>
    <t>จัดสรรแล้ว</t>
  </si>
  <si>
    <t xml:space="preserve">ยังไม่ได้จัดสรร </t>
  </si>
  <si>
    <t>ค้างจ่ายและดอกเบี้ย</t>
  </si>
  <si>
    <t>สำรองเผื่อส่วนต่างของค่าอนุญาตให้ดำเนินการ</t>
  </si>
  <si>
    <t>ส่วนของเงินกู้ยืมระยะยาวที่ถึงกำหนดชำระ</t>
  </si>
  <si>
    <t xml:space="preserve">   ภายในหนึ่งปี</t>
  </si>
  <si>
    <t>ส่วนแบ่งกำไรจากเงินลงทุนในบริษัทร่วม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</si>
  <si>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</si>
  <si>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</si>
  <si>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</si>
  <si>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</si>
  <si>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</si>
  <si>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</si>
  <si>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</si>
  <si>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</si>
  <si>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งบแสดงฐานะการเงิน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</si>
  <si>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</si>
  <si>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</si>
  <si>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ผลต่างจากการแปลงค่างบการเงินต่างประเทศ</t>
  </si>
  <si>
    <t>ส่วนแบ่งกำไรขาดทุนเบ็ดเสร็จอื่นจากบริษัทร่วม</t>
  </si>
  <si>
    <t>การเปลี่ยนแปลงในมูลค่ายุติธรรมสุทธิ</t>
  </si>
  <si>
    <t>ของเงินลงทุนเผื่อขาย</t>
  </si>
  <si>
    <t>- สุทธิจากภาษีเงินได้</t>
  </si>
  <si>
    <t>กำไรขาดทุนเบ็ดเสร็จอื่น</t>
  </si>
  <si>
    <t>ส่วนของบริษัทใหญ่</t>
  </si>
  <si>
    <t>ผลต่างจาก</t>
  </si>
  <si>
    <t>การแปลงค่า</t>
  </si>
  <si>
    <t>งบการเงิน</t>
  </si>
  <si>
    <t>การเปลี่ยนแปลง</t>
  </si>
  <si>
    <t>ในมูลค่ายุติธรรม</t>
  </si>
  <si>
    <t>ของเงินลงทุน</t>
  </si>
  <si>
    <t>เผื่อขาย</t>
  </si>
  <si>
    <t>ส่วนแบ่ง</t>
  </si>
  <si>
    <t>กำไรขาดทุน</t>
  </si>
  <si>
    <t>เบ็ดเสร็จอื่น</t>
  </si>
  <si>
    <t>จากบริษัทร่วม</t>
  </si>
  <si>
    <t>รวม</t>
  </si>
  <si>
    <t>องค์ประกอบอื่น</t>
  </si>
  <si>
    <t>ของส่วนของ</t>
  </si>
  <si>
    <t>ส่วนได้เสีย</t>
  </si>
  <si>
    <t>งบแสดงการเปลี่ยนแปลงส่วนของผู้ถือหุ้น</t>
  </si>
  <si>
    <t>ของบริษัทใหญ่</t>
  </si>
  <si>
    <t>ที่ไม่มีอำนาจ</t>
  </si>
  <si>
    <t>ควบคุม</t>
  </si>
  <si>
    <t>ส่วนเกินจากการลดสัดส่วนการลงทุนใน</t>
  </si>
  <si>
    <t xml:space="preserve">เงินลงทุนในบริษัทร่วม </t>
  </si>
  <si>
    <t>เงินลงทุนในบริษัทย่อย</t>
  </si>
  <si>
    <t>เจ้าหนี้การค้าและเจ้าหนี้อื่น</t>
  </si>
  <si>
    <t>ลูกหนี้การค้าและลูกหนี้อื่น</t>
  </si>
  <si>
    <t xml:space="preserve">   ทุนจดทะเบียน - หุ้นสามัญ</t>
  </si>
  <si>
    <t xml:space="preserve">   ทุนที่ออกและชำระแล้ว - หุ้นสามัญ</t>
  </si>
  <si>
    <t>ของส่วน</t>
  </si>
  <si>
    <t>ของผู้ถือหุ้น</t>
  </si>
  <si>
    <t xml:space="preserve">   ให้ดำเนินการค้างจ่าย</t>
  </si>
  <si>
    <t>ต้นทุนบริการในอดีตและปัจจุบันของพนักงาน</t>
  </si>
  <si>
    <t>ค่าใช้จ่ายภาษีเงินได้</t>
  </si>
  <si>
    <t>สินทรัพย์ภาษีเงินได้รอการตัดบัญชี</t>
  </si>
  <si>
    <t>ภาระผูกพันผลประโยชน์พนักงาน</t>
  </si>
  <si>
    <t>เงินสดและรายการเทียบเท่าเงินสดเพิ่มขึ้น (ลดลง) สุทธิ</t>
  </si>
  <si>
    <t>ทุนสำรองอื่น</t>
  </si>
  <si>
    <t>การจ่ายโดยใช้</t>
  </si>
  <si>
    <t>หุ้นเป็นเกณฑ์</t>
  </si>
  <si>
    <t>ค่าใช้จ่ายพนักงานโดยใช้หุ้นเป็นเกณฑ์</t>
  </si>
  <si>
    <t xml:space="preserve">  และการจ่ายโดยใช้หุ้นเป็นเกณฑ์ของพนักงาน</t>
  </si>
  <si>
    <t>เงินลงทุนชั่วคราว(เพิ่มขึ้น)ลดลง</t>
  </si>
  <si>
    <t>รายได้ค่าก่อสร้างภายใต้สัญญาอนุญาตให้ดำเนินการ</t>
  </si>
  <si>
    <t>ต้นทุนค่าก่อสร้างภายใต้สัญญาอนุญาตให้ดำเนินการ</t>
  </si>
  <si>
    <t xml:space="preserve">   ภายใต้สัญญาอนุญาตให้ดำเนินการ </t>
  </si>
  <si>
    <t>สินทรัพย์ไม่มีตัวตนอื่น</t>
  </si>
  <si>
    <t>สินทรัพย์ไม่หมุนเวียนของส่วนการดำเนินงานที่ยกเลิก</t>
  </si>
  <si>
    <t>เงินกู้ยืมระยะสั้นจากสถาบันการเงิน</t>
  </si>
  <si>
    <t>เจ้าหนี้ - อุปกรณ์ ระยะยาว</t>
  </si>
  <si>
    <t>หนี้สินที่เกี่ยวข้องโดยตรงกับสินทรัพย์ไม่หมุนเวียน</t>
  </si>
  <si>
    <t>ของส่วนการดำเนินงานที่ยกเลิก</t>
  </si>
  <si>
    <t>เงินลงทุนในการร่วมค้า</t>
  </si>
  <si>
    <t>ส่วนแบ่งกำไรจากเงินลงทุนในการร่วมค้า</t>
  </si>
  <si>
    <t>รายการที่อาจถูกจัดประเภทรายการใหม่</t>
  </si>
  <si>
    <t>เข้าไปไว้ในกำไรหรือขาดทุน</t>
  </si>
  <si>
    <t>ที่ดิน อาคาร และอุปกรณ์</t>
  </si>
  <si>
    <t>เงินให้กู้ยืมระยะยาวแก่กิจการที่เกี่ยวข้องกัน</t>
  </si>
  <si>
    <t>เจ้าหนี้เงินทดรองจ่ายจากกิจการที่เกี่ยวข้องกัน</t>
  </si>
  <si>
    <t>รายการที่จะไม่ถูกจัดประเภทรายการใหม่</t>
  </si>
  <si>
    <t>หนี้สงสัยจะสูญ</t>
  </si>
  <si>
    <t>เงินสดและรายการเทียบเท่าเงินสด ณ วันที่ 1 มกราคม</t>
  </si>
  <si>
    <t>บริษัท อินทัช โฮลดิ้งส์ จำกัด (มหาชน) และบริษัทย่อย</t>
  </si>
  <si>
    <t xml:space="preserve">   บริษัทย่อยและบริษัทร่วมที่ยังไม่เกิดขึ้นจริง</t>
  </si>
  <si>
    <t>ยอดคงเหลือ ณ วันที่ 1 มกราคม 2559</t>
  </si>
  <si>
    <t>2559</t>
  </si>
  <si>
    <t>งบกำไรขาดทุน</t>
  </si>
  <si>
    <t>กำไรสุทธิจากอัตราแลกเปลี่ยนเงินตราต่างประเทศ</t>
  </si>
  <si>
    <t>การแบ่งปันกำไร</t>
  </si>
  <si>
    <t>งบกำไรขาดทุนและกำไรขาดทุนเบ็ดเสร็จอื่น</t>
  </si>
  <si>
    <t>กำไรจากการจำหน่ายเงินลงทุน</t>
  </si>
  <si>
    <t xml:space="preserve">  ของสัญญาอนุญาตให้ดำเนินการ</t>
  </si>
  <si>
    <t>เงินสดจ่ายซื้อที่ดิน อาคาร และอุปกรณ์</t>
  </si>
  <si>
    <t>เงินสดจ่ายซื้อสินทรัพย์ไม่มีตัวตนอื่น</t>
  </si>
  <si>
    <t>เงินรับจากการจำหน่ายอุปกรณ์</t>
  </si>
  <si>
    <t>เงินสดรับจากการจำหน่ายเงินลงทุน</t>
  </si>
  <si>
    <t>เงินสดจ่ายคืนเงินกู้ยืมระยะสั้น</t>
  </si>
  <si>
    <t>เงินสดจ่ายคืนเงินกู้ยืมระยะยาว</t>
  </si>
  <si>
    <r>
      <t>งบแสดงฐานะการเงิน</t>
    </r>
    <r>
      <rPr>
        <sz val="10"/>
        <rFont val="Tahoma"/>
        <family val="2"/>
      </rPr>
      <t xml:space="preserve"> (ต่อ)</t>
    </r>
  </si>
  <si>
    <r>
      <t>งบแสดงการเปลี่ยนแปลงส่วนของผู้ถือหุ้น</t>
    </r>
    <r>
      <rPr>
        <sz val="10"/>
        <rFont val="Tahoma"/>
        <family val="2"/>
      </rPr>
      <t xml:space="preserve"> (ต่อ)</t>
    </r>
  </si>
  <si>
    <t>อื่น ๆ</t>
  </si>
  <si>
    <t>ลูกหนี้ เงินทดรองจ่าย และเงินให้กู้ยืม</t>
  </si>
  <si>
    <t>ค่าตอบแทนกรรมการและผู้บริหาร</t>
  </si>
  <si>
    <t>เงินสดสุทธิได้มาจาก(ใช้ไปใน)กิจกรรมลงทุน</t>
  </si>
  <si>
    <r>
      <t>งบกระแสเงินสด</t>
    </r>
    <r>
      <rPr>
        <sz val="10"/>
        <rFont val="Tahoma"/>
        <family val="2"/>
      </rPr>
      <t xml:space="preserve"> (ต่อ)</t>
    </r>
  </si>
  <si>
    <t>ณ วันที่ 31 มีนาคม 2560</t>
  </si>
  <si>
    <t>หน่วย: พันบาท</t>
  </si>
  <si>
    <t>(ยังไม่ได้ตรวจสอบ)</t>
  </si>
  <si>
    <t>31 มีนาคม 2560</t>
  </si>
  <si>
    <t>31 ธันวาคม 2559</t>
  </si>
  <si>
    <t>สำหรับงวดสามเดือนสิ้นสุดวันที่ 31 มีนาคม 2560 (ยังไม่ได้ตรวจสอบ)</t>
  </si>
  <si>
    <t>กำไรสำหรับงวด</t>
  </si>
  <si>
    <t>กำไรขาดทุนเบ็ดเสร็จอื่นสำหรับงวด</t>
  </si>
  <si>
    <t>กำไรขาดทุนเบ็ดเสร็จสำหรับงวด</t>
  </si>
  <si>
    <t>ประมาณการดอกเบี้ยของส่วนต่าง</t>
  </si>
  <si>
    <t>กำไรต่อหุ้นส่วนที่เป็นของบริษัทใหญ่ (บาทต่อหุ้น)</t>
  </si>
  <si>
    <t>กำไรต่อหุ้นขั้นพื้นฐาน</t>
  </si>
  <si>
    <t>กำไรต่อหุ้นขั้นปรับลด</t>
  </si>
  <si>
    <t>หน่วย : พันบาท</t>
  </si>
  <si>
    <t>สำหรับงวดสามเดือนสิ้นสุดวันที่ 31 มีนาคม 2559</t>
  </si>
  <si>
    <t>สำหรับงวดสามเดือนสิ้นสุดวันที่ 31 มีนาคม 2560</t>
  </si>
  <si>
    <t>การเปลี่ยนแปลงในส่วนของผู้ถือหุ้นสำหรับงวด</t>
  </si>
  <si>
    <t>ยอดคงเหลือ ณ วันที่ 31 มีนาคม 2559</t>
  </si>
  <si>
    <t>รวมกำไรขาดทุนเบ็ดเสร็จสำหรับงวด</t>
  </si>
  <si>
    <t>ยอดคงเหลือ ณ วันที่ 31 มีนาคม 2560</t>
  </si>
  <si>
    <t xml:space="preserve">   คงเหลือสิ้นงวด</t>
  </si>
  <si>
    <t xml:space="preserve">   ณ วันที่ 31 มีนาคม</t>
  </si>
  <si>
    <t>(ปรับปรุงใหม่)</t>
  </si>
  <si>
    <t>ยอดคงเหลือ ณ วันที่ 1 มกราคม 2559 - ตามที่รายงานไว้เดิม</t>
  </si>
  <si>
    <t>ยอดคงเหลือ ณ วันที่ 1 มกราคม 2559 - ปรับปรุงใหม่</t>
  </si>
  <si>
    <t>ผลกระทบจากการเปลี่ยนแปลงนโยบายการบัญชี</t>
  </si>
  <si>
    <t>ยอดคงเหลือ ณ วันที่ 1 มกราคม 2560 - ปรับปรุงใหม่</t>
  </si>
  <si>
    <t>ยอดคงเหลือ ณ วันที่ 1 มกราคม 2560 - ตามที่รายงานไว้เดิม</t>
  </si>
  <si>
    <t>ส่วนแบ่งกำไรจากเงินลงทุนในบริษัทย่อย</t>
  </si>
  <si>
    <t>2560</t>
  </si>
  <si>
    <t>4, 7</t>
  </si>
  <si>
    <t>เงินปันผลค้างรับจากกิจการที่เกี่ยวข้องกัน</t>
  </si>
  <si>
    <t>เงินปันผลค้างจ่าย</t>
  </si>
  <si>
    <t>กำไรขาดทุนเบ็ดเสร็จรวมสำหรับงวด</t>
  </si>
  <si>
    <t>การแบ่งปันกำไรขาดทุนเบ็ดเสร็จรวม</t>
  </si>
  <si>
    <t>บริษัทย่อยและบริษัทร่วมที่ยังไม่เกิดขึ้นจริง</t>
  </si>
  <si>
    <t>กระแสเงินสดสุทธิได้มาจาก(ใช้ไปใน)กิจกรรมดำเนินงาน</t>
  </si>
  <si>
    <t>4, 11</t>
  </si>
  <si>
    <t xml:space="preserve">  แก่กิจการที่เกี่ยวข้องกันเพิ่มขึ้น</t>
  </si>
  <si>
    <t>ยอดคงเหลือ ณ วันที่ 1 มกราคม 2560</t>
  </si>
  <si>
    <t>กำไรจากอัตราแลกเปลี่ยนที่ยังไม่เกิดขึ้นจริง</t>
  </si>
  <si>
    <t>กลับรายการค่าเผื่อสินค้าเสื่อมสภาพ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</si>
</sst>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\ ;\(#,##0\)"/>
    <numFmt numFmtId="168" formatCode="#,##0.0;\(#,##0.0\)"/>
  </numFmts>
  <fonts count="7" x14ac:knownFonts="1">
    <font>
      <sz val="15"/>
      <name val="Angsana New"/>
      <family val="1"/>
    </font>
    <font>
      <sz val="14"/>
      <name val="Cordia New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6" fillId="0" borderId="0"/>
  </cellStyleXfs>
  <cellXfs count="99">
    <xf numFmtId="0" fontId="0" fillId="0" borderId="0" xfId="0"/>
    <xf numFmtId="166" fontId="3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/>
    <xf numFmtId="166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/>
    <xf numFmtId="166" fontId="4" fillId="0" borderId="0" xfId="0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164" fontId="2" fillId="0" borderId="2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6" fontId="4" fillId="0" borderId="0" xfId="0" quotePrefix="1" applyNumberFormat="1" applyFont="1" applyFill="1" applyBorder="1" applyAlignment="1"/>
    <xf numFmtId="164" fontId="4" fillId="0" borderId="0" xfId="0" applyNumberFormat="1" applyFont="1" applyFill="1" applyBorder="1" applyAlignment="1"/>
    <xf numFmtId="168" fontId="3" fillId="0" borderId="0" xfId="0" applyNumberFormat="1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right"/>
    </xf>
    <xf numFmtId="167" fontId="2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/>
    <xf numFmtId="167" fontId="4" fillId="0" borderId="0" xfId="0" applyNumberFormat="1" applyFont="1" applyFill="1" applyAlignment="1"/>
    <xf numFmtId="164" fontId="4" fillId="0" borderId="0" xfId="0" applyNumberFormat="1" applyFont="1" applyFill="1" applyAlignment="1"/>
    <xf numFmtId="164" fontId="4" fillId="0" borderId="2" xfId="0" applyNumberFormat="1" applyFont="1" applyFill="1" applyBorder="1" applyAlignment="1"/>
    <xf numFmtId="0" fontId="4" fillId="0" borderId="0" xfId="0" applyFont="1" applyFill="1" applyAlignment="1">
      <alignment horizontal="left"/>
    </xf>
    <xf numFmtId="164" fontId="4" fillId="0" borderId="0" xfId="1" applyNumberFormat="1" applyFont="1" applyFill="1" applyAlignment="1"/>
    <xf numFmtId="164" fontId="4" fillId="0" borderId="3" xfId="0" applyNumberFormat="1" applyFont="1" applyFill="1" applyBorder="1" applyAlignment="1"/>
    <xf numFmtId="0" fontId="2" fillId="0" borderId="0" xfId="0" applyFont="1" applyFill="1" applyAlignment="1"/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Alignment="1"/>
    <xf numFmtId="164" fontId="4" fillId="0" borderId="3" xfId="1" applyNumberFormat="1" applyFont="1" applyFill="1" applyBorder="1" applyAlignment="1"/>
    <xf numFmtId="164" fontId="4" fillId="0" borderId="3" xfId="1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/>
    <xf numFmtId="164" fontId="2" fillId="0" borderId="2" xfId="0" applyNumberFormat="1" applyFont="1" applyFill="1" applyBorder="1" applyAlignment="1"/>
    <xf numFmtId="0" fontId="2" fillId="0" borderId="0" xfId="0" applyFont="1" applyFill="1" applyBorder="1" applyAlignment="1"/>
    <xf numFmtId="166" fontId="5" fillId="0" borderId="0" xfId="0" applyNumberFormat="1" applyFont="1" applyFill="1" applyBorder="1" applyAlignment="1">
      <alignment horizontal="center"/>
    </xf>
    <xf numFmtId="164" fontId="4" fillId="0" borderId="3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164" fontId="4" fillId="0" borderId="0" xfId="0" quotePrefix="1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164" fontId="4" fillId="0" borderId="0" xfId="0" quotePrefix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right"/>
    </xf>
    <xf numFmtId="164" fontId="4" fillId="0" borderId="0" xfId="1" quotePrefix="1" applyNumberFormat="1" applyFont="1" applyFill="1" applyAlignment="1">
      <alignment horizontal="right"/>
    </xf>
    <xf numFmtId="164" fontId="2" fillId="0" borderId="1" xfId="0" quotePrefix="1" applyNumberFormat="1" applyFont="1" applyFill="1" applyBorder="1" applyAlignment="1">
      <alignment horizontal="right"/>
    </xf>
    <xf numFmtId="164" fontId="2" fillId="0" borderId="0" xfId="0" quotePrefix="1" applyNumberFormat="1" applyFont="1" applyFill="1" applyAlignment="1">
      <alignment horizontal="right"/>
    </xf>
    <xf numFmtId="166" fontId="5" fillId="0" borderId="0" xfId="0" applyNumberFormat="1" applyFont="1" applyFill="1" applyAlignment="1"/>
    <xf numFmtId="166" fontId="3" fillId="0" borderId="0" xfId="0" applyNumberFormat="1" applyFont="1" applyFill="1" applyAlignment="1"/>
    <xf numFmtId="166" fontId="4" fillId="0" borderId="0" xfId="0" applyNumberFormat="1" applyFont="1" applyFill="1" applyAlignment="1"/>
    <xf numFmtId="166" fontId="2" fillId="0" borderId="0" xfId="0" applyNumberFormat="1" applyFont="1" applyFill="1" applyAlignment="1"/>
    <xf numFmtId="164" fontId="2" fillId="0" borderId="1" xfId="0" applyNumberFormat="1" applyFont="1" applyFill="1" applyBorder="1" applyAlignment="1"/>
    <xf numFmtId="166" fontId="3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right"/>
    </xf>
    <xf numFmtId="166" fontId="4" fillId="0" borderId="0" xfId="0" applyNumberFormat="1" applyFont="1" applyFill="1" applyAlignment="1">
      <alignment horizontal="right"/>
    </xf>
    <xf numFmtId="166" fontId="2" fillId="0" borderId="0" xfId="0" applyNumberFormat="1" applyFont="1" applyFill="1" applyBorder="1" applyAlignment="1">
      <alignment wrapText="1"/>
    </xf>
    <xf numFmtId="166" fontId="4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166" fontId="2" fillId="0" borderId="0" xfId="0" quotePrefix="1" applyNumberFormat="1" applyFont="1" applyFill="1" applyAlignment="1"/>
    <xf numFmtId="167" fontId="4" fillId="0" borderId="0" xfId="0" applyNumberFormat="1" applyFont="1" applyFill="1" applyBorder="1" applyAlignment="1">
      <alignment horizontal="right"/>
    </xf>
    <xf numFmtId="166" fontId="4" fillId="0" borderId="0" xfId="0" quotePrefix="1" applyNumberFormat="1" applyFont="1" applyFill="1" applyAlignment="1"/>
    <xf numFmtId="164" fontId="4" fillId="0" borderId="1" xfId="0" applyNumberFormat="1" applyFont="1" applyFill="1" applyBorder="1" applyAlignment="1">
      <alignment horizontal="right"/>
    </xf>
    <xf numFmtId="166" fontId="4" fillId="0" borderId="3" xfId="0" applyNumberFormat="1" applyFont="1" applyFill="1" applyBorder="1" applyAlignment="1">
      <alignment horizontal="center"/>
    </xf>
    <xf numFmtId="166" fontId="4" fillId="0" borderId="3" xfId="0" applyNumberFormat="1" applyFont="1" applyFill="1" applyBorder="1" applyAlignment="1"/>
    <xf numFmtId="166" fontId="3" fillId="0" borderId="3" xfId="0" applyNumberFormat="1" applyFont="1" applyFill="1" applyBorder="1" applyAlignment="1">
      <alignment horizontal="center"/>
    </xf>
    <xf numFmtId="166" fontId="4" fillId="0" borderId="3" xfId="0" applyNumberFormat="1" applyFont="1" applyFill="1" applyBorder="1" applyAlignment="1">
      <alignment horizontal="right"/>
    </xf>
    <xf numFmtId="166" fontId="2" fillId="0" borderId="3" xfId="0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horizontal="center"/>
    </xf>
    <xf numFmtId="0" fontId="4" fillId="0" borderId="3" xfId="0" applyFont="1" applyFill="1" applyBorder="1" applyAlignment="1"/>
    <xf numFmtId="0" fontId="3" fillId="0" borderId="3" xfId="0" applyFont="1" applyFill="1" applyBorder="1" applyAlignment="1"/>
    <xf numFmtId="0" fontId="2" fillId="0" borderId="3" xfId="0" applyFont="1" applyFill="1" applyBorder="1" applyAlignment="1">
      <alignment horizontal="right"/>
    </xf>
    <xf numFmtId="166" fontId="3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165" fontId="4" fillId="0" borderId="2" xfId="0" applyNumberFormat="1" applyFont="1" applyFill="1" applyBorder="1" applyAlignment="1">
      <alignment horizontal="right"/>
    </xf>
    <xf numFmtId="1" fontId="4" fillId="0" borderId="0" xfId="0" applyNumberFormat="1" applyFont="1" applyFill="1" applyAlignment="1"/>
    <xf numFmtId="165" fontId="4" fillId="0" borderId="0" xfId="1" applyFont="1" applyFill="1" applyBorder="1" applyAlignment="1"/>
    <xf numFmtId="49" fontId="2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166" fontId="2" fillId="0" borderId="3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166" fontId="4" fillId="0" borderId="3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6.bin"/><Relationship Id="rId13" Type="http://schemas.openxmlformats.org/officeDocument/2006/relationships/printerSettings" Target="../printerSettings/printerSettings31.bin"/><Relationship Id="rId3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25.bin"/><Relationship Id="rId12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11" Type="http://schemas.openxmlformats.org/officeDocument/2006/relationships/printerSettings" Target="../printerSettings/printerSettings29.bin"/><Relationship Id="rId5" Type="http://schemas.openxmlformats.org/officeDocument/2006/relationships/printerSettings" Target="../printerSettings/printerSettings23.bin"/><Relationship Id="rId10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2.bin"/><Relationship Id="rId9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6"/>
  <sheetViews>
    <sheetView tabSelected="1" zoomScaleNormal="100" zoomScaleSheetLayoutView="100" zoomScalePageLayoutView="70" workbookViewId="0">
      <selection sqref="A1:M1"/>
    </sheetView>
  </sheetViews>
  <sheetFormatPr defaultColWidth="9.140625" defaultRowHeight="22.9" customHeight="1" x14ac:dyDescent="0.2"/>
  <cols>
    <col min="1" max="3" width="1.7109375" style="4" customWidth="1"/>
    <col min="4" max="4" width="42.42578125" style="15" customWidth="1"/>
    <col min="5" max="5" width="8.7109375" style="1" bestFit="1" customWidth="1"/>
    <col min="6" max="6" width="0.7109375" style="3" customWidth="1"/>
    <col min="7" max="7" width="16.28515625" style="5" customWidth="1"/>
    <col min="8" max="8" width="0.7109375" style="5" customWidth="1"/>
    <col min="9" max="9" width="16.28515625" style="5" customWidth="1"/>
    <col min="10" max="10" width="1" style="5" customWidth="1"/>
    <col min="11" max="11" width="16.28515625" style="5" customWidth="1"/>
    <col min="12" max="12" width="1" style="5" customWidth="1"/>
    <col min="13" max="13" width="16.28515625" style="5" customWidth="1"/>
    <col min="14" max="14" width="1.5703125" style="4" customWidth="1"/>
    <col min="15" max="15" width="9.140625" style="4"/>
    <col min="16" max="16" width="17.7109375" style="4" bestFit="1" customWidth="1"/>
    <col min="17" max="17" width="16.7109375" style="4" bestFit="1" customWidth="1"/>
    <col min="18" max="16384" width="9.140625" style="4"/>
  </cols>
  <sheetData>
    <row r="1" spans="1:13" s="2" customFormat="1" ht="22.9" customHeight="1" x14ac:dyDescent="0.2">
      <c r="A1" s="93" t="s">
        <v>164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13" s="2" customFormat="1" ht="22.9" customHeight="1" x14ac:dyDescent="0.2">
      <c r="A2" s="93" t="s">
        <v>95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</row>
    <row r="3" spans="1:13" s="2" customFormat="1" ht="22.9" customHeight="1" x14ac:dyDescent="0.2">
      <c r="A3" s="93" t="s">
        <v>187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</row>
    <row r="4" spans="1:13" s="2" customFormat="1" ht="22.9" customHeight="1" x14ac:dyDescent="0.2">
      <c r="A4" s="79"/>
      <c r="B4" s="79"/>
      <c r="C4" s="79"/>
      <c r="D4" s="79"/>
      <c r="E4" s="80"/>
      <c r="F4" s="78"/>
      <c r="G4" s="81"/>
      <c r="H4" s="81"/>
      <c r="I4" s="81"/>
      <c r="J4" s="81"/>
      <c r="K4" s="81"/>
      <c r="L4" s="81"/>
      <c r="M4" s="82" t="s">
        <v>188</v>
      </c>
    </row>
    <row r="5" spans="1:13" s="2" customFormat="1" ht="22.9" customHeight="1" x14ac:dyDescent="0.2">
      <c r="E5" s="1"/>
      <c r="F5" s="7"/>
      <c r="G5" s="92" t="s">
        <v>0</v>
      </c>
      <c r="H5" s="92"/>
      <c r="I5" s="92"/>
      <c r="J5" s="92"/>
      <c r="K5" s="92" t="s">
        <v>43</v>
      </c>
      <c r="L5" s="92"/>
      <c r="M5" s="92"/>
    </row>
    <row r="6" spans="1:13" s="2" customFormat="1" ht="22.9" customHeight="1" x14ac:dyDescent="0.2">
      <c r="E6" s="1"/>
      <c r="F6" s="7"/>
      <c r="G6" s="9" t="s">
        <v>190</v>
      </c>
      <c r="H6" s="3"/>
      <c r="I6" s="9" t="s">
        <v>191</v>
      </c>
      <c r="J6" s="8"/>
      <c r="K6" s="9" t="s">
        <v>190</v>
      </c>
      <c r="L6" s="3"/>
      <c r="M6" s="9" t="s">
        <v>191</v>
      </c>
    </row>
    <row r="7" spans="1:13" s="2" customFormat="1" ht="22.9" customHeight="1" x14ac:dyDescent="0.2">
      <c r="E7" s="1" t="s">
        <v>1</v>
      </c>
      <c r="F7" s="7"/>
      <c r="G7" s="9" t="s">
        <v>189</v>
      </c>
      <c r="H7" s="88"/>
      <c r="I7" s="88"/>
      <c r="J7" s="9"/>
      <c r="K7" s="9" t="s">
        <v>189</v>
      </c>
      <c r="L7" s="88"/>
      <c r="M7" s="9" t="s">
        <v>209</v>
      </c>
    </row>
    <row r="8" spans="1:13" s="2" customFormat="1" ht="22.9" customHeight="1" x14ac:dyDescent="0.2">
      <c r="A8" s="4"/>
      <c r="B8" s="4"/>
      <c r="C8" s="4"/>
      <c r="D8" s="4"/>
      <c r="E8" s="1"/>
      <c r="F8" s="3"/>
      <c r="G8" s="9"/>
      <c r="H8" s="9"/>
      <c r="I8" s="9"/>
      <c r="J8" s="9"/>
      <c r="K8" s="9"/>
      <c r="L8" s="9"/>
      <c r="M8" s="9"/>
    </row>
    <row r="9" spans="1:13" s="2" customFormat="1" ht="22.9" customHeight="1" x14ac:dyDescent="0.2">
      <c r="A9" s="2" t="s">
        <v>2</v>
      </c>
      <c r="B9" s="4"/>
      <c r="C9" s="4"/>
      <c r="D9" s="4"/>
      <c r="E9" s="1"/>
      <c r="F9" s="3"/>
      <c r="G9" s="9"/>
      <c r="H9" s="9"/>
      <c r="I9" s="9"/>
      <c r="J9" s="9"/>
      <c r="K9" s="9"/>
      <c r="L9" s="9"/>
      <c r="M9" s="9"/>
    </row>
    <row r="10" spans="1:13" ht="22.9" customHeight="1" x14ac:dyDescent="0.2">
      <c r="A10" s="10" t="s">
        <v>3</v>
      </c>
      <c r="B10" s="2"/>
      <c r="C10" s="2"/>
      <c r="D10" s="4"/>
      <c r="G10" s="11"/>
      <c r="H10" s="11"/>
      <c r="I10" s="11"/>
      <c r="J10" s="11"/>
      <c r="K10" s="11"/>
      <c r="L10" s="11"/>
      <c r="M10" s="11"/>
    </row>
    <row r="11" spans="1:13" ht="22.9" customHeight="1" x14ac:dyDescent="0.2">
      <c r="A11" s="4" t="s">
        <v>28</v>
      </c>
      <c r="D11" s="4"/>
      <c r="G11" s="12">
        <v>3551112</v>
      </c>
      <c r="H11" s="12"/>
      <c r="I11" s="12">
        <v>3065097</v>
      </c>
      <c r="J11" s="12"/>
      <c r="K11" s="12">
        <v>131215</v>
      </c>
      <c r="L11" s="12"/>
      <c r="M11" s="12">
        <v>260238</v>
      </c>
    </row>
    <row r="12" spans="1:13" ht="22.9" customHeight="1" x14ac:dyDescent="0.2">
      <c r="A12" s="4" t="s">
        <v>36</v>
      </c>
      <c r="D12" s="4"/>
      <c r="E12" s="1">
        <v>6</v>
      </c>
      <c r="G12" s="12">
        <v>5622990</v>
      </c>
      <c r="H12" s="12"/>
      <c r="I12" s="12">
        <v>6095623</v>
      </c>
      <c r="J12" s="12"/>
      <c r="K12" s="12">
        <v>1498232</v>
      </c>
      <c r="L12" s="12"/>
      <c r="M12" s="12">
        <v>1490572</v>
      </c>
    </row>
    <row r="13" spans="1:13" ht="22.9" customHeight="1" x14ac:dyDescent="0.2">
      <c r="A13" s="4" t="s">
        <v>128</v>
      </c>
      <c r="D13" s="4"/>
      <c r="E13" s="1" t="s">
        <v>217</v>
      </c>
      <c r="G13" s="12">
        <v>2529581.5350099998</v>
      </c>
      <c r="H13" s="12"/>
      <c r="I13" s="12">
        <v>2477263</v>
      </c>
      <c r="J13" s="12"/>
      <c r="K13" s="6">
        <v>7521</v>
      </c>
      <c r="L13" s="12"/>
      <c r="M13" s="6">
        <v>6668</v>
      </c>
    </row>
    <row r="14" spans="1:13" ht="22.9" customHeight="1" x14ac:dyDescent="0.2">
      <c r="A14" s="4" t="s">
        <v>218</v>
      </c>
      <c r="D14" s="4"/>
      <c r="E14" s="1">
        <v>4</v>
      </c>
      <c r="G14" s="12">
        <v>5159634.4800000004</v>
      </c>
      <c r="H14" s="12"/>
      <c r="I14" s="12">
        <v>0</v>
      </c>
      <c r="J14" s="12"/>
      <c r="K14" s="12">
        <v>5475244</v>
      </c>
      <c r="L14" s="12"/>
      <c r="M14" s="6">
        <v>0</v>
      </c>
    </row>
    <row r="15" spans="1:13" ht="22.9" customHeight="1" x14ac:dyDescent="0.2">
      <c r="A15" s="4" t="s">
        <v>183</v>
      </c>
      <c r="D15" s="4"/>
      <c r="G15" s="12"/>
      <c r="H15" s="12"/>
      <c r="I15" s="12"/>
      <c r="J15" s="12"/>
      <c r="K15" s="12"/>
      <c r="L15" s="12"/>
      <c r="M15" s="12"/>
    </row>
    <row r="16" spans="1:13" ht="22.9" customHeight="1" x14ac:dyDescent="0.2">
      <c r="A16" s="4" t="s">
        <v>44</v>
      </c>
      <c r="D16" s="4"/>
      <c r="E16" s="1">
        <v>4</v>
      </c>
      <c r="G16" s="12">
        <v>162515.51999999955</v>
      </c>
      <c r="H16" s="12"/>
      <c r="I16" s="12">
        <v>143662</v>
      </c>
      <c r="J16" s="12"/>
      <c r="K16" s="12">
        <v>1127</v>
      </c>
      <c r="L16" s="12"/>
      <c r="M16" s="12">
        <v>1339</v>
      </c>
    </row>
    <row r="17" spans="1:13" ht="22.9" customHeight="1" x14ac:dyDescent="0.2">
      <c r="A17" s="4" t="s">
        <v>75</v>
      </c>
      <c r="D17" s="4"/>
      <c r="G17" s="12">
        <v>198521</v>
      </c>
      <c r="H17" s="12"/>
      <c r="I17" s="12">
        <v>323878</v>
      </c>
      <c r="J17" s="12"/>
      <c r="K17" s="12">
        <v>0</v>
      </c>
      <c r="L17" s="12"/>
      <c r="M17" s="12">
        <v>0</v>
      </c>
    </row>
    <row r="18" spans="1:13" ht="22.9" customHeight="1" x14ac:dyDescent="0.2">
      <c r="A18" s="4" t="s">
        <v>149</v>
      </c>
      <c r="D18" s="4"/>
      <c r="G18" s="12">
        <v>53101</v>
      </c>
      <c r="H18" s="12"/>
      <c r="I18" s="12">
        <v>53166</v>
      </c>
      <c r="J18" s="12"/>
      <c r="K18" s="6">
        <v>0</v>
      </c>
      <c r="L18" s="12"/>
      <c r="M18" s="6">
        <v>0</v>
      </c>
    </row>
    <row r="19" spans="1:13" ht="22.9" customHeight="1" x14ac:dyDescent="0.2">
      <c r="A19" s="2" t="s">
        <v>4</v>
      </c>
      <c r="D19" s="4"/>
      <c r="G19" s="13">
        <f>SUM(G11:G18)</f>
        <v>17277455.535009999</v>
      </c>
      <c r="H19" s="14"/>
      <c r="I19" s="13">
        <f>SUM(I11:I18)</f>
        <v>12158689</v>
      </c>
      <c r="J19" s="14"/>
      <c r="K19" s="13">
        <f>SUM(K11:K18)</f>
        <v>7113339</v>
      </c>
      <c r="L19" s="14"/>
      <c r="M19" s="13">
        <f>SUM(M11:M18)</f>
        <v>1758817</v>
      </c>
    </row>
    <row r="20" spans="1:13" ht="22.9" customHeight="1" x14ac:dyDescent="0.2">
      <c r="G20" s="12"/>
      <c r="H20" s="12"/>
      <c r="I20" s="12"/>
      <c r="J20" s="12"/>
      <c r="K20" s="12"/>
      <c r="L20" s="12"/>
      <c r="M20" s="12"/>
    </row>
    <row r="21" spans="1:13" ht="22.9" customHeight="1" x14ac:dyDescent="0.2">
      <c r="A21" s="10" t="s">
        <v>5</v>
      </c>
      <c r="B21" s="2"/>
      <c r="C21" s="2"/>
      <c r="D21" s="4"/>
      <c r="G21" s="12"/>
      <c r="H21" s="12"/>
      <c r="I21" s="12"/>
      <c r="J21" s="12"/>
      <c r="K21" s="12"/>
      <c r="L21" s="12"/>
      <c r="M21" s="12"/>
    </row>
    <row r="22" spans="1:13" ht="22.9" customHeight="1" x14ac:dyDescent="0.2">
      <c r="A22" s="4" t="s">
        <v>159</v>
      </c>
      <c r="D22" s="4"/>
      <c r="E22" s="1">
        <v>4</v>
      </c>
      <c r="G22" s="12">
        <v>2063313</v>
      </c>
      <c r="H22" s="12"/>
      <c r="I22" s="12">
        <v>2145947</v>
      </c>
      <c r="J22" s="12"/>
      <c r="K22" s="6">
        <v>0</v>
      </c>
      <c r="L22" s="12"/>
      <c r="M22" s="6">
        <v>0</v>
      </c>
    </row>
    <row r="23" spans="1:13" ht="22.9" customHeight="1" x14ac:dyDescent="0.2">
      <c r="A23" s="4" t="s">
        <v>126</v>
      </c>
      <c r="D23" s="4"/>
      <c r="E23" s="1">
        <v>8</v>
      </c>
      <c r="G23" s="6">
        <v>0</v>
      </c>
      <c r="H23" s="12"/>
      <c r="I23" s="6">
        <v>0</v>
      </c>
      <c r="J23" s="12"/>
      <c r="K23" s="12">
        <v>7739016</v>
      </c>
      <c r="L23" s="12"/>
      <c r="M23" s="12">
        <v>7998212</v>
      </c>
    </row>
    <row r="24" spans="1:13" ht="22.9" customHeight="1" x14ac:dyDescent="0.2">
      <c r="A24" s="4" t="s">
        <v>154</v>
      </c>
      <c r="D24" s="4"/>
      <c r="E24" s="1">
        <v>8</v>
      </c>
      <c r="G24" s="6">
        <v>1499445.5547299981</v>
      </c>
      <c r="H24" s="12"/>
      <c r="I24" s="6">
        <v>1555265</v>
      </c>
      <c r="J24" s="12"/>
      <c r="K24" s="12">
        <v>0</v>
      </c>
      <c r="L24" s="12"/>
      <c r="M24" s="6">
        <v>0</v>
      </c>
    </row>
    <row r="25" spans="1:13" ht="22.9" customHeight="1" x14ac:dyDescent="0.2">
      <c r="A25" s="4" t="s">
        <v>125</v>
      </c>
      <c r="D25" s="4"/>
      <c r="E25" s="1">
        <v>8</v>
      </c>
      <c r="G25" s="12">
        <v>16293094.445270002</v>
      </c>
      <c r="H25" s="12"/>
      <c r="I25" s="12">
        <v>18342130</v>
      </c>
      <c r="J25" s="12"/>
      <c r="K25" s="12">
        <v>16293094</v>
      </c>
      <c r="L25" s="12"/>
      <c r="M25" s="12">
        <v>18342130</v>
      </c>
    </row>
    <row r="26" spans="1:13" ht="22.9" customHeight="1" x14ac:dyDescent="0.2">
      <c r="A26" s="4" t="s">
        <v>73</v>
      </c>
      <c r="D26" s="4"/>
      <c r="E26" s="1">
        <v>6</v>
      </c>
      <c r="G26" s="12">
        <v>32555</v>
      </c>
      <c r="H26" s="12"/>
      <c r="I26" s="12">
        <v>32555</v>
      </c>
      <c r="J26" s="12"/>
      <c r="K26" s="12">
        <v>32555</v>
      </c>
      <c r="L26" s="12"/>
      <c r="M26" s="12">
        <v>32555</v>
      </c>
    </row>
    <row r="27" spans="1:13" ht="22.9" customHeight="1" x14ac:dyDescent="0.2">
      <c r="A27" s="4" t="s">
        <v>158</v>
      </c>
      <c r="D27" s="4"/>
      <c r="E27" s="1">
        <v>9</v>
      </c>
      <c r="G27" s="12">
        <v>9271829</v>
      </c>
      <c r="H27" s="12"/>
      <c r="I27" s="12">
        <v>9440728</v>
      </c>
      <c r="J27" s="12"/>
      <c r="K27" s="12">
        <v>42007</v>
      </c>
      <c r="L27" s="12"/>
      <c r="M27" s="12">
        <v>45577</v>
      </c>
    </row>
    <row r="28" spans="1:13" ht="22.9" customHeight="1" x14ac:dyDescent="0.2">
      <c r="A28" s="4" t="s">
        <v>79</v>
      </c>
      <c r="D28" s="4"/>
      <c r="G28" s="12"/>
      <c r="H28" s="12"/>
      <c r="I28" s="12"/>
      <c r="J28" s="12"/>
      <c r="K28" s="12"/>
      <c r="L28" s="12"/>
      <c r="M28" s="12"/>
    </row>
    <row r="29" spans="1:13" ht="22.9" customHeight="1" x14ac:dyDescent="0.2">
      <c r="A29" s="4" t="s">
        <v>147</v>
      </c>
      <c r="D29" s="4"/>
      <c r="E29" s="1">
        <v>9</v>
      </c>
      <c r="G29" s="12">
        <v>8706264</v>
      </c>
      <c r="H29" s="12"/>
      <c r="I29" s="12">
        <v>9204748</v>
      </c>
      <c r="J29" s="12"/>
      <c r="K29" s="6">
        <v>0</v>
      </c>
      <c r="L29" s="12"/>
      <c r="M29" s="6">
        <v>0</v>
      </c>
    </row>
    <row r="30" spans="1:13" ht="22.9" customHeight="1" x14ac:dyDescent="0.2">
      <c r="A30" s="4" t="s">
        <v>148</v>
      </c>
      <c r="D30" s="4"/>
      <c r="E30" s="1">
        <v>9</v>
      </c>
      <c r="G30" s="12">
        <v>824800</v>
      </c>
      <c r="H30" s="12"/>
      <c r="I30" s="12">
        <v>849321</v>
      </c>
      <c r="J30" s="12"/>
      <c r="K30" s="12">
        <v>6687</v>
      </c>
      <c r="L30" s="12"/>
      <c r="M30" s="12">
        <v>7252</v>
      </c>
    </row>
    <row r="31" spans="1:13" ht="22.9" customHeight="1" x14ac:dyDescent="0.2">
      <c r="A31" s="4" t="s">
        <v>136</v>
      </c>
      <c r="D31" s="4"/>
      <c r="G31" s="12">
        <v>313154</v>
      </c>
      <c r="H31" s="12"/>
      <c r="I31" s="12">
        <v>313689</v>
      </c>
      <c r="J31" s="12"/>
      <c r="K31" s="6">
        <v>0</v>
      </c>
      <c r="L31" s="12"/>
      <c r="M31" s="6">
        <v>0</v>
      </c>
    </row>
    <row r="32" spans="1:13" ht="22.9" customHeight="1" x14ac:dyDescent="0.2">
      <c r="A32" s="4" t="s">
        <v>45</v>
      </c>
      <c r="D32" s="4"/>
      <c r="G32" s="12">
        <v>563008.46499000001</v>
      </c>
      <c r="H32" s="12"/>
      <c r="I32" s="12">
        <v>563790</v>
      </c>
      <c r="J32" s="12"/>
      <c r="K32" s="12">
        <v>4038</v>
      </c>
      <c r="L32" s="12"/>
      <c r="M32" s="12">
        <v>4037</v>
      </c>
    </row>
    <row r="33" spans="1:13" ht="22.9" customHeight="1" x14ac:dyDescent="0.2">
      <c r="A33" s="2" t="s">
        <v>6</v>
      </c>
      <c r="D33" s="4"/>
      <c r="G33" s="13">
        <f>SUM(G22:H32)</f>
        <v>39567463.464989997</v>
      </c>
      <c r="H33" s="14"/>
      <c r="I33" s="13">
        <f>SUM(I22:I32)</f>
        <v>42448173</v>
      </c>
      <c r="J33" s="14"/>
      <c r="K33" s="13">
        <f>SUM(K22:K32)</f>
        <v>24117397</v>
      </c>
      <c r="L33" s="14"/>
      <c r="M33" s="13">
        <f>SUM(M22:M32)</f>
        <v>26429763</v>
      </c>
    </row>
    <row r="34" spans="1:13" ht="22.9" customHeight="1" x14ac:dyDescent="0.2">
      <c r="G34" s="14"/>
      <c r="H34" s="14"/>
      <c r="I34" s="14"/>
      <c r="J34" s="14"/>
      <c r="K34" s="14"/>
      <c r="L34" s="14"/>
      <c r="M34" s="14"/>
    </row>
    <row r="35" spans="1:13" ht="22.9" customHeight="1" thickBot="1" x14ac:dyDescent="0.25">
      <c r="A35" s="2" t="s">
        <v>7</v>
      </c>
      <c r="B35" s="2"/>
      <c r="C35" s="2"/>
      <c r="D35" s="4"/>
      <c r="G35" s="16">
        <f>G19+G33</f>
        <v>56844919</v>
      </c>
      <c r="H35" s="14"/>
      <c r="I35" s="16">
        <f>I19+I33</f>
        <v>54606862</v>
      </c>
      <c r="J35" s="14"/>
      <c r="K35" s="16">
        <f>K19+K33</f>
        <v>31230736</v>
      </c>
      <c r="L35" s="14"/>
      <c r="M35" s="16">
        <f>M19+M33</f>
        <v>28188580</v>
      </c>
    </row>
    <row r="36" spans="1:13" ht="22.9" customHeight="1" thickTop="1" x14ac:dyDescent="0.2">
      <c r="D36" s="4"/>
    </row>
    <row r="37" spans="1:13" s="2" customFormat="1" ht="22.9" customHeight="1" x14ac:dyDescent="0.2">
      <c r="A37" s="93" t="s">
        <v>164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</row>
    <row r="38" spans="1:13" s="2" customFormat="1" ht="22.9" customHeight="1" x14ac:dyDescent="0.2">
      <c r="A38" s="93" t="s">
        <v>180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</row>
    <row r="39" spans="1:13" s="2" customFormat="1" ht="22.9" customHeight="1" x14ac:dyDescent="0.2">
      <c r="A39" s="93" t="str">
        <f>A3</f>
        <v>ณ วันที่ 31 มีนาคม 2560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</row>
    <row r="40" spans="1:13" s="2" customFormat="1" ht="22.9" customHeight="1" x14ac:dyDescent="0.2">
      <c r="A40" s="79"/>
      <c r="B40" s="79"/>
      <c r="C40" s="79"/>
      <c r="D40" s="79"/>
      <c r="E40" s="80"/>
      <c r="F40" s="78"/>
      <c r="G40" s="81"/>
      <c r="H40" s="81"/>
      <c r="I40" s="81"/>
      <c r="J40" s="81"/>
      <c r="K40" s="81"/>
      <c r="L40" s="81"/>
      <c r="M40" s="82" t="s">
        <v>188</v>
      </c>
    </row>
    <row r="41" spans="1:13" s="2" customFormat="1" ht="22.9" customHeight="1" x14ac:dyDescent="0.2">
      <c r="E41" s="1"/>
      <c r="F41" s="7"/>
      <c r="G41" s="92" t="s">
        <v>0</v>
      </c>
      <c r="H41" s="92"/>
      <c r="I41" s="92"/>
      <c r="J41" s="92"/>
      <c r="K41" s="92" t="s">
        <v>43</v>
      </c>
      <c r="L41" s="92"/>
      <c r="M41" s="92"/>
    </row>
    <row r="42" spans="1:13" s="2" customFormat="1" ht="22.9" customHeight="1" x14ac:dyDescent="0.2">
      <c r="E42" s="1"/>
      <c r="F42" s="7"/>
      <c r="G42" s="9" t="s">
        <v>190</v>
      </c>
      <c r="H42" s="3"/>
      <c r="I42" s="9" t="s">
        <v>191</v>
      </c>
      <c r="J42" s="8"/>
      <c r="K42" s="9" t="s">
        <v>190</v>
      </c>
      <c r="L42" s="3"/>
      <c r="M42" s="9" t="s">
        <v>191</v>
      </c>
    </row>
    <row r="43" spans="1:13" s="2" customFormat="1" ht="24" customHeight="1" x14ac:dyDescent="0.2">
      <c r="E43" s="1" t="s">
        <v>1</v>
      </c>
      <c r="F43" s="7"/>
      <c r="G43" s="9" t="s">
        <v>189</v>
      </c>
      <c r="H43" s="88"/>
      <c r="I43" s="88"/>
      <c r="J43" s="9"/>
      <c r="K43" s="9" t="s">
        <v>189</v>
      </c>
      <c r="L43" s="88"/>
      <c r="M43" s="9" t="s">
        <v>209</v>
      </c>
    </row>
    <row r="44" spans="1:13" s="2" customFormat="1" ht="22.9" customHeight="1" x14ac:dyDescent="0.2">
      <c r="A44" s="4"/>
      <c r="B44" s="4"/>
      <c r="C44" s="4"/>
      <c r="D44" s="4"/>
      <c r="E44" s="1"/>
      <c r="F44" s="3"/>
      <c r="G44" s="9"/>
      <c r="H44" s="9"/>
      <c r="I44" s="9"/>
      <c r="J44" s="9"/>
      <c r="K44" s="9"/>
      <c r="L44" s="9"/>
      <c r="M44" s="9"/>
    </row>
    <row r="45" spans="1:13" s="2" customFormat="1" ht="22.9" customHeight="1" x14ac:dyDescent="0.2">
      <c r="A45" s="2" t="s">
        <v>8</v>
      </c>
      <c r="B45" s="4"/>
      <c r="C45" s="4"/>
      <c r="D45" s="4"/>
      <c r="E45" s="1"/>
      <c r="F45" s="3"/>
      <c r="G45" s="9"/>
      <c r="H45" s="9"/>
      <c r="I45" s="9"/>
      <c r="J45" s="9"/>
      <c r="K45" s="9"/>
      <c r="L45" s="9"/>
      <c r="M45" s="9"/>
    </row>
    <row r="46" spans="1:13" ht="22.9" customHeight="1" x14ac:dyDescent="0.2">
      <c r="A46" s="10" t="s">
        <v>9</v>
      </c>
      <c r="D46" s="4"/>
      <c r="G46" s="17"/>
      <c r="H46" s="17"/>
      <c r="I46" s="17"/>
      <c r="J46" s="17"/>
      <c r="K46" s="17"/>
      <c r="L46" s="17"/>
      <c r="M46" s="17"/>
    </row>
    <row r="47" spans="1:13" ht="22.9" customHeight="1" x14ac:dyDescent="0.2">
      <c r="A47" s="4" t="s">
        <v>150</v>
      </c>
      <c r="D47" s="4"/>
      <c r="E47" s="1">
        <v>10</v>
      </c>
      <c r="G47" s="18">
        <v>230000</v>
      </c>
      <c r="H47" s="12"/>
      <c r="I47" s="18">
        <v>230000</v>
      </c>
      <c r="J47" s="12"/>
      <c r="K47" s="6">
        <v>0</v>
      </c>
      <c r="L47" s="12"/>
      <c r="M47" s="6">
        <v>0</v>
      </c>
    </row>
    <row r="48" spans="1:13" ht="22.9" customHeight="1" x14ac:dyDescent="0.2">
      <c r="A48" s="4" t="s">
        <v>127</v>
      </c>
      <c r="D48" s="4"/>
      <c r="E48" s="1" t="s">
        <v>224</v>
      </c>
      <c r="G48" s="18">
        <v>1751219.5816100012</v>
      </c>
      <c r="H48" s="12"/>
      <c r="I48" s="18">
        <v>2406512</v>
      </c>
      <c r="J48" s="12"/>
      <c r="K48" s="6">
        <v>44035</v>
      </c>
      <c r="L48" s="12"/>
      <c r="M48" s="6">
        <v>84112</v>
      </c>
    </row>
    <row r="49" spans="1:17" ht="22.9" customHeight="1" x14ac:dyDescent="0.2">
      <c r="A49" s="4" t="s">
        <v>219</v>
      </c>
      <c r="D49" s="4"/>
      <c r="G49" s="18">
        <v>5689559.058389999</v>
      </c>
      <c r="H49" s="12"/>
      <c r="I49" s="18">
        <v>0</v>
      </c>
      <c r="J49" s="12"/>
      <c r="K49" s="18">
        <v>5162201</v>
      </c>
      <c r="L49" s="12"/>
      <c r="M49" s="18">
        <v>0</v>
      </c>
      <c r="P49" s="91"/>
      <c r="Q49" s="91"/>
    </row>
    <row r="50" spans="1:17" ht="22.9" customHeight="1" x14ac:dyDescent="0.2">
      <c r="A50" s="4" t="s">
        <v>160</v>
      </c>
      <c r="D50" s="19"/>
      <c r="E50" s="1">
        <v>4</v>
      </c>
      <c r="G50" s="18">
        <v>182</v>
      </c>
      <c r="H50" s="12"/>
      <c r="I50" s="18">
        <v>313</v>
      </c>
      <c r="J50" s="12"/>
      <c r="K50" s="18">
        <v>139</v>
      </c>
      <c r="L50" s="12"/>
      <c r="M50" s="18">
        <v>817</v>
      </c>
      <c r="P50" s="91"/>
      <c r="Q50" s="91"/>
    </row>
    <row r="51" spans="1:17" ht="22.9" customHeight="1" x14ac:dyDescent="0.2">
      <c r="A51" s="4" t="s">
        <v>84</v>
      </c>
      <c r="D51" s="19"/>
      <c r="G51" s="18"/>
      <c r="H51" s="12"/>
      <c r="I51" s="18"/>
      <c r="J51" s="12"/>
      <c r="K51" s="18"/>
      <c r="L51" s="12"/>
      <c r="M51" s="18"/>
      <c r="P51" s="91"/>
      <c r="Q51" s="91"/>
    </row>
    <row r="52" spans="1:17" ht="22.9" customHeight="1" x14ac:dyDescent="0.2">
      <c r="A52" s="4" t="s">
        <v>85</v>
      </c>
      <c r="D52" s="4"/>
      <c r="E52" s="1">
        <v>10</v>
      </c>
      <c r="G52" s="18">
        <v>702960</v>
      </c>
      <c r="H52" s="12"/>
      <c r="I52" s="18">
        <v>728871</v>
      </c>
      <c r="J52" s="12"/>
      <c r="K52" s="18">
        <v>0</v>
      </c>
      <c r="L52" s="12"/>
      <c r="M52" s="18">
        <v>0</v>
      </c>
      <c r="Q52" s="91"/>
    </row>
    <row r="53" spans="1:17" ht="22.9" customHeight="1" x14ac:dyDescent="0.2">
      <c r="A53" s="4" t="s">
        <v>77</v>
      </c>
      <c r="D53" s="4"/>
      <c r="G53" s="18"/>
      <c r="H53" s="20"/>
      <c r="I53" s="18"/>
      <c r="J53" s="20"/>
      <c r="K53" s="18"/>
      <c r="L53" s="20"/>
      <c r="M53" s="18"/>
    </row>
    <row r="54" spans="1:17" ht="22.9" customHeight="1" x14ac:dyDescent="0.2">
      <c r="B54" s="4" t="s">
        <v>78</v>
      </c>
      <c r="D54" s="4"/>
      <c r="G54" s="18">
        <v>562636.79452</v>
      </c>
      <c r="H54" s="12"/>
      <c r="I54" s="18">
        <v>316223</v>
      </c>
      <c r="J54" s="12"/>
      <c r="K54" s="6">
        <v>0</v>
      </c>
      <c r="L54" s="12"/>
      <c r="M54" s="6">
        <v>0</v>
      </c>
    </row>
    <row r="55" spans="1:17" ht="22.9" customHeight="1" x14ac:dyDescent="0.2">
      <c r="A55" s="4" t="s">
        <v>83</v>
      </c>
      <c r="D55" s="4"/>
      <c r="G55" s="18"/>
      <c r="H55" s="20"/>
      <c r="I55" s="18"/>
      <c r="J55" s="20"/>
      <c r="K55" s="18"/>
      <c r="L55" s="20"/>
      <c r="M55" s="18"/>
    </row>
    <row r="56" spans="1:17" ht="22.9" customHeight="1" x14ac:dyDescent="0.2">
      <c r="B56" s="4" t="s">
        <v>82</v>
      </c>
      <c r="D56" s="4"/>
      <c r="E56" s="21"/>
      <c r="G56" s="18">
        <v>2890345.20548</v>
      </c>
      <c r="H56" s="12"/>
      <c r="I56" s="18">
        <v>2890345</v>
      </c>
      <c r="J56" s="12"/>
      <c r="K56" s="6">
        <v>0</v>
      </c>
      <c r="L56" s="12"/>
      <c r="M56" s="6">
        <v>0</v>
      </c>
    </row>
    <row r="57" spans="1:17" ht="22.9" customHeight="1" x14ac:dyDescent="0.2">
      <c r="A57" s="4" t="s">
        <v>42</v>
      </c>
      <c r="D57" s="4"/>
      <c r="E57" s="21"/>
      <c r="G57" s="18">
        <v>75837</v>
      </c>
      <c r="H57" s="12"/>
      <c r="I57" s="18">
        <v>35089</v>
      </c>
      <c r="J57" s="12"/>
      <c r="K57" s="6">
        <v>0</v>
      </c>
      <c r="L57" s="12"/>
      <c r="M57" s="6">
        <v>0</v>
      </c>
    </row>
    <row r="58" spans="1:17" ht="22.9" customHeight="1" x14ac:dyDescent="0.2">
      <c r="A58" s="4" t="s">
        <v>152</v>
      </c>
      <c r="D58" s="4"/>
      <c r="E58" s="21"/>
      <c r="G58" s="18"/>
      <c r="H58" s="12"/>
      <c r="I58" s="18"/>
      <c r="J58" s="12"/>
      <c r="K58" s="6"/>
      <c r="L58" s="12"/>
      <c r="M58" s="6"/>
    </row>
    <row r="59" spans="1:17" ht="22.9" customHeight="1" x14ac:dyDescent="0.2">
      <c r="B59" s="4" t="s">
        <v>153</v>
      </c>
      <c r="D59" s="4"/>
      <c r="G59" s="18">
        <v>160</v>
      </c>
      <c r="H59" s="12"/>
      <c r="I59" s="18">
        <v>161</v>
      </c>
      <c r="J59" s="12"/>
      <c r="K59" s="6">
        <v>0</v>
      </c>
      <c r="L59" s="12"/>
      <c r="M59" s="6">
        <v>0</v>
      </c>
    </row>
    <row r="60" spans="1:17" ht="22.9" customHeight="1" x14ac:dyDescent="0.2">
      <c r="A60" s="2" t="s">
        <v>10</v>
      </c>
      <c r="D60" s="4"/>
      <c r="G60" s="13">
        <f>SUM(G47:G59)</f>
        <v>11902899.640000001</v>
      </c>
      <c r="H60" s="14"/>
      <c r="I60" s="13">
        <f>SUM(I47:I59)</f>
        <v>6607514</v>
      </c>
      <c r="J60" s="14"/>
      <c r="K60" s="13">
        <f>SUM(K47:K59)</f>
        <v>5206375</v>
      </c>
      <c r="L60" s="14"/>
      <c r="M60" s="13">
        <f>SUM(M47:M59)</f>
        <v>84929</v>
      </c>
    </row>
    <row r="61" spans="1:17" ht="22.9" customHeight="1" x14ac:dyDescent="0.2">
      <c r="D61" s="4"/>
      <c r="G61" s="12"/>
      <c r="H61" s="12"/>
      <c r="I61" s="12"/>
      <c r="J61" s="12"/>
      <c r="K61" s="12"/>
      <c r="L61" s="12"/>
      <c r="M61" s="12"/>
    </row>
    <row r="62" spans="1:17" ht="22.9" customHeight="1" x14ac:dyDescent="0.2">
      <c r="A62" s="10" t="s">
        <v>11</v>
      </c>
      <c r="D62" s="4"/>
      <c r="G62" s="12"/>
      <c r="H62" s="12"/>
      <c r="I62" s="12"/>
      <c r="J62" s="12"/>
      <c r="K62" s="12"/>
      <c r="L62" s="12"/>
      <c r="M62" s="12"/>
    </row>
    <row r="63" spans="1:17" ht="22.9" customHeight="1" x14ac:dyDescent="0.2">
      <c r="A63" s="4" t="s">
        <v>151</v>
      </c>
      <c r="D63" s="4"/>
      <c r="G63" s="12">
        <v>238839.36</v>
      </c>
      <c r="H63" s="12"/>
      <c r="I63" s="12">
        <v>248417</v>
      </c>
      <c r="J63" s="12"/>
      <c r="K63" s="6">
        <v>0</v>
      </c>
      <c r="L63" s="12"/>
      <c r="M63" s="6">
        <v>0</v>
      </c>
    </row>
    <row r="64" spans="1:17" ht="22.9" customHeight="1" x14ac:dyDescent="0.2">
      <c r="A64" s="4" t="s">
        <v>76</v>
      </c>
      <c r="D64" s="4"/>
      <c r="E64" s="1">
        <v>10</v>
      </c>
      <c r="G64" s="12">
        <v>8632097</v>
      </c>
      <c r="H64" s="12"/>
      <c r="I64" s="12">
        <v>9208989</v>
      </c>
      <c r="J64" s="12"/>
      <c r="K64" s="6">
        <v>0</v>
      </c>
      <c r="L64" s="12"/>
      <c r="M64" s="6">
        <v>0</v>
      </c>
    </row>
    <row r="65" spans="1:13" ht="22.9" customHeight="1" x14ac:dyDescent="0.2">
      <c r="A65" s="4" t="s">
        <v>137</v>
      </c>
      <c r="D65" s="4"/>
      <c r="G65" s="12">
        <v>502327</v>
      </c>
      <c r="H65" s="12"/>
      <c r="I65" s="12">
        <v>496169</v>
      </c>
      <c r="J65" s="12"/>
      <c r="K65" s="6">
        <v>52429</v>
      </c>
      <c r="L65" s="12"/>
      <c r="M65" s="6">
        <v>50590</v>
      </c>
    </row>
    <row r="66" spans="1:13" ht="22.9" customHeight="1" x14ac:dyDescent="0.2">
      <c r="A66" s="4" t="s">
        <v>46</v>
      </c>
      <c r="D66" s="4"/>
      <c r="G66" s="12">
        <v>358158</v>
      </c>
      <c r="H66" s="12"/>
      <c r="I66" s="12">
        <v>370684</v>
      </c>
      <c r="J66" s="12"/>
      <c r="K66" s="6">
        <v>0</v>
      </c>
      <c r="L66" s="12"/>
      <c r="M66" s="6">
        <v>0</v>
      </c>
    </row>
    <row r="67" spans="1:13" ht="22.9" customHeight="1" x14ac:dyDescent="0.2">
      <c r="A67" s="2" t="s">
        <v>12</v>
      </c>
      <c r="D67" s="4"/>
      <c r="G67" s="13">
        <f>SUM(G63:G66)</f>
        <v>9731421.3599999994</v>
      </c>
      <c r="H67" s="14"/>
      <c r="I67" s="13">
        <f>SUM(I63:I66)</f>
        <v>10324259</v>
      </c>
      <c r="J67" s="14"/>
      <c r="K67" s="13">
        <f>SUM(K63:K66)</f>
        <v>52429</v>
      </c>
      <c r="L67" s="14"/>
      <c r="M67" s="13">
        <f>SUM(M63:M66)</f>
        <v>50590</v>
      </c>
    </row>
    <row r="68" spans="1:13" ht="22.9" customHeight="1" x14ac:dyDescent="0.2">
      <c r="A68" s="2"/>
      <c r="D68" s="4"/>
      <c r="G68" s="14"/>
      <c r="H68" s="14"/>
      <c r="I68" s="14"/>
      <c r="J68" s="14"/>
      <c r="K68" s="14"/>
      <c r="L68" s="14"/>
      <c r="M68" s="14"/>
    </row>
    <row r="69" spans="1:13" ht="22.9" customHeight="1" x14ac:dyDescent="0.2">
      <c r="A69" s="2" t="s">
        <v>13</v>
      </c>
      <c r="D69" s="4"/>
      <c r="G69" s="22">
        <f>G60+G67</f>
        <v>21634321</v>
      </c>
      <c r="H69" s="14"/>
      <c r="I69" s="22">
        <f>I60+I67</f>
        <v>16931773</v>
      </c>
      <c r="J69" s="14"/>
      <c r="K69" s="22">
        <f>K60+K67</f>
        <v>5258804</v>
      </c>
      <c r="L69" s="14"/>
      <c r="M69" s="22">
        <f>M60+M67</f>
        <v>135519</v>
      </c>
    </row>
    <row r="70" spans="1:13" ht="23.25" customHeight="1" x14ac:dyDescent="0.2">
      <c r="A70" s="2"/>
      <c r="D70" s="4"/>
      <c r="G70" s="23"/>
      <c r="H70" s="23"/>
      <c r="I70" s="23"/>
      <c r="J70" s="23"/>
      <c r="K70" s="23"/>
      <c r="L70" s="23"/>
      <c r="M70" s="23"/>
    </row>
    <row r="71" spans="1:13" ht="22.9" customHeight="1" x14ac:dyDescent="0.2">
      <c r="A71" s="93" t="s">
        <v>164</v>
      </c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</row>
    <row r="72" spans="1:13" ht="22.9" customHeight="1" x14ac:dyDescent="0.2">
      <c r="A72" s="93" t="s">
        <v>180</v>
      </c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</row>
    <row r="73" spans="1:13" s="2" customFormat="1" ht="22.9" customHeight="1" x14ac:dyDescent="0.2">
      <c r="A73" s="93" t="str">
        <f>A3</f>
        <v>ณ วันที่ 31 มีนาคม 2560</v>
      </c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</row>
    <row r="74" spans="1:13" s="2" customFormat="1" ht="22.9" customHeight="1" x14ac:dyDescent="0.2">
      <c r="A74" s="79"/>
      <c r="B74" s="79"/>
      <c r="C74" s="79"/>
      <c r="D74" s="79"/>
      <c r="E74" s="80"/>
      <c r="F74" s="78"/>
      <c r="G74" s="81"/>
      <c r="H74" s="81"/>
      <c r="I74" s="81"/>
      <c r="J74" s="81"/>
      <c r="K74" s="81"/>
      <c r="L74" s="81"/>
      <c r="M74" s="82" t="s">
        <v>188</v>
      </c>
    </row>
    <row r="75" spans="1:13" ht="22.9" customHeight="1" x14ac:dyDescent="0.2">
      <c r="A75" s="2"/>
      <c r="B75" s="2"/>
      <c r="C75" s="2"/>
      <c r="D75" s="2"/>
      <c r="F75" s="7"/>
      <c r="G75" s="92" t="s">
        <v>0</v>
      </c>
      <c r="H75" s="92"/>
      <c r="I75" s="92"/>
      <c r="J75" s="92"/>
      <c r="K75" s="92" t="s">
        <v>43</v>
      </c>
      <c r="L75" s="92"/>
      <c r="M75" s="92"/>
    </row>
    <row r="76" spans="1:13" ht="22.9" customHeight="1" x14ac:dyDescent="0.2">
      <c r="A76" s="2"/>
      <c r="B76" s="2"/>
      <c r="C76" s="2"/>
      <c r="D76" s="2"/>
      <c r="F76" s="7"/>
      <c r="G76" s="9" t="s">
        <v>190</v>
      </c>
      <c r="H76" s="3"/>
      <c r="I76" s="9" t="s">
        <v>191</v>
      </c>
      <c r="J76" s="8"/>
      <c r="K76" s="9" t="s">
        <v>190</v>
      </c>
      <c r="L76" s="3"/>
      <c r="M76" s="9" t="s">
        <v>191</v>
      </c>
    </row>
    <row r="77" spans="1:13" ht="22.9" customHeight="1" x14ac:dyDescent="0.2">
      <c r="A77" s="2"/>
      <c r="B77" s="2"/>
      <c r="C77" s="2"/>
      <c r="D77" s="2"/>
      <c r="E77" s="1" t="s">
        <v>1</v>
      </c>
      <c r="F77" s="7"/>
      <c r="G77" s="9" t="s">
        <v>189</v>
      </c>
      <c r="H77" s="88"/>
      <c r="I77" s="88"/>
      <c r="J77" s="9"/>
      <c r="K77" s="9" t="s">
        <v>189</v>
      </c>
      <c r="L77" s="88"/>
      <c r="M77" s="9" t="s">
        <v>209</v>
      </c>
    </row>
    <row r="78" spans="1:13" s="2" customFormat="1" ht="22.9" customHeight="1" x14ac:dyDescent="0.2">
      <c r="A78" s="4"/>
      <c r="B78" s="4"/>
      <c r="C78" s="4"/>
      <c r="D78" s="4"/>
      <c r="E78" s="1"/>
      <c r="F78" s="3"/>
      <c r="G78" s="9"/>
      <c r="H78" s="9"/>
      <c r="I78" s="9"/>
      <c r="J78" s="9"/>
      <c r="K78" s="9"/>
      <c r="L78" s="9"/>
      <c r="M78" s="9"/>
    </row>
    <row r="79" spans="1:13" s="2" customFormat="1" ht="22.9" customHeight="1" x14ac:dyDescent="0.2">
      <c r="A79" s="2" t="s">
        <v>8</v>
      </c>
      <c r="B79" s="4"/>
      <c r="C79" s="4"/>
      <c r="D79" s="4"/>
      <c r="E79" s="1"/>
      <c r="F79" s="3"/>
      <c r="G79" s="9"/>
      <c r="H79" s="9"/>
      <c r="I79" s="9"/>
      <c r="J79" s="9"/>
      <c r="K79" s="9"/>
      <c r="L79" s="9"/>
      <c r="M79" s="9"/>
    </row>
    <row r="80" spans="1:13" ht="22.9" customHeight="1" x14ac:dyDescent="0.2">
      <c r="A80" s="24" t="s">
        <v>14</v>
      </c>
      <c r="D80" s="4"/>
      <c r="E80" s="25"/>
      <c r="F80" s="26"/>
      <c r="G80" s="27"/>
      <c r="H80" s="27"/>
      <c r="I80" s="27"/>
      <c r="J80" s="27"/>
      <c r="K80" s="27"/>
      <c r="L80" s="27"/>
      <c r="M80" s="27"/>
    </row>
    <row r="81" spans="1:13" ht="22.9" customHeight="1" x14ac:dyDescent="0.2">
      <c r="A81" s="26" t="s">
        <v>15</v>
      </c>
      <c r="D81" s="4"/>
      <c r="E81" s="25">
        <v>12</v>
      </c>
      <c r="F81" s="26"/>
      <c r="G81" s="28"/>
      <c r="H81" s="28"/>
      <c r="I81" s="28"/>
      <c r="J81" s="28"/>
      <c r="K81" s="28"/>
      <c r="L81" s="28"/>
      <c r="M81" s="28"/>
    </row>
    <row r="82" spans="1:13" ht="22.9" customHeight="1" thickBot="1" x14ac:dyDescent="0.25">
      <c r="A82" s="26" t="s">
        <v>129</v>
      </c>
      <c r="D82" s="4"/>
      <c r="E82" s="25"/>
      <c r="F82" s="26"/>
      <c r="G82" s="29">
        <v>5000000</v>
      </c>
      <c r="H82" s="28"/>
      <c r="I82" s="29">
        <v>5000000</v>
      </c>
      <c r="J82" s="28"/>
      <c r="K82" s="29">
        <v>5000000</v>
      </c>
      <c r="L82" s="28"/>
      <c r="M82" s="29">
        <v>5000000</v>
      </c>
    </row>
    <row r="83" spans="1:13" ht="22.9" customHeight="1" thickTop="1" x14ac:dyDescent="0.2">
      <c r="A83" s="26" t="s">
        <v>130</v>
      </c>
      <c r="D83" s="4"/>
      <c r="E83" s="25"/>
      <c r="F83" s="26"/>
      <c r="G83" s="28">
        <v>3206420</v>
      </c>
      <c r="H83" s="28"/>
      <c r="I83" s="28">
        <v>3206420</v>
      </c>
      <c r="J83" s="28"/>
      <c r="K83" s="28">
        <v>3206420</v>
      </c>
      <c r="L83" s="28"/>
      <c r="M83" s="28">
        <v>3206420</v>
      </c>
    </row>
    <row r="84" spans="1:13" ht="22.9" customHeight="1" x14ac:dyDescent="0.2">
      <c r="A84" s="26" t="s">
        <v>47</v>
      </c>
      <c r="D84" s="4"/>
      <c r="E84" s="25">
        <v>12</v>
      </c>
      <c r="F84" s="26"/>
      <c r="G84" s="28"/>
      <c r="H84" s="28"/>
      <c r="I84" s="28"/>
      <c r="J84" s="28"/>
      <c r="K84" s="28"/>
      <c r="L84" s="28"/>
      <c r="M84" s="28"/>
    </row>
    <row r="85" spans="1:13" ht="22.9" customHeight="1" x14ac:dyDescent="0.2">
      <c r="A85" s="30" t="s">
        <v>48</v>
      </c>
      <c r="D85" s="4"/>
      <c r="E85" s="25"/>
      <c r="F85" s="26"/>
      <c r="G85" s="28">
        <v>10347863</v>
      </c>
      <c r="H85" s="28"/>
      <c r="I85" s="28">
        <v>10347863</v>
      </c>
      <c r="J85" s="28"/>
      <c r="K85" s="28">
        <v>10347863</v>
      </c>
      <c r="L85" s="28"/>
      <c r="M85" s="28">
        <v>10347863</v>
      </c>
    </row>
    <row r="86" spans="1:13" ht="22.9" customHeight="1" x14ac:dyDescent="0.2">
      <c r="A86" s="26" t="s">
        <v>16</v>
      </c>
      <c r="D86" s="4"/>
      <c r="E86" s="25"/>
      <c r="F86" s="26"/>
      <c r="G86" s="31"/>
      <c r="H86" s="28"/>
      <c r="I86" s="31"/>
      <c r="J86" s="28"/>
      <c r="K86" s="31"/>
      <c r="L86" s="28"/>
      <c r="M86" s="31"/>
    </row>
    <row r="87" spans="1:13" ht="22.9" customHeight="1" x14ac:dyDescent="0.2">
      <c r="A87" s="26"/>
      <c r="B87" s="4" t="s">
        <v>80</v>
      </c>
      <c r="D87" s="4"/>
      <c r="E87" s="25"/>
      <c r="F87" s="26"/>
      <c r="G87" s="31"/>
      <c r="H87" s="28"/>
      <c r="I87" s="31"/>
      <c r="J87" s="28"/>
      <c r="K87" s="31"/>
      <c r="L87" s="28"/>
      <c r="M87" s="31"/>
    </row>
    <row r="88" spans="1:13" ht="22.9" customHeight="1" x14ac:dyDescent="0.2">
      <c r="A88" s="26" t="s">
        <v>49</v>
      </c>
      <c r="D88" s="4"/>
      <c r="E88" s="25"/>
      <c r="F88" s="26"/>
      <c r="G88" s="28">
        <v>500000</v>
      </c>
      <c r="H88" s="28"/>
      <c r="I88" s="28">
        <v>500000</v>
      </c>
      <c r="J88" s="28"/>
      <c r="K88" s="28">
        <v>500000</v>
      </c>
      <c r="L88" s="28"/>
      <c r="M88" s="28">
        <v>500000</v>
      </c>
    </row>
    <row r="89" spans="1:13" ht="22.9" customHeight="1" x14ac:dyDescent="0.2">
      <c r="A89" s="26"/>
      <c r="B89" s="4" t="s">
        <v>81</v>
      </c>
      <c r="D89" s="4"/>
      <c r="E89" s="25"/>
      <c r="F89" s="26"/>
      <c r="G89" s="20">
        <v>6690273</v>
      </c>
      <c r="H89" s="20"/>
      <c r="I89" s="20">
        <v>8733213</v>
      </c>
      <c r="J89" s="20"/>
      <c r="K89" s="20">
        <v>7586478</v>
      </c>
      <c r="L89" s="20"/>
      <c r="M89" s="20">
        <v>9631576</v>
      </c>
    </row>
    <row r="90" spans="1:13" ht="22.9" customHeight="1" x14ac:dyDescent="0.2">
      <c r="A90" s="26" t="s">
        <v>92</v>
      </c>
      <c r="D90" s="4"/>
      <c r="E90" s="25"/>
      <c r="F90" s="26"/>
      <c r="G90" s="32">
        <v>4333482</v>
      </c>
      <c r="H90" s="28"/>
      <c r="I90" s="32">
        <v>4369293</v>
      </c>
      <c r="J90" s="28"/>
      <c r="K90" s="32">
        <v>4331171</v>
      </c>
      <c r="L90" s="28"/>
      <c r="M90" s="32">
        <v>4367202</v>
      </c>
    </row>
    <row r="91" spans="1:13" ht="22.9" customHeight="1" x14ac:dyDescent="0.2">
      <c r="A91" s="33" t="s">
        <v>93</v>
      </c>
      <c r="D91" s="4"/>
      <c r="E91" s="34"/>
      <c r="F91" s="33"/>
      <c r="G91" s="35">
        <f>SUM(G83:G90)</f>
        <v>25078038</v>
      </c>
      <c r="H91" s="35"/>
      <c r="I91" s="35">
        <f>SUM(I83:I90)</f>
        <v>27156789</v>
      </c>
      <c r="J91" s="35"/>
      <c r="K91" s="35">
        <f>SUM(K83:K90)</f>
        <v>25971932</v>
      </c>
      <c r="L91" s="35"/>
      <c r="M91" s="35">
        <f>SUM(M83:M90)</f>
        <v>28053061</v>
      </c>
    </row>
    <row r="92" spans="1:13" ht="22.9" customHeight="1" x14ac:dyDescent="0.2">
      <c r="A92" s="26" t="s">
        <v>94</v>
      </c>
      <c r="D92" s="4"/>
      <c r="E92" s="25"/>
      <c r="F92" s="26"/>
      <c r="G92" s="36">
        <v>10132560</v>
      </c>
      <c r="H92" s="28"/>
      <c r="I92" s="36">
        <v>10518300</v>
      </c>
      <c r="J92" s="28"/>
      <c r="K92" s="37">
        <v>0</v>
      </c>
      <c r="L92" s="28"/>
      <c r="M92" s="37">
        <v>0</v>
      </c>
    </row>
    <row r="93" spans="1:13" ht="22.9" customHeight="1" x14ac:dyDescent="0.2">
      <c r="A93" s="33" t="s">
        <v>17</v>
      </c>
      <c r="D93" s="4"/>
      <c r="E93" s="34"/>
      <c r="F93" s="33"/>
      <c r="G93" s="38">
        <f>SUM(G91:G92)</f>
        <v>35210598</v>
      </c>
      <c r="H93" s="35"/>
      <c r="I93" s="38">
        <f>SUM(I91:I92)</f>
        <v>37675089</v>
      </c>
      <c r="J93" s="35"/>
      <c r="K93" s="38">
        <f>SUM(K91:K92)</f>
        <v>25971932</v>
      </c>
      <c r="L93" s="35"/>
      <c r="M93" s="38">
        <f>SUM(M91:M92)</f>
        <v>28053061</v>
      </c>
    </row>
    <row r="94" spans="1:13" ht="22.9" customHeight="1" x14ac:dyDescent="0.2">
      <c r="A94" s="26"/>
      <c r="D94" s="4"/>
      <c r="E94" s="25"/>
      <c r="F94" s="26"/>
      <c r="G94" s="28"/>
      <c r="H94" s="28"/>
      <c r="I94" s="28"/>
      <c r="J94" s="28"/>
      <c r="K94" s="28"/>
      <c r="L94" s="28"/>
      <c r="M94" s="28"/>
    </row>
    <row r="95" spans="1:13" ht="22.9" customHeight="1" thickBot="1" x14ac:dyDescent="0.25">
      <c r="A95" s="33" t="s">
        <v>18</v>
      </c>
      <c r="D95" s="4"/>
      <c r="E95" s="34"/>
      <c r="F95" s="33"/>
      <c r="G95" s="39">
        <f>G69+G93</f>
        <v>56844919</v>
      </c>
      <c r="H95" s="35"/>
      <c r="I95" s="39">
        <f>I69+I93</f>
        <v>54606862</v>
      </c>
      <c r="J95" s="35"/>
      <c r="K95" s="39">
        <f>K69+K93</f>
        <v>31230736</v>
      </c>
      <c r="L95" s="35"/>
      <c r="M95" s="39">
        <f>M69+M93</f>
        <v>28188580</v>
      </c>
    </row>
    <row r="96" spans="1:13" ht="22.9" customHeight="1" thickTop="1" x14ac:dyDescent="0.2">
      <c r="G96" s="28" t="str">
        <f>IF((G35-G95)=0,"",G35-G95)</f>
        <v/>
      </c>
      <c r="H96" s="18"/>
      <c r="I96" s="28" t="str">
        <f>IF((I35-I95)=0,"",I35-I95)</f>
        <v/>
      </c>
      <c r="J96" s="18"/>
      <c r="K96" s="28" t="str">
        <f>IF((K35-K95)=0,"",K35-K95)</f>
        <v/>
      </c>
      <c r="L96" s="18"/>
      <c r="M96" s="28" t="str">
        <f>IF((M35-M95)=0,"",M35-M95)</f>
        <v/>
      </c>
    </row>
  </sheetData>
  <customSheetViews>
    <customSheetView guid="{4FCC7E43-A3A8-4E66-A134-7124BF0661F0}" scale="120" showPageBreaks="1" printArea="1" showRuler="0" topLeftCell="A98">
      <selection activeCell="A103" sqref="A103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1"/>
      <headerFooter alignWithMargins="0"/>
    </customSheetView>
    <customSheetView guid="{774AAA16-7E7C-441B-9225-1F076876204B}" scale="130" showRuler="0" topLeftCell="A61">
      <selection activeCell="E70" sqref="E70"/>
      <rowBreaks count="3" manualBreakCount="3">
        <brk id="44" max="16383" man="1"/>
        <brk id="88" max="16383" man="1"/>
        <brk id="131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2"/>
      <headerFooter alignWithMargins="0"/>
    </customSheetView>
    <customSheetView guid="{069E0889-B20F-4E0D-9260-2CB4F9299217}" showPageBreaks="1" printArea="1" showRuler="0" topLeftCell="A172">
      <selection activeCell="A13" sqref="A13"/>
      <rowBreaks count="3" manualBreakCount="3">
        <brk id="48" max="16383" man="1"/>
        <brk id="95" max="12" man="1"/>
        <brk id="143" max="12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4" firstPageNumber="2" orientation="portrait" r:id="rId3"/>
      <headerFooter alignWithMargins="0"/>
    </customSheetView>
    <customSheetView guid="{89C050A0-C566-4E1C-AAEC-934F63068EFB}" showPageBreaks="1" printArea="1" showRuler="0" topLeftCell="A95">
      <selection activeCell="G105" sqref="G105"/>
      <rowBreaks count="5" manualBreakCount="5">
        <brk id="44" max="16383" man="1"/>
        <brk id="91" max="16383" man="1"/>
        <brk id="138" max="12" man="1"/>
        <brk id="139" max="16383" man="1"/>
        <brk id="185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9" firstPageNumber="2" orientation="portrait" r:id="rId4"/>
      <headerFooter alignWithMargins="0"/>
    </customSheetView>
    <customSheetView guid="{919964C5-2EFA-4AFB-A9CA-CAB5BE0E09E5}" showRuler="0" topLeftCell="A142">
      <selection activeCell="E147" sqref="E147"/>
      <rowBreaks count="3" manualBreakCount="3">
        <brk id="46" max="16383" man="1"/>
        <brk id="92" max="12" man="1"/>
        <brk id="138" max="12" man="1"/>
      </rowBreaks>
      <pageMargins left="0.39370078740157499" right="0" top="0.5" bottom="0.6" header="0.49" footer="0.4"/>
      <printOptions horizontalCentered="1"/>
      <pageSetup paperSize="9" scale="88" firstPageNumber="2" orientation="portrait" r:id="rId5"/>
      <headerFooter alignWithMargins="0"/>
    </customSheetView>
    <customSheetView guid="{ECEF1F32-93C7-4D8C-8D83-8AA7B3E6AFBA}" showPageBreaks="1" printArea="1" hiddenRows="1" showRuler="0">
      <selection activeCell="A193" sqref="A193:IV193"/>
      <rowBreaks count="4" manualBreakCount="4">
        <brk id="44" max="12" man="1"/>
        <brk id="91" max="12" man="1"/>
        <brk id="138" max="12" man="1"/>
        <brk id="184" max="12" man="1"/>
      </rowBreaks>
      <pageMargins left="0.8" right="0.5" top="0.5" bottom="0.3" header="0.49" footer="0.3"/>
      <printOptions horizontalCentered="1"/>
      <pageSetup paperSize="9" scale="95" firstPageNumber="2" orientation="portrait" r:id="rId6"/>
      <headerFooter alignWithMargins="0"/>
    </customSheetView>
    <customSheetView guid="{383B3A0A-8A62-4A41-AAE8-CDACCB22FC4C}" scale="120" showPageBreaks="1" printArea="1" showRuler="0" topLeftCell="A167">
      <selection activeCell="A182" sqref="A182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7"/>
      <headerFooter alignWithMargins="0"/>
    </customSheetView>
    <customSheetView guid="{AD8C9BCF-4000-4235-AE43-D8CE496CCC26}" printArea="1" showRuler="0" topLeftCell="A117">
      <selection activeCell="G136" sqref="G136"/>
      <rowBreaks count="3" manualBreakCount="3">
        <brk id="48" max="12" man="1"/>
        <brk id="96" max="12" man="1"/>
        <brk id="143" max="12" man="1"/>
      </rowBreaks>
      <pageMargins left="0.9" right="0.5" top="0.5" bottom="0.5" header="0.49" footer="0.5"/>
      <printOptions horizontalCentered="1"/>
      <pageSetup paperSize="9" scale="86" firstPageNumber="2" orientation="portrait" r:id="rId8"/>
      <headerFooter alignWithMargins="0"/>
    </customSheetView>
    <customSheetView guid="{6F5991F0-4627-4AFB-9F32-9A0EE9B6F22D}" showPageBreaks="1" printArea="1" view="pageBreakPreview" showRuler="0" topLeftCell="A159">
      <selection activeCell="G160" sqref="G160"/>
      <rowBreaks count="3" manualBreakCount="3">
        <brk id="44" max="12" man="1"/>
        <brk id="87" max="12" man="1"/>
        <brk id="129" max="12" man="1"/>
      </rowBreaks>
      <colBreaks count="1" manualBreakCount="1">
        <brk id="13" max="1048575" man="1"/>
      </colBreaks>
      <pageMargins left="0.9055118110236221" right="0.51181102362204722" top="0.51181102362204722" bottom="0.51181102362204722" header="0.47244094488188981" footer="0.51181102362204722"/>
      <printOptions horizontalCentered="1"/>
      <pageSetup paperSize="9" scale="90" firstPageNumber="2" orientation="portrait" r:id="rId9"/>
      <headerFooter alignWithMargins="0"/>
    </customSheetView>
    <customSheetView guid="{F2B8CD75-0C5D-4BF5-8ED2-249B583ACF8C}" showPageBreaks="1" printArea="1" showRuler="0" topLeftCell="A97">
      <selection activeCell="G154" sqref="G154"/>
      <rowBreaks count="4" manualBreakCount="4">
        <brk id="44" max="13" man="1"/>
        <brk id="87" max="13" man="1"/>
        <brk id="129" max="13" man="1"/>
        <brk id="172" max="16383" man="1"/>
      </rowBreaks>
      <pageMargins left="0.9" right="0.5" top="0.5" bottom="0.5" header="0.49" footer="0.5"/>
      <printOptions horizontalCentered="1"/>
      <pageSetup paperSize="9" scale="95" firstPageNumber="2" orientation="portrait" r:id="rId10"/>
      <headerFooter alignWithMargins="0"/>
    </customSheetView>
    <customSheetView guid="{1D1251E2-89B9-4FCF-B48E-D19D24942D98}" scale="120" showPageBreaks="1" printArea="1" showRuler="0" topLeftCell="A184">
      <selection activeCell="K194" sqref="K194"/>
      <pageMargins left="1" right="0.5" top="0.5" bottom="0.4" header="0.49" footer="0.4"/>
      <pageSetup paperSize="9" firstPageNumber="3" orientation="portrait" horizontalDpi="1200" verticalDpi="1200" r:id="rId11"/>
      <headerFooter alignWithMargins="0"/>
    </customSheetView>
    <customSheetView guid="{FED2835A-53CD-4B5A-B822-7BAA5E44F41E}" scale="120" showPageBreaks="1" printArea="1" showRuler="0">
      <selection activeCell="M120" sqref="M120"/>
      <pageMargins left="0.98425196850393704" right="0.51181102362204722" top="0.31496062992125984" bottom="0" header="0.47244094488188981" footer="0.39370078740157483"/>
      <printOptions horizontalCentered="1"/>
      <pageSetup paperSize="9" scale="97" firstPageNumber="2" orientation="portrait" r:id="rId12"/>
      <headerFooter alignWithMargins="0"/>
    </customSheetView>
  </customSheetViews>
  <mergeCells count="15">
    <mergeCell ref="G75:J75"/>
    <mergeCell ref="K75:M75"/>
    <mergeCell ref="A71:M71"/>
    <mergeCell ref="K41:M41"/>
    <mergeCell ref="A73:M73"/>
    <mergeCell ref="K5:M5"/>
    <mergeCell ref="A72:M72"/>
    <mergeCell ref="G41:J41"/>
    <mergeCell ref="A37:M37"/>
    <mergeCell ref="A1:M1"/>
    <mergeCell ref="A2:M2"/>
    <mergeCell ref="A3:M3"/>
    <mergeCell ref="A39:M39"/>
    <mergeCell ref="A38:M38"/>
    <mergeCell ref="G5:J5"/>
  </mergeCells>
  <phoneticPr fontId="0" type="noConversion"/>
  <pageMargins left="1" right="0.5" top="1" bottom="1" header="0.5" footer="0.5"/>
  <pageSetup paperSize="9" scale="78" firstPageNumber="3" fitToHeight="0" orientation="portrait" useFirstPageNumber="1" r:id="rId13"/>
  <headerFooter alignWithMargins="0">
    <oddFooter>&amp;L&amp;"Cambria,Regular"&amp;11ดูหมายเหตุประกอบงบการเงินแบบย่อ
&amp;C&amp;"Tahoma,Regular"&amp;11&amp;P</oddFooter>
  </headerFooter>
  <rowBreaks count="2" manualBreakCount="2">
    <brk id="36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6"/>
  <sheetViews>
    <sheetView zoomScaleNormal="100" zoomScaleSheetLayoutView="100" workbookViewId="0">
      <selection sqref="A1:M1"/>
    </sheetView>
  </sheetViews>
  <sheetFormatPr defaultColWidth="9.140625" defaultRowHeight="22.9" customHeight="1" x14ac:dyDescent="0.2"/>
  <cols>
    <col min="1" max="3" width="1.7109375" style="4" customWidth="1"/>
    <col min="4" max="4" width="42.42578125" style="15" customWidth="1"/>
    <col min="5" max="5" width="8.7109375" style="1" bestFit="1" customWidth="1"/>
    <col min="6" max="6" width="0.7109375" style="3" customWidth="1"/>
    <col min="7" max="7" width="16.28515625" style="5" customWidth="1"/>
    <col min="8" max="8" width="0.7109375" style="5" customWidth="1"/>
    <col min="9" max="9" width="16.28515625" style="5" customWidth="1"/>
    <col min="10" max="10" width="1" style="5" customWidth="1"/>
    <col min="11" max="11" width="16.28515625" style="5" customWidth="1"/>
    <col min="12" max="12" width="0.7109375" style="5" customWidth="1"/>
    <col min="13" max="13" width="16.28515625" style="5" customWidth="1"/>
    <col min="14" max="14" width="1.5703125" style="4" customWidth="1"/>
    <col min="15" max="15" width="9.140625" style="4"/>
    <col min="16" max="16" width="12.7109375" style="4" bestFit="1" customWidth="1"/>
    <col min="17" max="16384" width="9.140625" style="4"/>
  </cols>
  <sheetData>
    <row r="1" spans="1:13" s="2" customFormat="1" ht="20.100000000000001" customHeight="1" x14ac:dyDescent="0.2">
      <c r="A1" s="93" t="s">
        <v>164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13" s="2" customFormat="1" ht="20.100000000000001" customHeight="1" x14ac:dyDescent="0.2">
      <c r="A2" s="93" t="s">
        <v>168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</row>
    <row r="3" spans="1:13" s="2" customFormat="1" ht="20.100000000000001" customHeight="1" x14ac:dyDescent="0.2">
      <c r="A3" s="93" t="s">
        <v>192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</row>
    <row r="4" spans="1:13" s="2" customFormat="1" ht="20.100000000000001" customHeight="1" x14ac:dyDescent="0.2">
      <c r="A4" s="79"/>
      <c r="B4" s="79"/>
      <c r="C4" s="79"/>
      <c r="D4" s="79"/>
      <c r="E4" s="80"/>
      <c r="F4" s="78"/>
      <c r="G4" s="81"/>
      <c r="H4" s="81"/>
      <c r="I4" s="81"/>
      <c r="J4" s="81"/>
      <c r="K4" s="81"/>
      <c r="L4" s="81"/>
      <c r="M4" s="82" t="s">
        <v>188</v>
      </c>
    </row>
    <row r="5" spans="1:13" s="2" customFormat="1" ht="20.100000000000001" customHeight="1" x14ac:dyDescent="0.2">
      <c r="E5" s="1"/>
      <c r="F5" s="7"/>
      <c r="G5" s="92" t="s">
        <v>0</v>
      </c>
      <c r="H5" s="92"/>
      <c r="I5" s="92"/>
      <c r="J5" s="8"/>
      <c r="K5" s="92" t="s">
        <v>43</v>
      </c>
      <c r="L5" s="92"/>
      <c r="M5" s="92"/>
    </row>
    <row r="6" spans="1:13" s="2" customFormat="1" ht="20.100000000000001" customHeight="1" x14ac:dyDescent="0.2">
      <c r="E6" s="1" t="s">
        <v>1</v>
      </c>
      <c r="F6" s="7"/>
      <c r="G6" s="9" t="s">
        <v>216</v>
      </c>
      <c r="H6" s="9"/>
      <c r="I6" s="9" t="s">
        <v>167</v>
      </c>
      <c r="J6" s="9"/>
      <c r="K6" s="9" t="s">
        <v>216</v>
      </c>
      <c r="L6" s="9"/>
      <c r="M6" s="9" t="s">
        <v>167</v>
      </c>
    </row>
    <row r="7" spans="1:13" s="2" customFormat="1" ht="20.100000000000001" customHeight="1" x14ac:dyDescent="0.2">
      <c r="E7" s="1"/>
      <c r="F7" s="7"/>
      <c r="G7" s="9"/>
      <c r="H7" s="9"/>
      <c r="I7" s="9"/>
      <c r="J7" s="9"/>
      <c r="K7" s="9"/>
      <c r="L7" s="9"/>
      <c r="M7" s="9" t="s">
        <v>209</v>
      </c>
    </row>
    <row r="8" spans="1:13" s="2" customFormat="1" ht="20.100000000000001" customHeight="1" x14ac:dyDescent="0.2">
      <c r="E8" s="1"/>
      <c r="F8" s="7"/>
      <c r="G8" s="9"/>
      <c r="H8" s="9"/>
      <c r="I8" s="9"/>
      <c r="J8" s="9"/>
      <c r="K8" s="9"/>
      <c r="L8" s="9"/>
      <c r="M8" s="9"/>
    </row>
    <row r="9" spans="1:13" ht="20.100000000000001" customHeight="1" x14ac:dyDescent="0.2">
      <c r="A9" s="10" t="s">
        <v>19</v>
      </c>
      <c r="D9" s="4"/>
      <c r="E9" s="1">
        <v>14</v>
      </c>
      <c r="G9" s="12"/>
      <c r="H9" s="12"/>
      <c r="I9" s="12"/>
      <c r="J9" s="12"/>
      <c r="K9" s="12"/>
      <c r="L9" s="12"/>
      <c r="M9" s="12"/>
    </row>
    <row r="10" spans="1:13" ht="20.100000000000001" customHeight="1" x14ac:dyDescent="0.2">
      <c r="A10" s="4" t="s">
        <v>50</v>
      </c>
      <c r="D10" s="4"/>
      <c r="G10" s="12">
        <v>2767557</v>
      </c>
      <c r="H10" s="12"/>
      <c r="I10" s="12">
        <v>3240961</v>
      </c>
      <c r="J10" s="12"/>
      <c r="K10" s="6">
        <v>0</v>
      </c>
      <c r="L10" s="12"/>
      <c r="M10" s="6">
        <v>0</v>
      </c>
    </row>
    <row r="11" spans="1:13" ht="20.100000000000001" customHeight="1" x14ac:dyDescent="0.2">
      <c r="A11" s="4" t="s">
        <v>145</v>
      </c>
      <c r="D11" s="4"/>
      <c r="G11" s="12">
        <v>186</v>
      </c>
      <c r="H11" s="12"/>
      <c r="I11" s="12">
        <v>0</v>
      </c>
      <c r="J11" s="12"/>
      <c r="K11" s="6">
        <v>0</v>
      </c>
      <c r="L11" s="12"/>
      <c r="M11" s="6">
        <v>0</v>
      </c>
    </row>
    <row r="12" spans="1:13" ht="20.100000000000001" customHeight="1" x14ac:dyDescent="0.2">
      <c r="A12" s="4" t="s">
        <v>215</v>
      </c>
      <c r="D12" s="4"/>
      <c r="E12" s="1">
        <v>8</v>
      </c>
      <c r="G12" s="6">
        <v>0</v>
      </c>
      <c r="H12" s="12"/>
      <c r="I12" s="6">
        <v>0</v>
      </c>
      <c r="J12" s="12"/>
      <c r="K12" s="31">
        <v>99654</v>
      </c>
      <c r="L12" s="12"/>
      <c r="M12" s="31">
        <v>262588</v>
      </c>
    </row>
    <row r="13" spans="1:13" ht="20.100000000000001" customHeight="1" x14ac:dyDescent="0.2">
      <c r="A13" s="4" t="s">
        <v>155</v>
      </c>
      <c r="D13" s="4"/>
      <c r="E13" s="1">
        <v>8</v>
      </c>
      <c r="G13" s="12">
        <v>12197</v>
      </c>
      <c r="H13" s="12"/>
      <c r="I13" s="12">
        <v>13933</v>
      </c>
      <c r="J13" s="12"/>
      <c r="K13" s="6">
        <v>0</v>
      </c>
      <c r="L13" s="12"/>
      <c r="M13" s="6">
        <v>0</v>
      </c>
    </row>
    <row r="14" spans="1:13" ht="20.100000000000001" customHeight="1" x14ac:dyDescent="0.2">
      <c r="A14" s="4" t="s">
        <v>86</v>
      </c>
      <c r="D14" s="4"/>
      <c r="E14" s="1">
        <v>8</v>
      </c>
      <c r="G14" s="12">
        <v>3106808</v>
      </c>
      <c r="H14" s="12"/>
      <c r="I14" s="12">
        <v>3258183</v>
      </c>
      <c r="J14" s="12"/>
      <c r="K14" s="6">
        <v>3106808</v>
      </c>
      <c r="L14" s="12"/>
      <c r="M14" s="6">
        <v>3258183</v>
      </c>
    </row>
    <row r="15" spans="1:13" ht="20.100000000000001" customHeight="1" x14ac:dyDescent="0.2">
      <c r="A15" s="4" t="s">
        <v>169</v>
      </c>
      <c r="D15" s="4"/>
      <c r="G15" s="12">
        <v>94888</v>
      </c>
      <c r="H15" s="12"/>
      <c r="I15" s="12">
        <v>114122</v>
      </c>
      <c r="J15" s="12"/>
      <c r="K15" s="6">
        <v>0</v>
      </c>
      <c r="L15" s="12"/>
      <c r="M15" s="6">
        <v>0</v>
      </c>
    </row>
    <row r="16" spans="1:13" ht="20.100000000000001" customHeight="1" x14ac:dyDescent="0.2">
      <c r="A16" s="4" t="s">
        <v>20</v>
      </c>
      <c r="D16" s="4"/>
      <c r="G16" s="12">
        <v>65597</v>
      </c>
      <c r="H16" s="12"/>
      <c r="I16" s="12">
        <v>97272</v>
      </c>
      <c r="J16" s="12"/>
      <c r="K16" s="12">
        <v>8730</v>
      </c>
      <c r="L16" s="12"/>
      <c r="M16" s="12">
        <v>42115</v>
      </c>
    </row>
    <row r="17" spans="1:13" ht="20.100000000000001" customHeight="1" x14ac:dyDescent="0.2">
      <c r="A17" s="2" t="s">
        <v>21</v>
      </c>
      <c r="D17" s="4"/>
      <c r="G17" s="13">
        <f>SUM(G10:G16)</f>
        <v>6047233</v>
      </c>
      <c r="H17" s="14"/>
      <c r="I17" s="13">
        <f>SUM(I10:I16)</f>
        <v>6724471</v>
      </c>
      <c r="J17" s="14"/>
      <c r="K17" s="13">
        <f>SUM(K10:K16)</f>
        <v>3215192</v>
      </c>
      <c r="L17" s="14"/>
      <c r="M17" s="13">
        <f>SUM(M10:M16)</f>
        <v>3562886</v>
      </c>
    </row>
    <row r="19" spans="1:13" ht="20.100000000000001" customHeight="1" x14ac:dyDescent="0.2">
      <c r="A19" s="10" t="s">
        <v>22</v>
      </c>
      <c r="D19" s="4"/>
      <c r="E19" s="1">
        <v>14</v>
      </c>
      <c r="G19" s="12"/>
      <c r="H19" s="12"/>
      <c r="I19" s="12"/>
      <c r="J19" s="12"/>
      <c r="K19" s="12"/>
      <c r="L19" s="12"/>
      <c r="M19" s="12"/>
    </row>
    <row r="20" spans="1:13" ht="20.100000000000001" customHeight="1" x14ac:dyDescent="0.2">
      <c r="A20" s="4" t="s">
        <v>51</v>
      </c>
      <c r="D20" s="4"/>
      <c r="G20" s="18">
        <v>1634229</v>
      </c>
      <c r="H20" s="12"/>
      <c r="I20" s="18">
        <v>1550665</v>
      </c>
      <c r="J20" s="12"/>
      <c r="K20" s="6">
        <v>0</v>
      </c>
      <c r="L20" s="12"/>
      <c r="M20" s="6">
        <v>0</v>
      </c>
    </row>
    <row r="21" spans="1:13" ht="20.100000000000001" customHeight="1" x14ac:dyDescent="0.2">
      <c r="A21" s="4" t="s">
        <v>146</v>
      </c>
      <c r="D21" s="4"/>
      <c r="G21" s="12">
        <v>186</v>
      </c>
      <c r="H21" s="12"/>
      <c r="I21" s="12">
        <v>0</v>
      </c>
      <c r="J21" s="12"/>
      <c r="K21" s="6">
        <v>0</v>
      </c>
      <c r="L21" s="12"/>
      <c r="M21" s="6">
        <v>0</v>
      </c>
    </row>
    <row r="22" spans="1:13" ht="20.100000000000001" customHeight="1" x14ac:dyDescent="0.2">
      <c r="A22" s="4" t="s">
        <v>72</v>
      </c>
      <c r="D22" s="4"/>
      <c r="G22" s="18">
        <v>265664</v>
      </c>
      <c r="H22" s="12"/>
      <c r="I22" s="18">
        <v>273336</v>
      </c>
      <c r="J22" s="12"/>
      <c r="K22" s="6">
        <v>0</v>
      </c>
      <c r="L22" s="12"/>
      <c r="M22" s="6">
        <v>0</v>
      </c>
    </row>
    <row r="23" spans="1:13" ht="20.100000000000001" customHeight="1" x14ac:dyDescent="0.2">
      <c r="A23" s="4" t="s">
        <v>196</v>
      </c>
      <c r="D23" s="4"/>
      <c r="G23" s="18"/>
      <c r="H23" s="12"/>
      <c r="I23" s="18"/>
      <c r="J23" s="12"/>
      <c r="K23" s="6"/>
      <c r="L23" s="12"/>
      <c r="M23" s="6"/>
    </row>
    <row r="24" spans="1:13" ht="20.100000000000001" customHeight="1" x14ac:dyDescent="0.2">
      <c r="B24" s="4" t="s">
        <v>74</v>
      </c>
      <c r="D24" s="4"/>
      <c r="E24" s="21"/>
      <c r="G24" s="18">
        <v>0</v>
      </c>
      <c r="H24" s="12"/>
      <c r="I24" s="18">
        <v>15395</v>
      </c>
      <c r="J24" s="12"/>
      <c r="K24" s="6">
        <v>0</v>
      </c>
      <c r="L24" s="12"/>
      <c r="M24" s="6">
        <v>0</v>
      </c>
    </row>
    <row r="25" spans="1:13" ht="20.100000000000001" customHeight="1" x14ac:dyDescent="0.2">
      <c r="A25" s="4" t="s">
        <v>87</v>
      </c>
      <c r="D25" s="4"/>
      <c r="G25" s="18">
        <v>70938</v>
      </c>
      <c r="H25" s="12"/>
      <c r="I25" s="18">
        <v>72238</v>
      </c>
      <c r="J25" s="12"/>
      <c r="K25" s="6">
        <v>0</v>
      </c>
      <c r="L25" s="12"/>
      <c r="M25" s="6">
        <v>0</v>
      </c>
    </row>
    <row r="26" spans="1:13" ht="19.5" customHeight="1" x14ac:dyDescent="0.2">
      <c r="A26" s="4" t="s">
        <v>88</v>
      </c>
      <c r="D26" s="4"/>
      <c r="G26" s="18">
        <v>530113</v>
      </c>
      <c r="H26" s="12"/>
      <c r="I26" s="18">
        <v>583347</v>
      </c>
      <c r="J26" s="12"/>
      <c r="K26" s="18">
        <v>77989</v>
      </c>
      <c r="L26" s="12"/>
      <c r="M26" s="18">
        <v>76601</v>
      </c>
    </row>
    <row r="27" spans="1:13" ht="20.100000000000001" customHeight="1" x14ac:dyDescent="0.2">
      <c r="A27" s="4" t="s">
        <v>184</v>
      </c>
      <c r="D27" s="4"/>
      <c r="E27" s="1">
        <v>4</v>
      </c>
      <c r="G27" s="18">
        <v>42105</v>
      </c>
      <c r="H27" s="12"/>
      <c r="I27" s="18">
        <v>42140</v>
      </c>
      <c r="J27" s="12"/>
      <c r="K27" s="18">
        <v>19673</v>
      </c>
      <c r="L27" s="12"/>
      <c r="M27" s="18">
        <v>22260</v>
      </c>
    </row>
    <row r="28" spans="1:13" ht="20.100000000000001" customHeight="1" x14ac:dyDescent="0.2">
      <c r="A28" s="2" t="s">
        <v>23</v>
      </c>
      <c r="D28" s="4"/>
      <c r="G28" s="13">
        <f>SUM(G20:G27)</f>
        <v>2543235</v>
      </c>
      <c r="H28" s="14"/>
      <c r="I28" s="13">
        <f>SUM(I20:I27)</f>
        <v>2537121</v>
      </c>
      <c r="J28" s="14"/>
      <c r="K28" s="13">
        <f>SUM(K20:K27)</f>
        <v>97662</v>
      </c>
      <c r="L28" s="14"/>
      <c r="M28" s="13">
        <f>SUM(M20:M27)</f>
        <v>98861</v>
      </c>
    </row>
    <row r="30" spans="1:13" s="2" customFormat="1" ht="20.100000000000001" customHeight="1" x14ac:dyDescent="0.2">
      <c r="A30" s="2" t="s">
        <v>89</v>
      </c>
      <c r="E30" s="41"/>
      <c r="F30" s="7"/>
      <c r="G30" s="14">
        <f>G17-G28</f>
        <v>3503998</v>
      </c>
      <c r="H30" s="14"/>
      <c r="I30" s="14">
        <f>I17-I28</f>
        <v>4187350</v>
      </c>
      <c r="J30" s="14"/>
      <c r="K30" s="14">
        <f>K17-K28</f>
        <v>3117530</v>
      </c>
      <c r="L30" s="14"/>
      <c r="M30" s="14">
        <f>M17-M28</f>
        <v>3464025</v>
      </c>
    </row>
    <row r="31" spans="1:13" ht="20.100000000000001" customHeight="1" x14ac:dyDescent="0.2">
      <c r="A31" s="4" t="s">
        <v>90</v>
      </c>
      <c r="D31" s="4"/>
      <c r="G31" s="42">
        <v>-105153</v>
      </c>
      <c r="H31" s="12"/>
      <c r="I31" s="42">
        <v>-69961</v>
      </c>
      <c r="J31" s="12"/>
      <c r="K31" s="42">
        <v>-427</v>
      </c>
      <c r="L31" s="12"/>
      <c r="M31" s="42">
        <v>-391</v>
      </c>
    </row>
    <row r="32" spans="1:13" ht="20.100000000000001" customHeight="1" x14ac:dyDescent="0.2">
      <c r="A32" s="2" t="s">
        <v>91</v>
      </c>
      <c r="D32" s="4"/>
      <c r="G32" s="14">
        <f>SUM(G30:G31)</f>
        <v>3398845</v>
      </c>
      <c r="H32" s="14"/>
      <c r="I32" s="14">
        <f>SUM(I30:I31)</f>
        <v>4117389</v>
      </c>
      <c r="J32" s="14"/>
      <c r="K32" s="14">
        <f>SUM(K30:K31)</f>
        <v>3117103</v>
      </c>
      <c r="L32" s="14"/>
      <c r="M32" s="14">
        <f>SUM(M30:M31)</f>
        <v>3463634</v>
      </c>
    </row>
    <row r="33" spans="1:13" ht="20.100000000000001" customHeight="1" x14ac:dyDescent="0.2">
      <c r="A33" s="4" t="s">
        <v>135</v>
      </c>
      <c r="D33" s="4"/>
      <c r="G33" s="18">
        <v>-76291</v>
      </c>
      <c r="H33" s="12"/>
      <c r="I33" s="18">
        <v>-204095</v>
      </c>
      <c r="J33" s="12"/>
      <c r="K33" s="6">
        <v>0</v>
      </c>
      <c r="L33" s="12"/>
      <c r="M33" s="6">
        <v>0</v>
      </c>
    </row>
    <row r="34" spans="1:13" s="2" customFormat="1" ht="20.100000000000001" customHeight="1" thickBot="1" x14ac:dyDescent="0.25">
      <c r="A34" s="2" t="s">
        <v>193</v>
      </c>
      <c r="E34" s="41"/>
      <c r="F34" s="7"/>
      <c r="G34" s="49">
        <f>SUM(G32:G33)</f>
        <v>3322554</v>
      </c>
      <c r="H34" s="14"/>
      <c r="I34" s="49">
        <f>SUM(I32:I33)</f>
        <v>3913294</v>
      </c>
      <c r="J34" s="14"/>
      <c r="K34" s="49">
        <f>SUM(K32:K33)</f>
        <v>3117103</v>
      </c>
      <c r="L34" s="14"/>
      <c r="M34" s="49">
        <f>SUM(M32:M33)</f>
        <v>3463634</v>
      </c>
    </row>
    <row r="35" spans="1:13" s="2" customFormat="1" ht="20.100000000000001" customHeight="1" thickTop="1" x14ac:dyDescent="0.2">
      <c r="E35" s="41"/>
      <c r="F35" s="7"/>
      <c r="G35" s="45"/>
      <c r="H35" s="14"/>
      <c r="I35" s="45"/>
      <c r="J35" s="14"/>
      <c r="K35" s="45"/>
      <c r="L35" s="14"/>
      <c r="M35" s="45"/>
    </row>
    <row r="36" spans="1:13" ht="20.100000000000001" customHeight="1" x14ac:dyDescent="0.2">
      <c r="A36" s="2" t="s">
        <v>170</v>
      </c>
      <c r="D36" s="4"/>
      <c r="F36" s="7"/>
      <c r="G36" s="14"/>
      <c r="H36" s="14"/>
      <c r="I36" s="14"/>
      <c r="J36" s="14"/>
      <c r="K36" s="14"/>
      <c r="L36" s="14"/>
      <c r="M36" s="14"/>
    </row>
    <row r="37" spans="1:13" ht="20.100000000000001" customHeight="1" x14ac:dyDescent="0.2">
      <c r="A37" s="2" t="s">
        <v>52</v>
      </c>
      <c r="B37" s="4" t="s">
        <v>96</v>
      </c>
      <c r="D37" s="4"/>
      <c r="F37" s="7"/>
      <c r="G37" s="18">
        <v>3119261</v>
      </c>
      <c r="H37" s="12"/>
      <c r="I37" s="18">
        <v>3457618</v>
      </c>
      <c r="J37" s="12"/>
      <c r="K37" s="18">
        <v>3117103</v>
      </c>
      <c r="L37" s="12"/>
      <c r="M37" s="18">
        <v>3463634</v>
      </c>
    </row>
    <row r="38" spans="1:13" ht="20.100000000000001" customHeight="1" x14ac:dyDescent="0.2">
      <c r="A38" s="2"/>
      <c r="B38" s="4" t="s">
        <v>97</v>
      </c>
      <c r="D38" s="4"/>
      <c r="F38" s="7"/>
      <c r="G38" s="18">
        <v>203293</v>
      </c>
      <c r="H38" s="12"/>
      <c r="I38" s="18">
        <v>455676</v>
      </c>
      <c r="J38" s="12"/>
      <c r="K38" s="18">
        <v>0</v>
      </c>
      <c r="L38" s="12"/>
      <c r="M38" s="18">
        <v>0</v>
      </c>
    </row>
    <row r="39" spans="1:13" ht="20.100000000000001" customHeight="1" thickBot="1" x14ac:dyDescent="0.25">
      <c r="A39" s="2" t="s">
        <v>193</v>
      </c>
      <c r="D39" s="4"/>
      <c r="G39" s="43">
        <f>SUM(G37:G38)</f>
        <v>3322554</v>
      </c>
      <c r="H39" s="14"/>
      <c r="I39" s="43">
        <f>SUM(I37:I38)</f>
        <v>3913294</v>
      </c>
      <c r="J39" s="14"/>
      <c r="K39" s="43">
        <f>SUM(K37:K38)</f>
        <v>3117103</v>
      </c>
      <c r="L39" s="14"/>
      <c r="M39" s="43">
        <f>SUM(M37:M38)</f>
        <v>3463634</v>
      </c>
    </row>
    <row r="40" spans="1:13" ht="22.9" customHeight="1" thickTop="1" x14ac:dyDescent="0.2">
      <c r="G40" s="28" t="str">
        <f>IF((G34-G39)=0,"",G34-G39)</f>
        <v/>
      </c>
      <c r="H40" s="44"/>
      <c r="I40" s="28" t="str">
        <f>IF((I34-I39)=0,"",I34-I39)</f>
        <v/>
      </c>
      <c r="J40" s="44"/>
      <c r="K40" s="28" t="str">
        <f>IF((K34-K39)=0,"",K34-K39)</f>
        <v/>
      </c>
      <c r="L40" s="44"/>
      <c r="M40" s="28" t="str">
        <f>IF((M34-M39)=0,"",M34-M39)</f>
        <v/>
      </c>
    </row>
    <row r="41" spans="1:13" ht="22.9" customHeight="1" x14ac:dyDescent="0.2">
      <c r="A41" s="2" t="s">
        <v>197</v>
      </c>
      <c r="E41" s="1">
        <v>15</v>
      </c>
      <c r="G41" s="28"/>
      <c r="H41" s="44"/>
      <c r="I41" s="28"/>
      <c r="J41" s="44"/>
      <c r="K41" s="28"/>
      <c r="L41" s="44"/>
      <c r="M41" s="28"/>
    </row>
    <row r="42" spans="1:13" ht="20.100000000000001" customHeight="1" thickBot="1" x14ac:dyDescent="0.25">
      <c r="B42" s="4" t="s">
        <v>198</v>
      </c>
      <c r="D42" s="4"/>
      <c r="G42" s="89">
        <v>0.97</v>
      </c>
      <c r="I42" s="89">
        <v>1.08</v>
      </c>
      <c r="K42" s="89">
        <v>0.97</v>
      </c>
      <c r="M42" s="89">
        <v>1.08</v>
      </c>
    </row>
    <row r="43" spans="1:13" ht="20.100000000000001" customHeight="1" thickTop="1" thickBot="1" x14ac:dyDescent="0.25">
      <c r="B43" s="4" t="s">
        <v>199</v>
      </c>
      <c r="G43" s="89">
        <v>0.97</v>
      </c>
      <c r="I43" s="89">
        <v>1.08</v>
      </c>
      <c r="K43" s="89">
        <v>0.97</v>
      </c>
      <c r="M43" s="89">
        <v>1.08</v>
      </c>
    </row>
    <row r="44" spans="1:13" s="2" customFormat="1" ht="22.9" customHeight="1" thickTop="1" x14ac:dyDescent="0.2">
      <c r="A44" s="93" t="s">
        <v>164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</row>
    <row r="45" spans="1:13" s="2" customFormat="1" ht="22.9" customHeight="1" x14ac:dyDescent="0.2">
      <c r="A45" s="93" t="s">
        <v>171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</row>
    <row r="46" spans="1:13" s="2" customFormat="1" ht="20.100000000000001" customHeight="1" x14ac:dyDescent="0.2">
      <c r="A46" s="93" t="str">
        <f>A3</f>
        <v>สำหรับงวดสามเดือนสิ้นสุดวันที่ 31 มีนาคม 2560 (ยังไม่ได้ตรวจสอบ)</v>
      </c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</row>
    <row r="47" spans="1:13" s="2" customFormat="1" ht="20.100000000000001" customHeight="1" x14ac:dyDescent="0.2">
      <c r="A47" s="79"/>
      <c r="B47" s="79"/>
      <c r="C47" s="79"/>
      <c r="D47" s="79"/>
      <c r="E47" s="80"/>
      <c r="F47" s="78"/>
      <c r="G47" s="81"/>
      <c r="H47" s="81"/>
      <c r="I47" s="81"/>
      <c r="J47" s="81"/>
      <c r="K47" s="81"/>
      <c r="L47" s="81"/>
      <c r="M47" s="82" t="s">
        <v>188</v>
      </c>
    </row>
    <row r="48" spans="1:13" s="2" customFormat="1" ht="20.25" customHeight="1" x14ac:dyDescent="0.2">
      <c r="E48" s="1"/>
      <c r="F48" s="7"/>
      <c r="G48" s="92" t="s">
        <v>0</v>
      </c>
      <c r="H48" s="92"/>
      <c r="I48" s="92"/>
      <c r="J48" s="8"/>
      <c r="K48" s="92" t="s">
        <v>43</v>
      </c>
      <c r="L48" s="92"/>
      <c r="M48" s="92"/>
    </row>
    <row r="49" spans="1:13" s="2" customFormat="1" ht="20.25" customHeight="1" x14ac:dyDescent="0.2">
      <c r="E49" s="1" t="s">
        <v>1</v>
      </c>
      <c r="F49" s="7"/>
      <c r="G49" s="9" t="s">
        <v>216</v>
      </c>
      <c r="H49" s="9"/>
      <c r="I49" s="9" t="s">
        <v>167</v>
      </c>
      <c r="J49" s="9"/>
      <c r="K49" s="9" t="s">
        <v>216</v>
      </c>
      <c r="L49" s="9"/>
      <c r="M49" s="9" t="s">
        <v>167</v>
      </c>
    </row>
    <row r="50" spans="1:13" s="2" customFormat="1" ht="20.25" customHeight="1" x14ac:dyDescent="0.2">
      <c r="E50" s="1"/>
      <c r="F50" s="7"/>
      <c r="G50" s="9"/>
      <c r="H50" s="9"/>
      <c r="I50" s="9"/>
      <c r="J50" s="9"/>
      <c r="K50" s="9"/>
      <c r="L50" s="9"/>
      <c r="M50" s="9" t="s">
        <v>209</v>
      </c>
    </row>
    <row r="51" spans="1:13" s="2" customFormat="1" ht="20.25" customHeight="1" x14ac:dyDescent="0.2">
      <c r="E51" s="1"/>
      <c r="F51" s="7"/>
      <c r="G51" s="9"/>
      <c r="H51" s="9"/>
      <c r="I51" s="9"/>
      <c r="J51" s="9"/>
      <c r="K51" s="9"/>
      <c r="L51" s="9"/>
      <c r="M51" s="9"/>
    </row>
    <row r="52" spans="1:13" ht="22.9" customHeight="1" x14ac:dyDescent="0.2">
      <c r="A52" s="2" t="s">
        <v>193</v>
      </c>
      <c r="G52" s="45">
        <f>G34</f>
        <v>3322554</v>
      </c>
      <c r="H52" s="18"/>
      <c r="I52" s="45">
        <f>I34</f>
        <v>3913294</v>
      </c>
      <c r="J52" s="18"/>
      <c r="K52" s="45">
        <f>K34</f>
        <v>3117103</v>
      </c>
      <c r="L52" s="18"/>
      <c r="M52" s="45">
        <f>M34</f>
        <v>3463634</v>
      </c>
    </row>
    <row r="53" spans="1:13" ht="22.9" customHeight="1" x14ac:dyDescent="0.2">
      <c r="G53" s="18"/>
      <c r="H53" s="18"/>
      <c r="I53" s="18"/>
      <c r="J53" s="18"/>
      <c r="K53" s="18"/>
      <c r="L53" s="18"/>
      <c r="M53" s="18"/>
    </row>
    <row r="54" spans="1:13" ht="22.9" customHeight="1" x14ac:dyDescent="0.2">
      <c r="A54" s="2" t="s">
        <v>103</v>
      </c>
      <c r="G54" s="18"/>
      <c r="H54" s="18"/>
      <c r="I54" s="18"/>
      <c r="J54" s="18"/>
      <c r="K54" s="18"/>
      <c r="L54" s="18"/>
      <c r="M54" s="18"/>
    </row>
    <row r="55" spans="1:13" ht="22.9" customHeight="1" x14ac:dyDescent="0.2">
      <c r="B55" s="2" t="s">
        <v>102</v>
      </c>
      <c r="G55" s="18"/>
      <c r="H55" s="18"/>
      <c r="I55" s="18"/>
      <c r="J55" s="18"/>
      <c r="K55" s="18"/>
      <c r="L55" s="18"/>
      <c r="M55" s="18"/>
    </row>
    <row r="56" spans="1:13" ht="22.9" customHeight="1" x14ac:dyDescent="0.2">
      <c r="B56" s="2"/>
      <c r="G56" s="18"/>
      <c r="H56" s="18"/>
      <c r="I56" s="18"/>
      <c r="J56" s="18"/>
      <c r="K56" s="18"/>
      <c r="L56" s="18"/>
      <c r="M56" s="18"/>
    </row>
    <row r="57" spans="1:13" ht="22.9" customHeight="1" x14ac:dyDescent="0.2">
      <c r="A57" s="2" t="s">
        <v>156</v>
      </c>
      <c r="B57" s="2"/>
      <c r="G57" s="18"/>
      <c r="H57" s="18"/>
      <c r="I57" s="18"/>
      <c r="J57" s="18"/>
      <c r="K57" s="18"/>
      <c r="L57" s="18"/>
      <c r="M57" s="18"/>
    </row>
    <row r="58" spans="1:13" ht="22.9" customHeight="1" x14ac:dyDescent="0.2">
      <c r="B58" s="2" t="s">
        <v>157</v>
      </c>
      <c r="G58" s="18"/>
      <c r="H58" s="18"/>
      <c r="I58" s="18"/>
      <c r="J58" s="18"/>
      <c r="K58" s="18"/>
      <c r="L58" s="18"/>
      <c r="M58" s="18"/>
    </row>
    <row r="59" spans="1:13" ht="22.9" customHeight="1" x14ac:dyDescent="0.2">
      <c r="B59" s="4" t="s">
        <v>98</v>
      </c>
      <c r="G59" s="6">
        <v>-108285</v>
      </c>
      <c r="H59" s="18"/>
      <c r="I59" s="18">
        <v>-49652</v>
      </c>
      <c r="J59" s="18"/>
      <c r="K59" s="6">
        <v>-44546</v>
      </c>
      <c r="L59" s="18"/>
      <c r="M59" s="6">
        <v>-20018</v>
      </c>
    </row>
    <row r="60" spans="1:13" ht="22.9" customHeight="1" x14ac:dyDescent="0.2">
      <c r="B60" s="4" t="s">
        <v>100</v>
      </c>
      <c r="G60" s="18"/>
      <c r="H60" s="18"/>
      <c r="I60" s="18"/>
      <c r="J60" s="18"/>
      <c r="K60" s="18"/>
      <c r="L60" s="18"/>
      <c r="M60" s="18"/>
    </row>
    <row r="61" spans="1:13" ht="22.9" customHeight="1" x14ac:dyDescent="0.2">
      <c r="C61" s="4" t="s">
        <v>101</v>
      </c>
      <c r="G61" s="18">
        <v>1253</v>
      </c>
      <c r="H61" s="18"/>
      <c r="I61" s="12">
        <v>2464</v>
      </c>
      <c r="J61" s="18"/>
      <c r="K61" s="18">
        <v>473</v>
      </c>
      <c r="L61" s="18"/>
      <c r="M61" s="18">
        <v>1827</v>
      </c>
    </row>
    <row r="62" spans="1:13" ht="22.9" customHeight="1" x14ac:dyDescent="0.2">
      <c r="G62" s="77">
        <f>SUM(G59:G61)</f>
        <v>-107032</v>
      </c>
      <c r="H62" s="18"/>
      <c r="I62" s="77">
        <f>SUM(I59:I61)</f>
        <v>-47188</v>
      </c>
      <c r="J62" s="18"/>
      <c r="K62" s="77">
        <f>SUM(K59:K61)</f>
        <v>-44073</v>
      </c>
      <c r="L62" s="18"/>
      <c r="M62" s="77">
        <f>SUM(M59:M61)</f>
        <v>-18191</v>
      </c>
    </row>
    <row r="63" spans="1:13" ht="22.9" customHeight="1" x14ac:dyDescent="0.2">
      <c r="A63" s="2" t="s">
        <v>161</v>
      </c>
      <c r="B63" s="2"/>
      <c r="G63" s="18"/>
      <c r="H63" s="18"/>
      <c r="I63" s="18"/>
      <c r="J63" s="18"/>
      <c r="K63" s="18"/>
      <c r="L63" s="18"/>
      <c r="M63" s="18"/>
    </row>
    <row r="64" spans="1:13" ht="22.9" customHeight="1" x14ac:dyDescent="0.2">
      <c r="B64" s="2" t="s">
        <v>157</v>
      </c>
      <c r="G64" s="18"/>
      <c r="H64" s="18"/>
      <c r="I64" s="18"/>
      <c r="J64" s="18"/>
      <c r="K64" s="18"/>
      <c r="L64" s="18"/>
      <c r="M64" s="18"/>
    </row>
    <row r="65" spans="1:13" ht="22.9" customHeight="1" x14ac:dyDescent="0.2">
      <c r="B65" s="4" t="s">
        <v>99</v>
      </c>
      <c r="G65" s="18">
        <v>3790</v>
      </c>
      <c r="H65" s="18"/>
      <c r="I65" s="18">
        <v>27066</v>
      </c>
      <c r="J65" s="18"/>
      <c r="K65" s="18">
        <v>3790</v>
      </c>
      <c r="L65" s="18"/>
      <c r="M65" s="18">
        <v>27066</v>
      </c>
    </row>
    <row r="66" spans="1:13" ht="22.9" customHeight="1" x14ac:dyDescent="0.2">
      <c r="G66" s="77">
        <f>SUM(G65:G65)</f>
        <v>3790</v>
      </c>
      <c r="H66" s="18"/>
      <c r="I66" s="77">
        <f>SUM(I65:I65)</f>
        <v>27066</v>
      </c>
      <c r="J66" s="18"/>
      <c r="K66" s="77">
        <f>SUM(K65:K65)</f>
        <v>3790</v>
      </c>
      <c r="L66" s="18"/>
      <c r="M66" s="77">
        <f>SUM(M65:M65)</f>
        <v>27066</v>
      </c>
    </row>
    <row r="67" spans="1:13" ht="22.9" customHeight="1" x14ac:dyDescent="0.2">
      <c r="A67" s="2" t="s">
        <v>194</v>
      </c>
      <c r="G67" s="18"/>
      <c r="H67" s="18"/>
      <c r="I67" s="18"/>
      <c r="J67" s="18"/>
      <c r="K67" s="18"/>
      <c r="L67" s="18"/>
      <c r="M67" s="18"/>
    </row>
    <row r="68" spans="1:13" ht="22.9" customHeight="1" x14ac:dyDescent="0.2">
      <c r="B68" s="2" t="s">
        <v>102</v>
      </c>
      <c r="G68" s="47">
        <f>G62+G66</f>
        <v>-103242</v>
      </c>
      <c r="H68" s="18"/>
      <c r="I68" s="47">
        <f>I62+I66</f>
        <v>-20122</v>
      </c>
      <c r="J68" s="18"/>
      <c r="K68" s="47">
        <f>K62+K66</f>
        <v>-40283</v>
      </c>
      <c r="L68" s="18"/>
      <c r="M68" s="47">
        <f>M62+M66</f>
        <v>8875</v>
      </c>
    </row>
    <row r="69" spans="1:13" ht="22.9" customHeight="1" x14ac:dyDescent="0.2">
      <c r="G69" s="18"/>
      <c r="H69" s="18"/>
      <c r="I69" s="18"/>
      <c r="J69" s="18"/>
      <c r="K69" s="18"/>
      <c r="L69" s="18"/>
      <c r="M69" s="18"/>
    </row>
    <row r="70" spans="1:13" ht="22.9" customHeight="1" thickBot="1" x14ac:dyDescent="0.25">
      <c r="A70" s="2" t="s">
        <v>220</v>
      </c>
      <c r="G70" s="48">
        <f>G52+G68</f>
        <v>3219312</v>
      </c>
      <c r="H70" s="18"/>
      <c r="I70" s="48">
        <f>I52+I68</f>
        <v>3893172</v>
      </c>
      <c r="J70" s="18"/>
      <c r="K70" s="48">
        <f>K52+K68</f>
        <v>3076820</v>
      </c>
      <c r="L70" s="18"/>
      <c r="M70" s="48">
        <f>M52+M68</f>
        <v>3472509</v>
      </c>
    </row>
    <row r="71" spans="1:13" ht="22.9" customHeight="1" thickTop="1" x14ac:dyDescent="0.2">
      <c r="G71" s="18"/>
      <c r="H71" s="18"/>
      <c r="I71" s="18"/>
      <c r="J71" s="18"/>
      <c r="K71" s="18"/>
      <c r="L71" s="18"/>
      <c r="M71" s="18"/>
    </row>
    <row r="72" spans="1:13" ht="22.9" customHeight="1" x14ac:dyDescent="0.2">
      <c r="A72" s="2" t="s">
        <v>221</v>
      </c>
      <c r="G72" s="18"/>
      <c r="H72" s="18"/>
      <c r="I72" s="18"/>
      <c r="J72" s="18"/>
      <c r="K72" s="18"/>
      <c r="L72" s="18"/>
      <c r="M72" s="18"/>
    </row>
    <row r="73" spans="1:13" ht="22.9" customHeight="1" x14ac:dyDescent="0.2">
      <c r="B73" s="4" t="s">
        <v>96</v>
      </c>
      <c r="G73" s="18">
        <v>3079198</v>
      </c>
      <c r="H73" s="18"/>
      <c r="I73" s="18">
        <v>3468628</v>
      </c>
      <c r="J73" s="18"/>
      <c r="K73" s="18">
        <v>3076820</v>
      </c>
      <c r="L73" s="18"/>
      <c r="M73" s="18">
        <v>3472509</v>
      </c>
    </row>
    <row r="74" spans="1:13" ht="22.9" customHeight="1" x14ac:dyDescent="0.2">
      <c r="B74" s="4" t="s">
        <v>97</v>
      </c>
      <c r="G74" s="18">
        <v>140114</v>
      </c>
      <c r="H74" s="18"/>
      <c r="I74" s="18">
        <v>424544</v>
      </c>
      <c r="J74" s="18"/>
      <c r="K74" s="37">
        <v>0</v>
      </c>
      <c r="L74" s="18"/>
      <c r="M74" s="37">
        <v>0</v>
      </c>
    </row>
    <row r="75" spans="1:13" ht="22.9" customHeight="1" thickBot="1" x14ac:dyDescent="0.25">
      <c r="G75" s="49">
        <f>SUM(G73:G74)</f>
        <v>3219312</v>
      </c>
      <c r="H75" s="18"/>
      <c r="I75" s="49">
        <f>SUM(I73:I74)</f>
        <v>3893172</v>
      </c>
      <c r="J75" s="18"/>
      <c r="K75" s="49">
        <f>SUM(K73:K74)</f>
        <v>3076820</v>
      </c>
      <c r="L75" s="18"/>
      <c r="M75" s="49">
        <f>SUM(M73:M74)</f>
        <v>3472509</v>
      </c>
    </row>
    <row r="76" spans="1:13" ht="22.9" customHeight="1" thickTop="1" x14ac:dyDescent="0.2">
      <c r="G76" s="75" t="str">
        <f>IF((G70-G75)=0,"",G70-G75)</f>
        <v/>
      </c>
      <c r="I76" s="75" t="str">
        <f>IF((I70-I75)=0,"",I70-I75)</f>
        <v/>
      </c>
      <c r="K76" s="75" t="str">
        <f>IF((K70-K75)=0,"",K70-K75)</f>
        <v/>
      </c>
      <c r="M76" s="75" t="str">
        <f>IF((M70-M75)=0,"",M70-M75)</f>
        <v/>
      </c>
    </row>
  </sheetData>
  <mergeCells count="10">
    <mergeCell ref="A2:M2"/>
    <mergeCell ref="A1:M1"/>
    <mergeCell ref="G5:I5"/>
    <mergeCell ref="K5:M5"/>
    <mergeCell ref="G48:I48"/>
    <mergeCell ref="K48:M48"/>
    <mergeCell ref="A44:M44"/>
    <mergeCell ref="A45:M45"/>
    <mergeCell ref="A46:M46"/>
    <mergeCell ref="A3:M3"/>
  </mergeCells>
  <pageMargins left="1" right="0.5" top="1" bottom="1" header="0.5" footer="0.5"/>
  <pageSetup paperSize="9" scale="78" firstPageNumber="6" fitToHeight="0" orientation="portrait" useFirstPageNumber="1" r:id="rId1"/>
  <headerFooter alignWithMargins="0">
    <oddFooter>&amp;L&amp;"Cambria,Regular"&amp;11ดูหมายเหตุประกอบงบการเงินแบบย่อ
&amp;C&amp;"Tahoma,Regular"&amp;11&amp;P</oddFooter>
  </headerFooter>
  <rowBreaks count="1" manualBreakCount="1">
    <brk id="4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5"/>
  <sheetViews>
    <sheetView zoomScale="90" zoomScaleNormal="90" zoomScaleSheetLayoutView="80" workbookViewId="0">
      <selection sqref="A1:AE1"/>
    </sheetView>
  </sheetViews>
  <sheetFormatPr defaultColWidth="9.140625" defaultRowHeight="22.9" customHeight="1" x14ac:dyDescent="0.2"/>
  <cols>
    <col min="1" max="1" width="1.7109375" style="62" customWidth="1"/>
    <col min="2" max="3" width="1.28515625" style="62" customWidth="1"/>
    <col min="4" max="4" width="32.7109375" style="26" customWidth="1"/>
    <col min="5" max="5" width="10.140625" style="53" bestFit="1" customWidth="1"/>
    <col min="6" max="6" width="0.85546875" style="53" customWidth="1"/>
    <col min="7" max="7" width="13" style="69" bestFit="1" customWidth="1"/>
    <col min="8" max="8" width="0.5703125" style="69" customWidth="1"/>
    <col min="9" max="9" width="14.28515625" style="69" bestFit="1" customWidth="1"/>
    <col min="10" max="10" width="0.85546875" style="69" customWidth="1"/>
    <col min="11" max="11" width="11.7109375" style="69" customWidth="1"/>
    <col min="12" max="12" width="0.85546875" style="69" customWidth="1"/>
    <col min="13" max="13" width="13" style="69" bestFit="1" customWidth="1"/>
    <col min="14" max="14" width="0.85546875" style="69" customWidth="1"/>
    <col min="15" max="15" width="12.42578125" style="69" bestFit="1" customWidth="1"/>
    <col min="16" max="16" width="0.85546875" style="69" customWidth="1"/>
    <col min="17" max="17" width="13.28515625" style="69" bestFit="1" customWidth="1"/>
    <col min="18" max="18" width="0.85546875" style="69" customWidth="1"/>
    <col min="19" max="19" width="11.42578125" style="69" customWidth="1"/>
    <col min="20" max="20" width="0.85546875" style="69" customWidth="1"/>
    <col min="21" max="21" width="13.85546875" style="69" bestFit="1" customWidth="1"/>
    <col min="22" max="22" width="0.85546875" style="69" customWidth="1"/>
    <col min="23" max="23" width="12" style="69" bestFit="1" customWidth="1"/>
    <col min="24" max="24" width="0.7109375" style="69" customWidth="1"/>
    <col min="25" max="25" width="13" style="69" bestFit="1" customWidth="1"/>
    <col min="26" max="26" width="0.85546875" style="69" customWidth="1"/>
    <col min="27" max="27" width="14.28515625" style="69" bestFit="1" customWidth="1"/>
    <col min="28" max="28" width="0.85546875" style="62" customWidth="1"/>
    <col min="29" max="29" width="14.28515625" style="69" bestFit="1" customWidth="1"/>
    <col min="30" max="30" width="0.85546875" style="62" customWidth="1"/>
    <col min="31" max="31" width="14.5703125" style="69" bestFit="1" customWidth="1"/>
    <col min="32" max="32" width="12.7109375" style="62" bestFit="1" customWidth="1"/>
    <col min="33" max="16384" width="9.140625" style="62"/>
  </cols>
  <sheetData>
    <row r="1" spans="1:31" s="33" customFormat="1" ht="22.9" customHeight="1" x14ac:dyDescent="0.2">
      <c r="A1" s="93" t="s">
        <v>164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</row>
    <row r="2" spans="1:31" s="33" customFormat="1" ht="22.9" customHeight="1" x14ac:dyDescent="0.2">
      <c r="A2" s="97" t="s">
        <v>120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</row>
    <row r="3" spans="1:31" s="33" customFormat="1" ht="22.9" customHeight="1" x14ac:dyDescent="0.2">
      <c r="A3" s="93" t="str">
        <f>'6-7'!A3:M3</f>
        <v>สำหรับงวดสามเดือนสิ้นสุดวันที่ 31 มีนาคม 2560 (ยังไม่ได้ตรวจสอบ)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</row>
    <row r="4" spans="1:31" s="26" customFormat="1" ht="22.9" customHeight="1" x14ac:dyDescent="0.2">
      <c r="A4" s="79"/>
      <c r="B4" s="83"/>
      <c r="C4" s="84"/>
      <c r="D4" s="84"/>
      <c r="E4" s="85"/>
      <c r="F4" s="85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6" t="s">
        <v>200</v>
      </c>
    </row>
    <row r="5" spans="1:31" s="63" customFormat="1" ht="22.9" customHeight="1" x14ac:dyDescent="0.2">
      <c r="E5" s="60"/>
      <c r="F5" s="60"/>
      <c r="G5" s="94" t="s">
        <v>0</v>
      </c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</row>
    <row r="6" spans="1:31" s="63" customFormat="1" ht="22.9" customHeight="1" x14ac:dyDescent="0.2">
      <c r="E6" s="60"/>
      <c r="F6" s="60"/>
      <c r="G6" s="94" t="s">
        <v>104</v>
      </c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7"/>
      <c r="AC6" s="7"/>
      <c r="AD6" s="7"/>
      <c r="AE6" s="7"/>
    </row>
    <row r="7" spans="1:31" s="63" customFormat="1" ht="22.9" customHeight="1" x14ac:dyDescent="0.2">
      <c r="E7" s="60"/>
      <c r="F7" s="60"/>
      <c r="G7" s="3"/>
      <c r="H7" s="3"/>
      <c r="I7" s="3"/>
      <c r="J7" s="3"/>
      <c r="K7" s="3"/>
      <c r="L7" s="3"/>
      <c r="M7" s="3"/>
      <c r="N7" s="3"/>
      <c r="O7" s="95" t="s">
        <v>92</v>
      </c>
      <c r="P7" s="95"/>
      <c r="Q7" s="95"/>
      <c r="R7" s="95"/>
      <c r="S7" s="95"/>
      <c r="T7" s="95"/>
      <c r="U7" s="95"/>
      <c r="V7" s="95"/>
      <c r="W7" s="95"/>
      <c r="X7" s="95"/>
      <c r="Y7" s="95"/>
      <c r="Z7" s="3"/>
      <c r="AA7" s="3"/>
      <c r="AB7" s="7"/>
      <c r="AC7" s="7"/>
      <c r="AD7" s="7"/>
      <c r="AE7" s="7"/>
    </row>
    <row r="8" spans="1:31" s="63" customFormat="1" ht="22.9" customHeight="1" x14ac:dyDescent="0.2">
      <c r="E8" s="60"/>
      <c r="F8" s="60"/>
      <c r="G8" s="3"/>
      <c r="H8" s="70"/>
      <c r="I8" s="3"/>
      <c r="J8" s="3"/>
      <c r="K8" s="3"/>
      <c r="L8" s="3"/>
      <c r="M8" s="3"/>
      <c r="N8" s="3"/>
      <c r="O8" s="3"/>
      <c r="P8" s="3"/>
      <c r="Q8" s="3" t="s">
        <v>38</v>
      </c>
      <c r="R8" s="3"/>
      <c r="S8" s="3"/>
      <c r="T8" s="3"/>
      <c r="U8" s="71" t="s">
        <v>108</v>
      </c>
      <c r="V8" s="3"/>
      <c r="W8" s="3" t="s">
        <v>112</v>
      </c>
      <c r="X8" s="70"/>
      <c r="Y8" s="3" t="s">
        <v>116</v>
      </c>
      <c r="Z8" s="2"/>
      <c r="AA8" s="3"/>
      <c r="AB8" s="3"/>
      <c r="AC8" s="3"/>
      <c r="AD8" s="3"/>
      <c r="AE8" s="3"/>
    </row>
    <row r="9" spans="1:31" s="63" customFormat="1" ht="22.9" customHeight="1" x14ac:dyDescent="0.2">
      <c r="E9" s="60"/>
      <c r="F9" s="60"/>
      <c r="G9" s="3" t="s">
        <v>15</v>
      </c>
      <c r="H9" s="70"/>
      <c r="I9" s="3"/>
      <c r="J9" s="3"/>
      <c r="K9" s="96" t="s">
        <v>16</v>
      </c>
      <c r="L9" s="96"/>
      <c r="M9" s="96"/>
      <c r="N9" s="3"/>
      <c r="O9" s="71" t="s">
        <v>139</v>
      </c>
      <c r="P9" s="3"/>
      <c r="Q9" s="3" t="s">
        <v>39</v>
      </c>
      <c r="R9" s="3"/>
      <c r="S9" s="3" t="s">
        <v>105</v>
      </c>
      <c r="T9" s="3"/>
      <c r="U9" s="3" t="s">
        <v>109</v>
      </c>
      <c r="V9" s="3"/>
      <c r="W9" s="3" t="s">
        <v>113</v>
      </c>
      <c r="X9" s="70"/>
      <c r="Y9" s="3" t="s">
        <v>117</v>
      </c>
      <c r="Z9" s="4"/>
      <c r="AA9" s="3" t="s">
        <v>53</v>
      </c>
      <c r="AB9" s="3"/>
      <c r="AC9" s="3" t="s">
        <v>119</v>
      </c>
      <c r="AD9" s="3"/>
      <c r="AE9" s="3"/>
    </row>
    <row r="10" spans="1:31" s="63" customFormat="1" ht="22.9" customHeight="1" x14ac:dyDescent="0.2">
      <c r="E10" s="60"/>
      <c r="F10" s="60"/>
      <c r="G10" s="3" t="s">
        <v>54</v>
      </c>
      <c r="H10" s="3"/>
      <c r="I10" s="3" t="s">
        <v>29</v>
      </c>
      <c r="J10" s="3"/>
      <c r="K10" s="3" t="s">
        <v>31</v>
      </c>
      <c r="L10" s="3"/>
      <c r="M10" s="3" t="s">
        <v>55</v>
      </c>
      <c r="N10" s="3"/>
      <c r="O10" s="3" t="s">
        <v>140</v>
      </c>
      <c r="P10" s="3"/>
      <c r="Q10" s="3" t="s">
        <v>40</v>
      </c>
      <c r="R10" s="3"/>
      <c r="S10" s="3" t="s">
        <v>106</v>
      </c>
      <c r="T10" s="3"/>
      <c r="U10" s="3" t="s">
        <v>110</v>
      </c>
      <c r="V10" s="3"/>
      <c r="W10" s="3" t="s">
        <v>114</v>
      </c>
      <c r="X10" s="3"/>
      <c r="Y10" s="3" t="s">
        <v>118</v>
      </c>
      <c r="Z10" s="3"/>
      <c r="AA10" s="3" t="s">
        <v>56</v>
      </c>
      <c r="AB10" s="3"/>
      <c r="AC10" s="3" t="s">
        <v>122</v>
      </c>
      <c r="AD10" s="3"/>
      <c r="AE10" s="3" t="s">
        <v>116</v>
      </c>
    </row>
    <row r="11" spans="1:31" s="63" customFormat="1" ht="22.9" customHeight="1" x14ac:dyDescent="0.2">
      <c r="B11" s="2"/>
      <c r="C11" s="2"/>
      <c r="D11" s="2"/>
      <c r="E11" s="1" t="s">
        <v>1</v>
      </c>
      <c r="F11" s="1"/>
      <c r="G11" s="3" t="s">
        <v>35</v>
      </c>
      <c r="H11" s="3"/>
      <c r="I11" s="3" t="s">
        <v>30</v>
      </c>
      <c r="J11" s="3"/>
      <c r="K11" s="3" t="s">
        <v>32</v>
      </c>
      <c r="L11" s="3"/>
      <c r="M11" s="3" t="s">
        <v>57</v>
      </c>
      <c r="N11" s="3"/>
      <c r="O11" s="3" t="s">
        <v>141</v>
      </c>
      <c r="P11" s="3"/>
      <c r="Q11" s="3" t="s">
        <v>41</v>
      </c>
      <c r="R11" s="3"/>
      <c r="S11" s="3" t="s">
        <v>107</v>
      </c>
      <c r="T11" s="3"/>
      <c r="U11" s="3" t="s">
        <v>111</v>
      </c>
      <c r="V11" s="3"/>
      <c r="W11" s="3" t="s">
        <v>115</v>
      </c>
      <c r="X11" s="3"/>
      <c r="Y11" s="3" t="s">
        <v>56</v>
      </c>
      <c r="Z11" s="3"/>
      <c r="AA11" s="3" t="s">
        <v>121</v>
      </c>
      <c r="AB11" s="3"/>
      <c r="AC11" s="3" t="s">
        <v>123</v>
      </c>
      <c r="AD11" s="3"/>
      <c r="AE11" s="3" t="s">
        <v>14</v>
      </c>
    </row>
    <row r="12" spans="1:31" s="63" customFormat="1" ht="22.9" customHeight="1" x14ac:dyDescent="0.2">
      <c r="B12" s="2"/>
      <c r="C12" s="2"/>
      <c r="D12" s="2"/>
      <c r="E12" s="1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63" customFormat="1" ht="22.9" customHeight="1" x14ac:dyDescent="0.2">
      <c r="A13" s="63" t="s">
        <v>201</v>
      </c>
      <c r="E13" s="72"/>
      <c r="F13" s="72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</row>
    <row r="14" spans="1:31" s="63" customFormat="1" ht="22.9" customHeight="1" x14ac:dyDescent="0.2">
      <c r="A14" s="63" t="s">
        <v>166</v>
      </c>
      <c r="B14" s="74"/>
      <c r="C14" s="62"/>
      <c r="D14" s="33"/>
      <c r="E14" s="34"/>
      <c r="F14" s="34"/>
      <c r="G14" s="14">
        <v>3206420</v>
      </c>
      <c r="H14" s="14"/>
      <c r="I14" s="14">
        <v>10341569</v>
      </c>
      <c r="J14" s="14"/>
      <c r="K14" s="14">
        <v>500000</v>
      </c>
      <c r="L14" s="14"/>
      <c r="M14" s="14">
        <v>7056985</v>
      </c>
      <c r="N14" s="14"/>
      <c r="O14" s="14">
        <v>28400</v>
      </c>
      <c r="P14" s="14"/>
      <c r="Q14" s="14">
        <v>4229016</v>
      </c>
      <c r="R14" s="14"/>
      <c r="S14" s="14">
        <v>103398</v>
      </c>
      <c r="T14" s="67"/>
      <c r="U14" s="14">
        <v>18539</v>
      </c>
      <c r="V14" s="67"/>
      <c r="W14" s="14">
        <v>-608</v>
      </c>
      <c r="X14" s="35"/>
      <c r="Y14" s="35">
        <f>SUM(O14:W14)</f>
        <v>4378745</v>
      </c>
      <c r="Z14" s="35"/>
      <c r="AA14" s="14">
        <f>SUM(G14:M14,Y14)</f>
        <v>25483719</v>
      </c>
      <c r="AB14" s="14"/>
      <c r="AC14" s="14">
        <v>9856665</v>
      </c>
      <c r="AD14" s="14"/>
      <c r="AE14" s="14">
        <f>SUM(AA14:AC14)</f>
        <v>35340384</v>
      </c>
    </row>
    <row r="15" spans="1:31" ht="22.9" customHeight="1" x14ac:dyDescent="0.2">
      <c r="A15" s="63" t="s">
        <v>203</v>
      </c>
      <c r="E15" s="25"/>
      <c r="F15" s="25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52"/>
      <c r="X15" s="52"/>
      <c r="Y15" s="52"/>
      <c r="Z15" s="52"/>
      <c r="AA15" s="12"/>
      <c r="AB15" s="12"/>
      <c r="AC15" s="12"/>
      <c r="AD15" s="12"/>
      <c r="AE15" s="12"/>
    </row>
    <row r="16" spans="1:31" ht="22.9" customHeight="1" x14ac:dyDescent="0.2">
      <c r="A16" s="62" t="s">
        <v>58</v>
      </c>
      <c r="E16" s="25"/>
      <c r="F16" s="25"/>
      <c r="G16" s="12">
        <v>0</v>
      </c>
      <c r="H16" s="12"/>
      <c r="I16" s="12">
        <v>0</v>
      </c>
      <c r="J16" s="12"/>
      <c r="K16" s="12">
        <v>0</v>
      </c>
      <c r="L16" s="12"/>
      <c r="M16" s="12">
        <v>-7919858</v>
      </c>
      <c r="N16" s="12"/>
      <c r="O16" s="12">
        <v>0</v>
      </c>
      <c r="P16" s="12"/>
      <c r="Q16" s="12">
        <v>0</v>
      </c>
      <c r="R16" s="12"/>
      <c r="S16" s="12">
        <v>0</v>
      </c>
      <c r="T16" s="12"/>
      <c r="U16" s="12">
        <v>0</v>
      </c>
      <c r="V16" s="12"/>
      <c r="W16" s="12">
        <v>0</v>
      </c>
      <c r="X16" s="52"/>
      <c r="Y16" s="12">
        <f>SUM(O16:W16)</f>
        <v>0</v>
      </c>
      <c r="Z16" s="52"/>
      <c r="AA16" s="12">
        <f>SUM(G16:M16,Y16)</f>
        <v>-7919858</v>
      </c>
      <c r="AB16" s="12"/>
      <c r="AC16" s="12">
        <v>-488176</v>
      </c>
      <c r="AD16" s="12"/>
      <c r="AE16" s="12">
        <f>SUM(AA16:AC16)</f>
        <v>-8408034</v>
      </c>
    </row>
    <row r="17" spans="1:32" ht="22.9" customHeight="1" x14ac:dyDescent="0.2">
      <c r="A17" s="62" t="s">
        <v>142</v>
      </c>
      <c r="E17" s="25">
        <v>13</v>
      </c>
      <c r="F17" s="25"/>
      <c r="G17" s="12">
        <v>0</v>
      </c>
      <c r="H17" s="12"/>
      <c r="I17" s="12">
        <v>0</v>
      </c>
      <c r="J17" s="12"/>
      <c r="K17" s="12">
        <v>0</v>
      </c>
      <c r="L17" s="12"/>
      <c r="M17" s="12">
        <v>0</v>
      </c>
      <c r="N17" s="12"/>
      <c r="O17" s="12">
        <v>4072</v>
      </c>
      <c r="P17" s="12"/>
      <c r="Q17" s="12">
        <v>0</v>
      </c>
      <c r="R17" s="12"/>
      <c r="S17" s="12">
        <v>0</v>
      </c>
      <c r="T17" s="12"/>
      <c r="U17" s="12">
        <v>0</v>
      </c>
      <c r="V17" s="12"/>
      <c r="W17" s="12">
        <v>0</v>
      </c>
      <c r="X17" s="52"/>
      <c r="Y17" s="12">
        <f>SUM(O17:W17)</f>
        <v>4072</v>
      </c>
      <c r="Z17" s="52"/>
      <c r="AA17" s="12">
        <f>SUM(G17:M17,Y17)</f>
        <v>4072</v>
      </c>
      <c r="AB17" s="12"/>
      <c r="AC17" s="12">
        <v>1666</v>
      </c>
      <c r="AD17" s="12"/>
      <c r="AE17" s="12">
        <f>SUM(AA17:AC17)</f>
        <v>5738</v>
      </c>
    </row>
    <row r="18" spans="1:32" ht="22.9" customHeight="1" x14ac:dyDescent="0.2">
      <c r="A18" s="62" t="s">
        <v>124</v>
      </c>
      <c r="E18" s="25"/>
      <c r="F18" s="25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52"/>
      <c r="X18" s="52"/>
      <c r="Y18" s="52"/>
      <c r="Z18" s="52"/>
      <c r="AA18" s="12"/>
      <c r="AB18" s="12"/>
      <c r="AC18" s="12"/>
      <c r="AD18" s="12"/>
      <c r="AE18" s="12"/>
    </row>
    <row r="19" spans="1:32" ht="22.9" customHeight="1" x14ac:dyDescent="0.2">
      <c r="B19" s="62" t="s">
        <v>165</v>
      </c>
      <c r="E19" s="25"/>
      <c r="F19" s="25"/>
      <c r="G19" s="12">
        <v>0</v>
      </c>
      <c r="H19" s="12"/>
      <c r="I19" s="12">
        <v>0</v>
      </c>
      <c r="J19" s="12"/>
      <c r="K19" s="12">
        <v>0</v>
      </c>
      <c r="L19" s="12"/>
      <c r="M19" s="12">
        <v>0</v>
      </c>
      <c r="N19" s="12"/>
      <c r="O19" s="12">
        <v>0</v>
      </c>
      <c r="P19" s="12"/>
      <c r="Q19" s="12">
        <v>-23492</v>
      </c>
      <c r="R19" s="12"/>
      <c r="S19" s="12">
        <v>0</v>
      </c>
      <c r="T19" s="12"/>
      <c r="U19" s="12">
        <v>0</v>
      </c>
      <c r="V19" s="12"/>
      <c r="W19" s="12">
        <v>0</v>
      </c>
      <c r="X19" s="52"/>
      <c r="Y19" s="52">
        <f>SUM(O19:W19)</f>
        <v>-23492</v>
      </c>
      <c r="Z19" s="52"/>
      <c r="AA19" s="12">
        <f>SUM(G19:M19,Y19)</f>
        <v>-23492</v>
      </c>
      <c r="AB19" s="12"/>
      <c r="AC19" s="12">
        <v>0</v>
      </c>
      <c r="AD19" s="12"/>
      <c r="AE19" s="12">
        <f>SUM(AA19:AC19)</f>
        <v>-23492</v>
      </c>
    </row>
    <row r="20" spans="1:32" ht="22.9" customHeight="1" x14ac:dyDescent="0.2">
      <c r="A20" s="63" t="s">
        <v>195</v>
      </c>
      <c r="E20" s="25"/>
      <c r="F20" s="25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52"/>
      <c r="Y20" s="52"/>
      <c r="Z20" s="52"/>
      <c r="AA20" s="12"/>
      <c r="AB20" s="12"/>
      <c r="AC20" s="12"/>
      <c r="AD20" s="12"/>
      <c r="AE20" s="12"/>
    </row>
    <row r="21" spans="1:32" ht="22.9" customHeight="1" x14ac:dyDescent="0.2">
      <c r="B21" s="62" t="s">
        <v>193</v>
      </c>
      <c r="E21" s="25"/>
      <c r="F21" s="25"/>
      <c r="G21" s="12">
        <v>0</v>
      </c>
      <c r="H21" s="12"/>
      <c r="I21" s="12">
        <v>0</v>
      </c>
      <c r="J21" s="12"/>
      <c r="K21" s="12">
        <v>0</v>
      </c>
      <c r="L21" s="12"/>
      <c r="M21" s="12">
        <v>3457618</v>
      </c>
      <c r="N21" s="12"/>
      <c r="O21" s="12">
        <v>0</v>
      </c>
      <c r="P21" s="12"/>
      <c r="Q21" s="12">
        <v>0</v>
      </c>
      <c r="R21" s="12"/>
      <c r="S21" s="12">
        <v>0</v>
      </c>
      <c r="T21" s="12"/>
      <c r="U21" s="12">
        <v>0</v>
      </c>
      <c r="V21" s="12"/>
      <c r="W21" s="12">
        <v>0</v>
      </c>
      <c r="X21" s="52"/>
      <c r="Y21" s="12">
        <f>SUM(O21:W21)</f>
        <v>0</v>
      </c>
      <c r="Z21" s="52"/>
      <c r="AA21" s="12">
        <f>SUM(G21:M21,Y21)</f>
        <v>3457618</v>
      </c>
      <c r="AB21" s="12"/>
      <c r="AC21" s="12">
        <v>455676</v>
      </c>
      <c r="AD21" s="12"/>
      <c r="AE21" s="12">
        <f>SUM(AA21:AC21)</f>
        <v>3913294</v>
      </c>
    </row>
    <row r="22" spans="1:32" ht="22.9" customHeight="1" x14ac:dyDescent="0.2">
      <c r="B22" s="62" t="s">
        <v>194</v>
      </c>
      <c r="E22" s="25"/>
      <c r="F22" s="25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52"/>
      <c r="Y22" s="12"/>
      <c r="Z22" s="52"/>
      <c r="AA22" s="12"/>
      <c r="AB22" s="12"/>
      <c r="AC22" s="12"/>
      <c r="AD22" s="12"/>
      <c r="AE22" s="12"/>
    </row>
    <row r="23" spans="1:32" ht="22.9" customHeight="1" x14ac:dyDescent="0.2">
      <c r="C23" s="62" t="s">
        <v>156</v>
      </c>
      <c r="E23" s="25"/>
      <c r="F23" s="25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52"/>
      <c r="Y23" s="12"/>
      <c r="Z23" s="52"/>
      <c r="AA23" s="12"/>
      <c r="AB23" s="12"/>
      <c r="AC23" s="12"/>
      <c r="AD23" s="12"/>
      <c r="AE23" s="12"/>
    </row>
    <row r="24" spans="1:32" ht="22.9" customHeight="1" x14ac:dyDescent="0.2">
      <c r="D24" s="62" t="s">
        <v>157</v>
      </c>
      <c r="E24" s="62"/>
      <c r="F24" s="25"/>
      <c r="G24" s="12">
        <v>0</v>
      </c>
      <c r="H24" s="12"/>
      <c r="I24" s="12">
        <v>0</v>
      </c>
      <c r="J24" s="12"/>
      <c r="K24" s="12">
        <v>0</v>
      </c>
      <c r="L24" s="12"/>
      <c r="M24" s="12">
        <v>0</v>
      </c>
      <c r="N24" s="12"/>
      <c r="O24" s="12">
        <v>0</v>
      </c>
      <c r="P24" s="12"/>
      <c r="Q24" s="12">
        <v>0</v>
      </c>
      <c r="R24" s="12"/>
      <c r="S24" s="12">
        <v>-20018</v>
      </c>
      <c r="T24" s="12"/>
      <c r="U24" s="12">
        <v>3962</v>
      </c>
      <c r="V24" s="12"/>
      <c r="W24" s="12">
        <v>0</v>
      </c>
      <c r="X24" s="18"/>
      <c r="Y24" s="12">
        <f>SUM(O24:W24)</f>
        <v>-16056</v>
      </c>
      <c r="Z24" s="18"/>
      <c r="AA24" s="12">
        <f>SUM(G24:M24,Y24)</f>
        <v>-16056</v>
      </c>
      <c r="AB24" s="12"/>
      <c r="AC24" s="12">
        <v>-31132</v>
      </c>
      <c r="AD24" s="12"/>
      <c r="AE24" s="12">
        <f>SUM(AA24:AC24)</f>
        <v>-47188</v>
      </c>
      <c r="AF24" s="62" t="str">
        <f>IF(AE24-'6-7'!I62=0,"",AE24-'6-7'!I62)</f>
        <v/>
      </c>
    </row>
    <row r="25" spans="1:32" ht="22.9" customHeight="1" x14ac:dyDescent="0.2">
      <c r="C25" s="62" t="s">
        <v>161</v>
      </c>
      <c r="E25" s="25"/>
      <c r="F25" s="25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8"/>
      <c r="Y25" s="12"/>
      <c r="Z25" s="18"/>
      <c r="AA25" s="12"/>
      <c r="AB25" s="12"/>
      <c r="AC25" s="12"/>
      <c r="AD25" s="12"/>
      <c r="AE25" s="12"/>
    </row>
    <row r="26" spans="1:32" ht="22.9" customHeight="1" x14ac:dyDescent="0.2">
      <c r="D26" s="26" t="s">
        <v>157</v>
      </c>
      <c r="E26" s="25"/>
      <c r="F26" s="25"/>
      <c r="G26" s="42">
        <v>0</v>
      </c>
      <c r="H26" s="12"/>
      <c r="I26" s="42">
        <v>0</v>
      </c>
      <c r="J26" s="12"/>
      <c r="K26" s="42">
        <v>0</v>
      </c>
      <c r="L26" s="12"/>
      <c r="M26" s="42">
        <v>0</v>
      </c>
      <c r="N26" s="12"/>
      <c r="O26" s="42">
        <v>0</v>
      </c>
      <c r="P26" s="12"/>
      <c r="Q26" s="42">
        <v>0</v>
      </c>
      <c r="R26" s="12"/>
      <c r="S26" s="42">
        <v>0</v>
      </c>
      <c r="T26" s="12"/>
      <c r="U26" s="42">
        <v>0</v>
      </c>
      <c r="V26" s="12"/>
      <c r="W26" s="42">
        <v>27066</v>
      </c>
      <c r="X26" s="18"/>
      <c r="Y26" s="42">
        <f>SUM(O26:W26)</f>
        <v>27066</v>
      </c>
      <c r="Z26" s="18"/>
      <c r="AA26" s="42">
        <f>SUM(G26:M26,Y26)</f>
        <v>27066</v>
      </c>
      <c r="AB26" s="12"/>
      <c r="AC26" s="42">
        <v>0</v>
      </c>
      <c r="AD26" s="12"/>
      <c r="AE26" s="42">
        <f>SUM(AA26:AC26)</f>
        <v>27066</v>
      </c>
      <c r="AF26" s="62" t="str">
        <f>IF(AE26-'6-7'!I66=0,"",AE26-'6-7'!I66)</f>
        <v/>
      </c>
    </row>
    <row r="27" spans="1:32" s="63" customFormat="1" ht="22.9" customHeight="1" x14ac:dyDescent="0.2">
      <c r="B27" s="63" t="s">
        <v>205</v>
      </c>
      <c r="D27" s="33"/>
      <c r="E27" s="34"/>
      <c r="F27" s="34"/>
      <c r="G27" s="14">
        <f>SUM(G21:G26)</f>
        <v>0</v>
      </c>
      <c r="H27" s="14"/>
      <c r="I27" s="14">
        <f>SUM(I21:I26)</f>
        <v>0</v>
      </c>
      <c r="J27" s="14"/>
      <c r="K27" s="14">
        <f>SUM(K21:K26)</f>
        <v>0</v>
      </c>
      <c r="L27" s="14"/>
      <c r="M27" s="13">
        <f>SUM(M21:M26)</f>
        <v>3457618</v>
      </c>
      <c r="N27" s="14"/>
      <c r="O27" s="14">
        <f>SUM(O21:O26)</f>
        <v>0</v>
      </c>
      <c r="P27" s="14"/>
      <c r="Q27" s="14">
        <f>SUM(Q21:Q26)</f>
        <v>0</v>
      </c>
      <c r="R27" s="14"/>
      <c r="S27" s="13">
        <f>SUM(S21:S26)</f>
        <v>-20018</v>
      </c>
      <c r="T27" s="14"/>
      <c r="U27" s="13">
        <f>SUM(U21:U26)</f>
        <v>3962</v>
      </c>
      <c r="V27" s="14"/>
      <c r="W27" s="13">
        <f>SUM(W21:W26)</f>
        <v>27066</v>
      </c>
      <c r="X27" s="68"/>
      <c r="Y27" s="13">
        <f>SUM(Y21:Y26)</f>
        <v>11010</v>
      </c>
      <c r="Z27" s="68"/>
      <c r="AA27" s="13">
        <f>SUM(AA21:AA26)</f>
        <v>3468628</v>
      </c>
      <c r="AB27" s="14"/>
      <c r="AC27" s="13">
        <f>SUM(AC21:AC26)</f>
        <v>424544</v>
      </c>
      <c r="AD27" s="14"/>
      <c r="AE27" s="13">
        <f>SUM(AE21:AE26)</f>
        <v>3893172</v>
      </c>
    </row>
    <row r="28" spans="1:32" s="63" customFormat="1" ht="22.9" customHeight="1" thickBot="1" x14ac:dyDescent="0.25">
      <c r="A28" s="63" t="s">
        <v>204</v>
      </c>
      <c r="D28" s="33"/>
      <c r="E28" s="34"/>
      <c r="F28" s="34"/>
      <c r="G28" s="43">
        <f>SUM(G14,G16:G17,G19,G27)</f>
        <v>3206420</v>
      </c>
      <c r="H28" s="14"/>
      <c r="I28" s="43">
        <f>SUM(I14,I16:I17,I19,I27)</f>
        <v>10341569</v>
      </c>
      <c r="J28" s="14"/>
      <c r="K28" s="43">
        <f>SUM(K14,K16:K17,K19,K27)</f>
        <v>500000</v>
      </c>
      <c r="L28" s="14"/>
      <c r="M28" s="43">
        <f>SUM(M14,M16:M17,M19,M27)</f>
        <v>2594745</v>
      </c>
      <c r="N28" s="14"/>
      <c r="O28" s="43">
        <f>SUM(O14,O16:O17,O19,O27)</f>
        <v>32472</v>
      </c>
      <c r="P28" s="14"/>
      <c r="Q28" s="43">
        <f>SUM(Q14,Q16:Q17,Q19,Q27)</f>
        <v>4205524</v>
      </c>
      <c r="R28" s="14"/>
      <c r="S28" s="43">
        <f>SUM(S14,S16:S17,S19,S27)</f>
        <v>83380</v>
      </c>
      <c r="T28" s="14"/>
      <c r="U28" s="43">
        <f>SUM(U14,U16:U17,U19,U27)</f>
        <v>22501</v>
      </c>
      <c r="V28" s="14"/>
      <c r="W28" s="43">
        <f>SUM(W14,W16:W17,W19,W27)</f>
        <v>26458</v>
      </c>
      <c r="X28" s="68"/>
      <c r="Y28" s="43">
        <f>SUM(Y14,Y16:Y17,Y19,Y27)</f>
        <v>4370335</v>
      </c>
      <c r="Z28" s="68"/>
      <c r="AA28" s="43">
        <f>SUM(AA14,AA16:AA17,AA19,AA27)</f>
        <v>21013069</v>
      </c>
      <c r="AB28" s="14"/>
      <c r="AC28" s="43">
        <f>SUM(AC14,AC16:AC17,AC19,AC27)</f>
        <v>9794699</v>
      </c>
      <c r="AD28" s="14"/>
      <c r="AE28" s="43">
        <f>SUM(AE14,AE16:AE17,AE19,AE27)</f>
        <v>30807768</v>
      </c>
      <c r="AF28" s="63" t="str">
        <f>IF(AE28-30807768=0,"",AE28-30807768)</f>
        <v/>
      </c>
    </row>
    <row r="29" spans="1:32" s="33" customFormat="1" ht="22.9" customHeight="1" thickTop="1" x14ac:dyDescent="0.2">
      <c r="A29" s="93" t="s">
        <v>164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</row>
    <row r="30" spans="1:32" s="33" customFormat="1" ht="22.9" customHeight="1" x14ac:dyDescent="0.2">
      <c r="A30" s="97" t="s">
        <v>181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</row>
    <row r="31" spans="1:32" s="33" customFormat="1" ht="22.9" customHeight="1" x14ac:dyDescent="0.2">
      <c r="A31" s="93" t="str">
        <f>A3</f>
        <v>สำหรับงวดสามเดือนสิ้นสุดวันที่ 31 มีนาคม 2560 (ยังไม่ได้ตรวจสอบ)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</row>
    <row r="32" spans="1:32" s="26" customFormat="1" ht="22.9" customHeight="1" x14ac:dyDescent="0.2">
      <c r="A32" s="79"/>
      <c r="B32" s="83"/>
      <c r="C32" s="84"/>
      <c r="D32" s="84"/>
      <c r="E32" s="85"/>
      <c r="F32" s="85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6" t="s">
        <v>200</v>
      </c>
    </row>
    <row r="33" spans="1:32" s="63" customFormat="1" ht="22.9" customHeight="1" x14ac:dyDescent="0.2">
      <c r="E33" s="60"/>
      <c r="F33" s="60"/>
      <c r="G33" s="94" t="s">
        <v>0</v>
      </c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</row>
    <row r="34" spans="1:32" s="63" customFormat="1" ht="22.9" customHeight="1" x14ac:dyDescent="0.2">
      <c r="E34" s="60"/>
      <c r="F34" s="60"/>
      <c r="G34" s="94" t="s">
        <v>104</v>
      </c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7"/>
      <c r="AC34" s="7"/>
      <c r="AD34" s="7"/>
      <c r="AE34" s="7"/>
    </row>
    <row r="35" spans="1:32" s="63" customFormat="1" ht="22.9" customHeight="1" x14ac:dyDescent="0.2">
      <c r="E35" s="60"/>
      <c r="F35" s="60"/>
      <c r="G35" s="3"/>
      <c r="H35" s="3"/>
      <c r="I35" s="3"/>
      <c r="J35" s="3"/>
      <c r="K35" s="3"/>
      <c r="L35" s="3"/>
      <c r="M35" s="3"/>
      <c r="N35" s="3"/>
      <c r="O35" s="95" t="s">
        <v>92</v>
      </c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3"/>
      <c r="AA35" s="3"/>
      <c r="AB35" s="7"/>
      <c r="AC35" s="7"/>
      <c r="AD35" s="7"/>
      <c r="AE35" s="7"/>
    </row>
    <row r="36" spans="1:32" s="63" customFormat="1" ht="22.9" customHeight="1" x14ac:dyDescent="0.2">
      <c r="E36" s="60"/>
      <c r="F36" s="60"/>
      <c r="G36" s="3"/>
      <c r="H36" s="70"/>
      <c r="I36" s="3"/>
      <c r="J36" s="3"/>
      <c r="K36" s="3"/>
      <c r="L36" s="3"/>
      <c r="M36" s="3"/>
      <c r="N36" s="3"/>
      <c r="O36" s="3"/>
      <c r="P36" s="3"/>
      <c r="Q36" s="3" t="s">
        <v>38</v>
      </c>
      <c r="R36" s="3"/>
      <c r="S36" s="3"/>
      <c r="T36" s="3"/>
      <c r="U36" s="71" t="s">
        <v>108</v>
      </c>
      <c r="V36" s="3"/>
      <c r="W36" s="3" t="s">
        <v>112</v>
      </c>
      <c r="X36" s="70"/>
      <c r="Y36" s="3" t="s">
        <v>116</v>
      </c>
      <c r="Z36" s="2"/>
      <c r="AA36" s="3"/>
      <c r="AB36" s="3"/>
      <c r="AC36" s="3"/>
      <c r="AD36" s="3"/>
      <c r="AE36" s="3"/>
    </row>
    <row r="37" spans="1:32" s="63" customFormat="1" ht="22.9" customHeight="1" x14ac:dyDescent="0.2">
      <c r="E37" s="60"/>
      <c r="F37" s="60"/>
      <c r="G37" s="3" t="s">
        <v>15</v>
      </c>
      <c r="H37" s="70"/>
      <c r="I37" s="3"/>
      <c r="J37" s="3"/>
      <c r="K37" s="96" t="s">
        <v>16</v>
      </c>
      <c r="L37" s="96"/>
      <c r="M37" s="96"/>
      <c r="N37" s="3"/>
      <c r="O37" s="71" t="s">
        <v>139</v>
      </c>
      <c r="P37" s="3"/>
      <c r="Q37" s="3" t="s">
        <v>39</v>
      </c>
      <c r="R37" s="3"/>
      <c r="S37" s="3" t="s">
        <v>105</v>
      </c>
      <c r="T37" s="3"/>
      <c r="U37" s="3" t="s">
        <v>109</v>
      </c>
      <c r="V37" s="3"/>
      <c r="W37" s="3" t="s">
        <v>113</v>
      </c>
      <c r="X37" s="70"/>
      <c r="Y37" s="3" t="s">
        <v>117</v>
      </c>
      <c r="Z37" s="4"/>
      <c r="AA37" s="3" t="s">
        <v>53</v>
      </c>
      <c r="AB37" s="3"/>
      <c r="AC37" s="3" t="s">
        <v>119</v>
      </c>
      <c r="AD37" s="3"/>
      <c r="AE37" s="3"/>
    </row>
    <row r="38" spans="1:32" s="63" customFormat="1" ht="22.9" customHeight="1" x14ac:dyDescent="0.2">
      <c r="E38" s="60"/>
      <c r="F38" s="60"/>
      <c r="G38" s="3" t="s">
        <v>54</v>
      </c>
      <c r="H38" s="3"/>
      <c r="I38" s="3" t="s">
        <v>29</v>
      </c>
      <c r="J38" s="3"/>
      <c r="K38" s="3" t="s">
        <v>31</v>
      </c>
      <c r="L38" s="3"/>
      <c r="M38" s="3" t="s">
        <v>55</v>
      </c>
      <c r="N38" s="3"/>
      <c r="O38" s="3" t="s">
        <v>140</v>
      </c>
      <c r="P38" s="3"/>
      <c r="Q38" s="3" t="s">
        <v>40</v>
      </c>
      <c r="R38" s="3"/>
      <c r="S38" s="3" t="s">
        <v>106</v>
      </c>
      <c r="T38" s="3"/>
      <c r="U38" s="3" t="s">
        <v>110</v>
      </c>
      <c r="V38" s="3"/>
      <c r="W38" s="3" t="s">
        <v>114</v>
      </c>
      <c r="X38" s="3"/>
      <c r="Y38" s="3" t="s">
        <v>118</v>
      </c>
      <c r="Z38" s="3"/>
      <c r="AA38" s="3" t="s">
        <v>56</v>
      </c>
      <c r="AB38" s="3"/>
      <c r="AC38" s="3" t="s">
        <v>122</v>
      </c>
      <c r="AD38" s="3"/>
      <c r="AE38" s="3" t="s">
        <v>116</v>
      </c>
    </row>
    <row r="39" spans="1:32" s="63" customFormat="1" ht="22.9" customHeight="1" x14ac:dyDescent="0.2">
      <c r="B39" s="2"/>
      <c r="C39" s="2"/>
      <c r="D39" s="2"/>
      <c r="E39" s="1" t="s">
        <v>1</v>
      </c>
      <c r="F39" s="1"/>
      <c r="G39" s="3" t="s">
        <v>35</v>
      </c>
      <c r="H39" s="3"/>
      <c r="I39" s="3" t="s">
        <v>30</v>
      </c>
      <c r="J39" s="3"/>
      <c r="K39" s="3" t="s">
        <v>32</v>
      </c>
      <c r="L39" s="3"/>
      <c r="M39" s="3" t="s">
        <v>57</v>
      </c>
      <c r="N39" s="3"/>
      <c r="O39" s="3" t="s">
        <v>141</v>
      </c>
      <c r="P39" s="3"/>
      <c r="Q39" s="3" t="s">
        <v>41</v>
      </c>
      <c r="R39" s="3"/>
      <c r="S39" s="3" t="s">
        <v>107</v>
      </c>
      <c r="T39" s="3"/>
      <c r="U39" s="3" t="s">
        <v>111</v>
      </c>
      <c r="V39" s="3"/>
      <c r="W39" s="3" t="s">
        <v>115</v>
      </c>
      <c r="X39" s="3"/>
      <c r="Y39" s="3" t="s">
        <v>56</v>
      </c>
      <c r="Z39" s="3"/>
      <c r="AA39" s="3" t="s">
        <v>121</v>
      </c>
      <c r="AB39" s="3"/>
      <c r="AC39" s="3" t="s">
        <v>123</v>
      </c>
      <c r="AD39" s="3"/>
      <c r="AE39" s="3" t="s">
        <v>14</v>
      </c>
    </row>
    <row r="40" spans="1:32" s="63" customFormat="1" ht="22.9" customHeight="1" x14ac:dyDescent="0.2">
      <c r="B40" s="2"/>
      <c r="C40" s="2"/>
      <c r="D40" s="2"/>
      <c r="E40" s="1"/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2" s="63" customFormat="1" ht="22.9" customHeight="1" x14ac:dyDescent="0.2">
      <c r="A41" s="63" t="s">
        <v>202</v>
      </c>
      <c r="E41" s="72"/>
      <c r="F41" s="72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</row>
    <row r="42" spans="1:32" s="63" customFormat="1" ht="22.9" customHeight="1" x14ac:dyDescent="0.2">
      <c r="A42" s="63" t="s">
        <v>226</v>
      </c>
      <c r="B42" s="74"/>
      <c r="C42" s="62"/>
      <c r="D42" s="33"/>
      <c r="E42" s="34"/>
      <c r="F42" s="34"/>
      <c r="G42" s="14">
        <v>3206420</v>
      </c>
      <c r="H42" s="14"/>
      <c r="I42" s="14">
        <v>10347863</v>
      </c>
      <c r="J42" s="14"/>
      <c r="K42" s="14">
        <v>500000</v>
      </c>
      <c r="L42" s="14"/>
      <c r="M42" s="14">
        <v>8733213</v>
      </c>
      <c r="N42" s="14"/>
      <c r="O42" s="14">
        <v>36696</v>
      </c>
      <c r="P42" s="14"/>
      <c r="Q42" s="14">
        <v>4217233</v>
      </c>
      <c r="R42" s="14"/>
      <c r="S42" s="14">
        <v>72641</v>
      </c>
      <c r="T42" s="67"/>
      <c r="U42" s="14">
        <v>5785</v>
      </c>
      <c r="V42" s="67"/>
      <c r="W42" s="14">
        <v>36938</v>
      </c>
      <c r="X42" s="35"/>
      <c r="Y42" s="35">
        <f>SUM(O42:W42)</f>
        <v>4369293</v>
      </c>
      <c r="Z42" s="35"/>
      <c r="AA42" s="14">
        <f>SUM(G42:M42,Y42)</f>
        <v>27156789</v>
      </c>
      <c r="AB42" s="14"/>
      <c r="AC42" s="14">
        <v>10518300</v>
      </c>
      <c r="AD42" s="14"/>
      <c r="AE42" s="14">
        <f>SUM(AA42:AC42)</f>
        <v>37675089</v>
      </c>
      <c r="AF42" s="63" t="str">
        <f>IF(AE42-'3-5'!I93=0,"",AE42-'3-5'!I93)</f>
        <v/>
      </c>
    </row>
    <row r="43" spans="1:32" ht="22.9" customHeight="1" x14ac:dyDescent="0.2">
      <c r="A43" s="63" t="s">
        <v>203</v>
      </c>
      <c r="E43" s="25"/>
      <c r="F43" s="25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52"/>
      <c r="X43" s="52"/>
      <c r="Y43" s="52"/>
      <c r="Z43" s="52"/>
      <c r="AA43" s="12"/>
      <c r="AB43" s="12"/>
      <c r="AC43" s="12"/>
      <c r="AD43" s="12"/>
      <c r="AE43" s="12"/>
    </row>
    <row r="44" spans="1:32" ht="22.9" customHeight="1" x14ac:dyDescent="0.2">
      <c r="A44" s="62" t="s">
        <v>58</v>
      </c>
      <c r="E44" s="25">
        <v>16</v>
      </c>
      <c r="F44" s="25"/>
      <c r="G44" s="12">
        <v>0</v>
      </c>
      <c r="H44" s="12"/>
      <c r="I44" s="12">
        <v>0</v>
      </c>
      <c r="J44" s="12"/>
      <c r="K44" s="12">
        <v>0</v>
      </c>
      <c r="L44" s="12"/>
      <c r="M44" s="12">
        <v>-5162201</v>
      </c>
      <c r="N44" s="12"/>
      <c r="O44" s="12">
        <v>0</v>
      </c>
      <c r="P44" s="12"/>
      <c r="Q44" s="12">
        <v>0</v>
      </c>
      <c r="R44" s="12"/>
      <c r="S44" s="12">
        <v>0</v>
      </c>
      <c r="T44" s="12"/>
      <c r="U44" s="12">
        <v>0</v>
      </c>
      <c r="V44" s="12"/>
      <c r="W44" s="12">
        <v>0</v>
      </c>
      <c r="X44" s="52"/>
      <c r="Y44" s="12">
        <f>SUM(O44:W44)</f>
        <v>0</v>
      </c>
      <c r="Z44" s="52"/>
      <c r="AA44" s="12">
        <f>SUM(G44:M44,Y44)</f>
        <v>-5162201</v>
      </c>
      <c r="AB44" s="12"/>
      <c r="AC44" s="12">
        <v>-527357</v>
      </c>
      <c r="AD44" s="12"/>
      <c r="AE44" s="12">
        <f>SUM(AA44:AC44)</f>
        <v>-5689558</v>
      </c>
    </row>
    <row r="45" spans="1:32" ht="22.9" customHeight="1" x14ac:dyDescent="0.2">
      <c r="A45" s="62" t="s">
        <v>142</v>
      </c>
      <c r="E45" s="25">
        <v>13</v>
      </c>
      <c r="F45" s="25"/>
      <c r="G45" s="12">
        <v>0</v>
      </c>
      <c r="H45" s="12"/>
      <c r="I45" s="12">
        <v>0</v>
      </c>
      <c r="J45" s="12"/>
      <c r="K45" s="12">
        <v>0</v>
      </c>
      <c r="L45" s="12"/>
      <c r="M45" s="12">
        <v>0</v>
      </c>
      <c r="N45" s="12"/>
      <c r="O45" s="12">
        <v>4252</v>
      </c>
      <c r="P45" s="12"/>
      <c r="Q45" s="12">
        <v>0</v>
      </c>
      <c r="R45" s="12"/>
      <c r="S45" s="12">
        <v>0</v>
      </c>
      <c r="T45" s="12"/>
      <c r="U45" s="12">
        <v>0</v>
      </c>
      <c r="V45" s="12"/>
      <c r="W45" s="12">
        <v>0</v>
      </c>
      <c r="X45" s="52"/>
      <c r="Y45" s="12">
        <f>SUM(O45:W45)</f>
        <v>4252</v>
      </c>
      <c r="Z45" s="52"/>
      <c r="AA45" s="12">
        <f>SUM(G45:M45,Y45)</f>
        <v>4252</v>
      </c>
      <c r="AB45" s="12"/>
      <c r="AC45" s="12">
        <v>1503</v>
      </c>
      <c r="AD45" s="12"/>
      <c r="AE45" s="12">
        <f>SUM(AA45:AC45)</f>
        <v>5755</v>
      </c>
    </row>
    <row r="46" spans="1:32" ht="22.9" customHeight="1" x14ac:dyDescent="0.2">
      <c r="A46" s="63" t="s">
        <v>195</v>
      </c>
      <c r="E46" s="25"/>
      <c r="F46" s="25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52"/>
      <c r="Y46" s="52"/>
      <c r="Z46" s="52"/>
      <c r="AA46" s="12"/>
      <c r="AB46" s="12"/>
      <c r="AC46" s="12"/>
      <c r="AD46" s="12"/>
      <c r="AE46" s="12"/>
    </row>
    <row r="47" spans="1:32" ht="22.9" customHeight="1" x14ac:dyDescent="0.2">
      <c r="B47" s="62" t="s">
        <v>193</v>
      </c>
      <c r="E47" s="25"/>
      <c r="F47" s="25"/>
      <c r="G47" s="12">
        <v>0</v>
      </c>
      <c r="H47" s="12"/>
      <c r="I47" s="12">
        <v>0</v>
      </c>
      <c r="J47" s="12"/>
      <c r="K47" s="12">
        <v>0</v>
      </c>
      <c r="L47" s="12"/>
      <c r="M47" s="12">
        <v>3119261</v>
      </c>
      <c r="N47" s="12"/>
      <c r="O47" s="12">
        <v>0</v>
      </c>
      <c r="P47" s="12"/>
      <c r="Q47" s="12">
        <v>0</v>
      </c>
      <c r="R47" s="12"/>
      <c r="S47" s="12">
        <v>0</v>
      </c>
      <c r="T47" s="12"/>
      <c r="U47" s="12">
        <v>0</v>
      </c>
      <c r="V47" s="12"/>
      <c r="W47" s="12">
        <v>0</v>
      </c>
      <c r="X47" s="52"/>
      <c r="Y47" s="12">
        <f>SUM(O47:W47)</f>
        <v>0</v>
      </c>
      <c r="Z47" s="52"/>
      <c r="AA47" s="12">
        <f>SUM(G47:M47,Y47)</f>
        <v>3119261</v>
      </c>
      <c r="AB47" s="12"/>
      <c r="AC47" s="12">
        <v>203293</v>
      </c>
      <c r="AD47" s="12"/>
      <c r="AE47" s="12">
        <f>SUM(AA47:AC47)</f>
        <v>3322554</v>
      </c>
    </row>
    <row r="48" spans="1:32" ht="22.9" customHeight="1" x14ac:dyDescent="0.2">
      <c r="B48" s="62" t="s">
        <v>194</v>
      </c>
      <c r="E48" s="25"/>
      <c r="F48" s="25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52"/>
      <c r="Y48" s="12"/>
      <c r="Z48" s="52"/>
      <c r="AA48" s="12"/>
      <c r="AB48" s="12"/>
      <c r="AC48" s="12"/>
      <c r="AD48" s="12"/>
      <c r="AE48" s="12"/>
    </row>
    <row r="49" spans="1:32" ht="22.9" customHeight="1" x14ac:dyDescent="0.2">
      <c r="C49" s="62" t="s">
        <v>156</v>
      </c>
      <c r="E49" s="25"/>
      <c r="F49" s="25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52"/>
      <c r="Y49" s="12"/>
      <c r="Z49" s="52"/>
      <c r="AA49" s="12"/>
      <c r="AB49" s="12"/>
      <c r="AC49" s="12"/>
      <c r="AD49" s="12"/>
      <c r="AE49" s="12"/>
    </row>
    <row r="50" spans="1:32" ht="22.9" customHeight="1" x14ac:dyDescent="0.2">
      <c r="D50" s="62" t="s">
        <v>157</v>
      </c>
      <c r="E50" s="62"/>
      <c r="F50" s="25"/>
      <c r="G50" s="12">
        <v>0</v>
      </c>
      <c r="H50" s="12"/>
      <c r="I50" s="12">
        <v>0</v>
      </c>
      <c r="J50" s="12"/>
      <c r="K50" s="12">
        <v>0</v>
      </c>
      <c r="L50" s="12"/>
      <c r="M50" s="12">
        <v>0</v>
      </c>
      <c r="N50" s="12"/>
      <c r="O50" s="12">
        <v>0</v>
      </c>
      <c r="P50" s="12"/>
      <c r="Q50" s="12">
        <v>0</v>
      </c>
      <c r="R50" s="12"/>
      <c r="S50" s="12">
        <v>-44546</v>
      </c>
      <c r="T50" s="12"/>
      <c r="U50" s="12">
        <v>693</v>
      </c>
      <c r="V50" s="12"/>
      <c r="W50" s="12">
        <v>0</v>
      </c>
      <c r="X50" s="18"/>
      <c r="Y50" s="12">
        <f>SUM(O50:W50)</f>
        <v>-43853</v>
      </c>
      <c r="Z50" s="18"/>
      <c r="AA50" s="12">
        <f>SUM(G50:M50,Y50)</f>
        <v>-43853</v>
      </c>
      <c r="AB50" s="12"/>
      <c r="AC50" s="12">
        <v>-63179</v>
      </c>
      <c r="AD50" s="12"/>
      <c r="AE50" s="12">
        <f>SUM(AA50:AC50)</f>
        <v>-107032</v>
      </c>
      <c r="AF50" s="62" t="str">
        <f>IF(AE50-'6-7'!G62=0,"",AE50-'6-7'!G62)</f>
        <v/>
      </c>
    </row>
    <row r="51" spans="1:32" ht="22.9" customHeight="1" x14ac:dyDescent="0.2">
      <c r="C51" s="62" t="s">
        <v>161</v>
      </c>
      <c r="E51" s="25"/>
      <c r="F51" s="25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8"/>
      <c r="Y51" s="12"/>
      <c r="Z51" s="18"/>
      <c r="AA51" s="12"/>
      <c r="AB51" s="12"/>
      <c r="AC51" s="12"/>
      <c r="AD51" s="12"/>
      <c r="AE51" s="12"/>
    </row>
    <row r="52" spans="1:32" ht="22.9" customHeight="1" x14ac:dyDescent="0.2">
      <c r="D52" s="26" t="s">
        <v>157</v>
      </c>
      <c r="E52" s="25"/>
      <c r="F52" s="25"/>
      <c r="G52" s="42">
        <v>0</v>
      </c>
      <c r="H52" s="12"/>
      <c r="I52" s="42">
        <v>0</v>
      </c>
      <c r="J52" s="12"/>
      <c r="K52" s="42">
        <v>0</v>
      </c>
      <c r="L52" s="12"/>
      <c r="M52" s="42">
        <v>0</v>
      </c>
      <c r="N52" s="12"/>
      <c r="O52" s="42">
        <v>0</v>
      </c>
      <c r="P52" s="12"/>
      <c r="Q52" s="42">
        <v>0</v>
      </c>
      <c r="R52" s="12"/>
      <c r="S52" s="42">
        <v>0</v>
      </c>
      <c r="T52" s="12"/>
      <c r="U52" s="42">
        <v>0</v>
      </c>
      <c r="V52" s="12"/>
      <c r="W52" s="42">
        <v>3790</v>
      </c>
      <c r="X52" s="18"/>
      <c r="Y52" s="42">
        <f>SUM(O52:W52)</f>
        <v>3790</v>
      </c>
      <c r="Z52" s="18"/>
      <c r="AA52" s="42">
        <f>SUM(G52:M52,Y52)</f>
        <v>3790</v>
      </c>
      <c r="AB52" s="12"/>
      <c r="AC52" s="42">
        <v>0</v>
      </c>
      <c r="AD52" s="12"/>
      <c r="AE52" s="42">
        <f>SUM(AA52:AC52)</f>
        <v>3790</v>
      </c>
      <c r="AF52" s="62" t="str">
        <f>IF(AE52-'6-7'!G66=0,"",AE52-'6-7'!G66)</f>
        <v/>
      </c>
    </row>
    <row r="53" spans="1:32" s="63" customFormat="1" ht="22.9" customHeight="1" x14ac:dyDescent="0.2">
      <c r="B53" s="63" t="s">
        <v>205</v>
      </c>
      <c r="D53" s="33"/>
      <c r="E53" s="34"/>
      <c r="F53" s="34"/>
      <c r="G53" s="14">
        <f>SUM(G47:G52)</f>
        <v>0</v>
      </c>
      <c r="H53" s="14"/>
      <c r="I53" s="14">
        <f>SUM(I47:I52)</f>
        <v>0</v>
      </c>
      <c r="J53" s="14"/>
      <c r="K53" s="14">
        <f>SUM(K47:K52)</f>
        <v>0</v>
      </c>
      <c r="L53" s="14"/>
      <c r="M53" s="14">
        <f>SUM(M47:M52)</f>
        <v>3119261</v>
      </c>
      <c r="N53" s="14"/>
      <c r="O53" s="14">
        <f>SUM(O47:O52)</f>
        <v>0</v>
      </c>
      <c r="P53" s="14"/>
      <c r="Q53" s="14">
        <f>SUM(Q47:Q52)</f>
        <v>0</v>
      </c>
      <c r="R53" s="14"/>
      <c r="S53" s="14">
        <f>SUM(S47:S52)</f>
        <v>-44546</v>
      </c>
      <c r="T53" s="14"/>
      <c r="U53" s="14">
        <f>SUM(U47:U52)</f>
        <v>693</v>
      </c>
      <c r="V53" s="14"/>
      <c r="W53" s="14">
        <f>SUM(W47:W52)</f>
        <v>3790</v>
      </c>
      <c r="X53" s="68"/>
      <c r="Y53" s="14">
        <f>SUM(Y47:Y52)</f>
        <v>-40063</v>
      </c>
      <c r="Z53" s="68"/>
      <c r="AA53" s="14">
        <f>SUM(AA47:AA52)</f>
        <v>3079198</v>
      </c>
      <c r="AB53" s="14"/>
      <c r="AC53" s="14">
        <f>SUM(AC47:AC52)</f>
        <v>140114</v>
      </c>
      <c r="AD53" s="14"/>
      <c r="AE53" s="14">
        <f>SUM(AE47:AE52)</f>
        <v>3219312</v>
      </c>
    </row>
    <row r="54" spans="1:32" s="63" customFormat="1" ht="22.9" customHeight="1" thickBot="1" x14ac:dyDescent="0.25">
      <c r="A54" s="63" t="s">
        <v>206</v>
      </c>
      <c r="D54" s="33"/>
      <c r="E54" s="34"/>
      <c r="F54" s="34"/>
      <c r="G54" s="43">
        <f>SUM(G42,G44:G45,G53)</f>
        <v>3206420</v>
      </c>
      <c r="H54" s="14"/>
      <c r="I54" s="43">
        <f>SUM(I42,I44:I45,I53)</f>
        <v>10347863</v>
      </c>
      <c r="J54" s="14"/>
      <c r="K54" s="43">
        <f>SUM(K42,K44:K45,K53)</f>
        <v>500000</v>
      </c>
      <c r="L54" s="14"/>
      <c r="M54" s="43">
        <f>SUM(M42,M44:M45,M53)</f>
        <v>6690273</v>
      </c>
      <c r="N54" s="14"/>
      <c r="O54" s="43">
        <f>SUM(O42,O44:O45,O53)</f>
        <v>40948</v>
      </c>
      <c r="P54" s="14"/>
      <c r="Q54" s="43">
        <f>SUM(Q42,Q44:Q45,Q53)</f>
        <v>4217233</v>
      </c>
      <c r="R54" s="14"/>
      <c r="S54" s="43">
        <f>SUM(S42,S44:S45,S53)</f>
        <v>28095</v>
      </c>
      <c r="T54" s="14"/>
      <c r="U54" s="43">
        <f>SUM(U42,U44:U45,U53)</f>
        <v>6478</v>
      </c>
      <c r="V54" s="14"/>
      <c r="W54" s="43">
        <f>SUM(W42,W44:W45,W53)</f>
        <v>40728</v>
      </c>
      <c r="X54" s="68"/>
      <c r="Y54" s="43">
        <f>SUM(Y42,Y44:Y45,Y53)</f>
        <v>4333482</v>
      </c>
      <c r="Z54" s="68"/>
      <c r="AA54" s="43">
        <f>SUM(AA42,AA44:AA45,AA53)</f>
        <v>25078038</v>
      </c>
      <c r="AB54" s="14"/>
      <c r="AC54" s="43">
        <f>SUM(AC42,AC44:AC45,AC53)</f>
        <v>10132560</v>
      </c>
      <c r="AD54" s="14"/>
      <c r="AE54" s="43">
        <f>SUM(AE42,AE44:AE45,AE53)</f>
        <v>35210598</v>
      </c>
      <c r="AF54" s="63" t="str">
        <f>IF(AE54-'3-5'!G93=0,"",AE54-'3-5'!G93)</f>
        <v/>
      </c>
    </row>
    <row r="55" spans="1:32" ht="22.9" customHeight="1" thickTop="1" x14ac:dyDescent="0.2">
      <c r="M55" s="69" t="str">
        <f>IF(M54-'3-5'!G89=0,"",M54-'3-5'!G89)</f>
        <v/>
      </c>
      <c r="Y55" s="69" t="str">
        <f>IF(Y54-'3-5'!G90=0,"",Y54-'3-5'!G90)</f>
        <v/>
      </c>
      <c r="AC55" s="69" t="str">
        <f>IF(AC54-'3-5'!G92=0,"",AC54-'3-5'!G92)</f>
        <v/>
      </c>
    </row>
  </sheetData>
  <mergeCells count="14">
    <mergeCell ref="A1:AE1"/>
    <mergeCell ref="A2:AE2"/>
    <mergeCell ref="A3:AE3"/>
    <mergeCell ref="A31:AE31"/>
    <mergeCell ref="A30:AE30"/>
    <mergeCell ref="A29:AE29"/>
    <mergeCell ref="G34:AA34"/>
    <mergeCell ref="O35:Y35"/>
    <mergeCell ref="K37:M37"/>
    <mergeCell ref="G5:AE5"/>
    <mergeCell ref="G6:AA6"/>
    <mergeCell ref="K9:M9"/>
    <mergeCell ref="O7:Y7"/>
    <mergeCell ref="G33:AE33"/>
  </mergeCells>
  <phoneticPr fontId="0" type="noConversion"/>
  <printOptions horizontalCentered="1"/>
  <pageMargins left="0.98425196850393704" right="0.511811023622047" top="0.98425196850393704" bottom="0.98425196850393704" header="0.511811023622047" footer="0.511811023622047"/>
  <pageSetup paperSize="9" scale="65" firstPageNumber="8" fitToHeight="2" orientation="landscape" useFirstPageNumber="1" r:id="rId1"/>
  <headerFooter alignWithMargins="0">
    <oddFooter>&amp;L&amp;"Cambria,Regular"&amp;11ดูหมายเหตุประกอบงบการเงินแบบย่อ
&amp;C&amp;"Tahoma,Regular"&amp;11&amp;P</oddFooter>
  </headerFooter>
  <rowBreaks count="1" manualBreakCount="1">
    <brk id="28" max="3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7"/>
  <sheetViews>
    <sheetView zoomScaleNormal="100" zoomScaleSheetLayoutView="100" workbookViewId="0">
      <selection sqref="A1:AA1"/>
    </sheetView>
  </sheetViews>
  <sheetFormatPr defaultColWidth="9.140625" defaultRowHeight="22.9" customHeight="1" x14ac:dyDescent="0.2"/>
  <cols>
    <col min="1" max="1" width="1.7109375" style="62" customWidth="1"/>
    <col min="2" max="3" width="1.28515625" style="62" customWidth="1"/>
    <col min="4" max="4" width="45.7109375" style="26" customWidth="1"/>
    <col min="5" max="5" width="10.140625" style="25" bestFit="1" customWidth="1"/>
    <col min="6" max="6" width="0.7109375" style="25" customWidth="1"/>
    <col min="7" max="7" width="14.7109375" style="69" customWidth="1"/>
    <col min="8" max="8" width="0.85546875" style="69" customWidth="1"/>
    <col min="9" max="9" width="15.7109375" style="69" customWidth="1"/>
    <col min="10" max="10" width="0.85546875" style="69" customWidth="1"/>
    <col min="11" max="11" width="14.7109375" style="69" customWidth="1"/>
    <col min="12" max="12" width="0.85546875" style="69" customWidth="1"/>
    <col min="13" max="13" width="16" style="69" bestFit="1" customWidth="1"/>
    <col min="14" max="14" width="0.85546875" style="62" customWidth="1"/>
    <col min="15" max="15" width="14.7109375" style="69" customWidth="1"/>
    <col min="16" max="16" width="0.85546875" style="69" customWidth="1"/>
    <col min="17" max="17" width="14.7109375" style="69" customWidth="1"/>
    <col min="18" max="18" width="0.85546875" style="69" customWidth="1"/>
    <col min="19" max="19" width="14.7109375" style="69" customWidth="1"/>
    <col min="20" max="20" width="0.85546875" style="69" customWidth="1"/>
    <col min="21" max="21" width="14.7109375" style="69" customWidth="1"/>
    <col min="22" max="22" width="0.85546875" style="69" customWidth="1"/>
    <col min="23" max="23" width="14.7109375" style="69" customWidth="1"/>
    <col min="24" max="24" width="0.85546875" style="69" customWidth="1"/>
    <col min="25" max="25" width="14.7109375" style="69" customWidth="1"/>
    <col min="26" max="26" width="0.85546875" style="69" customWidth="1"/>
    <col min="27" max="27" width="15.7109375" style="69" customWidth="1"/>
    <col min="28" max="28" width="14.140625" style="62" bestFit="1" customWidth="1"/>
    <col min="29" max="29" width="11.42578125" style="62" bestFit="1" customWidth="1"/>
    <col min="30" max="16384" width="9.140625" style="62"/>
  </cols>
  <sheetData>
    <row r="1" spans="1:28" s="33" customFormat="1" ht="22.9" customHeight="1" x14ac:dyDescent="0.2">
      <c r="A1" s="93" t="s">
        <v>164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</row>
    <row r="2" spans="1:28" s="33" customFormat="1" ht="22.9" customHeight="1" x14ac:dyDescent="0.2">
      <c r="A2" s="97" t="s">
        <v>120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</row>
    <row r="3" spans="1:28" s="33" customFormat="1" ht="22.9" customHeight="1" x14ac:dyDescent="0.2">
      <c r="A3" s="93" t="str">
        <f>'6-7'!A3:M3</f>
        <v>สำหรับงวดสามเดือนสิ้นสุดวันที่ 31 มีนาคม 2560 (ยังไม่ได้ตรวจสอบ)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</row>
    <row r="4" spans="1:28" s="26" customFormat="1" ht="22.9" customHeight="1" x14ac:dyDescent="0.2">
      <c r="A4" s="79"/>
      <c r="B4" s="83"/>
      <c r="C4" s="84"/>
      <c r="D4" s="84"/>
      <c r="E4" s="83"/>
      <c r="F4" s="83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6" t="s">
        <v>200</v>
      </c>
    </row>
    <row r="5" spans="1:28" s="2" customFormat="1" ht="22.9" customHeight="1" x14ac:dyDescent="0.2">
      <c r="D5" s="40"/>
      <c r="E5" s="66"/>
      <c r="F5" s="66"/>
      <c r="G5" s="94" t="s">
        <v>43</v>
      </c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</row>
    <row r="6" spans="1:28" s="63" customFormat="1" ht="22.9" customHeight="1" x14ac:dyDescent="0.2">
      <c r="E6" s="1"/>
      <c r="F6" s="1"/>
      <c r="G6" s="3"/>
      <c r="H6" s="3"/>
      <c r="I6" s="3"/>
      <c r="J6" s="3"/>
      <c r="K6" s="3"/>
      <c r="L6" s="3"/>
      <c r="M6" s="3"/>
      <c r="N6" s="3"/>
      <c r="O6" s="96" t="s">
        <v>92</v>
      </c>
      <c r="P6" s="96"/>
      <c r="Q6" s="96"/>
      <c r="R6" s="96"/>
      <c r="S6" s="96"/>
      <c r="T6" s="96"/>
      <c r="U6" s="96"/>
      <c r="V6" s="96"/>
      <c r="W6" s="96"/>
      <c r="X6" s="96"/>
      <c r="Y6" s="96"/>
      <c r="Z6" s="3"/>
      <c r="AA6" s="3"/>
    </row>
    <row r="7" spans="1:28" s="63" customFormat="1" ht="22.9" customHeight="1" x14ac:dyDescent="0.2">
      <c r="E7" s="1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 t="s">
        <v>38</v>
      </c>
      <c r="R7" s="3"/>
      <c r="S7" s="3"/>
      <c r="T7" s="3"/>
      <c r="U7" s="3" t="s">
        <v>108</v>
      </c>
      <c r="V7" s="3"/>
      <c r="W7" s="3" t="s">
        <v>112</v>
      </c>
      <c r="X7" s="3"/>
      <c r="Y7" s="3" t="s">
        <v>116</v>
      </c>
      <c r="Z7" s="3"/>
      <c r="AA7" s="3"/>
    </row>
    <row r="8" spans="1:28" s="63" customFormat="1" ht="22.9" customHeight="1" x14ac:dyDescent="0.2">
      <c r="E8" s="1"/>
      <c r="F8" s="1"/>
      <c r="G8" s="3"/>
      <c r="H8" s="3"/>
      <c r="I8" s="3"/>
      <c r="J8" s="3"/>
      <c r="K8" s="96" t="s">
        <v>16</v>
      </c>
      <c r="L8" s="96"/>
      <c r="M8" s="96"/>
      <c r="N8" s="3"/>
      <c r="O8" s="3" t="s">
        <v>139</v>
      </c>
      <c r="P8" s="3"/>
      <c r="Q8" s="3" t="s">
        <v>39</v>
      </c>
      <c r="R8" s="3"/>
      <c r="S8" s="3" t="s">
        <v>105</v>
      </c>
      <c r="T8" s="3"/>
      <c r="U8" s="3" t="s">
        <v>109</v>
      </c>
      <c r="V8" s="3"/>
      <c r="W8" s="3" t="s">
        <v>113</v>
      </c>
      <c r="X8" s="3"/>
      <c r="Y8" s="3" t="s">
        <v>117</v>
      </c>
      <c r="Z8" s="3"/>
      <c r="AA8" s="3"/>
    </row>
    <row r="9" spans="1:28" s="63" customFormat="1" ht="22.9" customHeight="1" x14ac:dyDescent="0.2">
      <c r="E9" s="1"/>
      <c r="F9" s="1"/>
      <c r="G9" s="3" t="s">
        <v>34</v>
      </c>
      <c r="H9" s="3"/>
      <c r="I9" s="3" t="s">
        <v>29</v>
      </c>
      <c r="J9" s="3"/>
      <c r="K9" s="3" t="s">
        <v>31</v>
      </c>
      <c r="L9" s="3"/>
      <c r="M9" s="3" t="s">
        <v>55</v>
      </c>
      <c r="N9" s="3"/>
      <c r="O9" s="3" t="s">
        <v>140</v>
      </c>
      <c r="P9" s="3"/>
      <c r="Q9" s="3" t="s">
        <v>40</v>
      </c>
      <c r="R9" s="3"/>
      <c r="S9" s="3" t="s">
        <v>106</v>
      </c>
      <c r="T9" s="3"/>
      <c r="U9" s="3" t="s">
        <v>110</v>
      </c>
      <c r="V9" s="3"/>
      <c r="W9" s="3" t="s">
        <v>114</v>
      </c>
      <c r="X9" s="3"/>
      <c r="Y9" s="3" t="s">
        <v>131</v>
      </c>
      <c r="Z9" s="3"/>
      <c r="AA9" s="3" t="s">
        <v>116</v>
      </c>
    </row>
    <row r="10" spans="1:28" s="63" customFormat="1" ht="22.9" customHeight="1" x14ac:dyDescent="0.2">
      <c r="E10" s="1" t="s">
        <v>1</v>
      </c>
      <c r="F10" s="1"/>
      <c r="G10" s="3" t="s">
        <v>35</v>
      </c>
      <c r="H10" s="3"/>
      <c r="I10" s="3" t="s">
        <v>30</v>
      </c>
      <c r="J10" s="3"/>
      <c r="K10" s="3" t="s">
        <v>32</v>
      </c>
      <c r="L10" s="3"/>
      <c r="M10" s="3" t="s">
        <v>57</v>
      </c>
      <c r="N10" s="3"/>
      <c r="O10" s="3" t="s">
        <v>141</v>
      </c>
      <c r="P10" s="3"/>
      <c r="Q10" s="3" t="s">
        <v>41</v>
      </c>
      <c r="R10" s="3"/>
      <c r="S10" s="3" t="s">
        <v>107</v>
      </c>
      <c r="T10" s="3"/>
      <c r="U10" s="3" t="s">
        <v>111</v>
      </c>
      <c r="V10" s="3"/>
      <c r="W10" s="3" t="s">
        <v>115</v>
      </c>
      <c r="X10" s="3"/>
      <c r="Y10" s="3" t="s">
        <v>132</v>
      </c>
      <c r="Z10" s="3"/>
      <c r="AA10" s="3" t="s">
        <v>14</v>
      </c>
    </row>
    <row r="11" spans="1:28" s="63" customFormat="1" ht="22.9" customHeight="1" x14ac:dyDescent="0.2"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8" s="63" customFormat="1" ht="22.9" customHeight="1" x14ac:dyDescent="0.2">
      <c r="A12" s="63" t="s">
        <v>201</v>
      </c>
      <c r="E12" s="1"/>
      <c r="F12" s="1"/>
    </row>
    <row r="13" spans="1:28" ht="22.9" customHeight="1" x14ac:dyDescent="0.2">
      <c r="A13" s="63" t="s">
        <v>210</v>
      </c>
      <c r="B13" s="74"/>
      <c r="D13" s="62"/>
      <c r="E13" s="65"/>
      <c r="F13" s="65"/>
      <c r="G13" s="14">
        <v>3206420</v>
      </c>
      <c r="H13" s="14"/>
      <c r="I13" s="14">
        <v>10341569</v>
      </c>
      <c r="J13" s="14"/>
      <c r="K13" s="14">
        <v>500000</v>
      </c>
      <c r="L13" s="14"/>
      <c r="M13" s="14">
        <v>164404</v>
      </c>
      <c r="N13" s="14"/>
      <c r="O13" s="14">
        <v>21308</v>
      </c>
      <c r="P13" s="14"/>
      <c r="Q13" s="14">
        <v>0</v>
      </c>
      <c r="R13" s="14"/>
      <c r="S13" s="14">
        <v>0</v>
      </c>
      <c r="T13" s="14"/>
      <c r="U13" s="14">
        <v>11982</v>
      </c>
      <c r="V13" s="14"/>
      <c r="W13" s="14">
        <v>0</v>
      </c>
      <c r="X13" s="14"/>
      <c r="Y13" s="14">
        <f>SUM(O13:X13)</f>
        <v>33290</v>
      </c>
      <c r="Z13" s="67"/>
      <c r="AA13" s="14">
        <f>SUM(G13:M13,Y13)</f>
        <v>14245683</v>
      </c>
    </row>
    <row r="14" spans="1:28" ht="22.9" customHeight="1" x14ac:dyDescent="0.2">
      <c r="A14" s="62" t="s">
        <v>212</v>
      </c>
      <c r="E14" s="25">
        <v>3</v>
      </c>
      <c r="G14" s="42">
        <v>0</v>
      </c>
      <c r="H14" s="52"/>
      <c r="I14" s="42">
        <v>0</v>
      </c>
      <c r="J14" s="52"/>
      <c r="K14" s="42">
        <v>0</v>
      </c>
      <c r="L14" s="52"/>
      <c r="M14" s="42">
        <v>11481582</v>
      </c>
      <c r="N14" s="28"/>
      <c r="O14" s="42">
        <v>7092</v>
      </c>
      <c r="P14" s="12"/>
      <c r="Q14" s="42">
        <v>4229016</v>
      </c>
      <c r="R14" s="52"/>
      <c r="S14" s="42">
        <v>103398</v>
      </c>
      <c r="T14" s="52"/>
      <c r="U14" s="42">
        <v>2374</v>
      </c>
      <c r="V14" s="12"/>
      <c r="W14" s="42">
        <v>-608</v>
      </c>
      <c r="X14" s="52"/>
      <c r="Y14" s="42">
        <f>SUM(O14:X14)</f>
        <v>4341272</v>
      </c>
      <c r="Z14" s="52"/>
      <c r="AA14" s="46">
        <f>SUM(G14:M14,Y14)</f>
        <v>15822854</v>
      </c>
    </row>
    <row r="15" spans="1:28" ht="22.9" customHeight="1" x14ac:dyDescent="0.2">
      <c r="A15" s="63" t="s">
        <v>211</v>
      </c>
      <c r="B15" s="74"/>
      <c r="D15" s="62"/>
      <c r="E15" s="65"/>
      <c r="F15" s="65"/>
      <c r="G15" s="14">
        <f>SUM(G13:G14)</f>
        <v>3206420</v>
      </c>
      <c r="H15" s="14"/>
      <c r="I15" s="14">
        <f>SUM(I13:I14)</f>
        <v>10341569</v>
      </c>
      <c r="J15" s="14"/>
      <c r="K15" s="14">
        <f>SUM(K13:K14)</f>
        <v>500000</v>
      </c>
      <c r="L15" s="14"/>
      <c r="M15" s="14">
        <f>SUM(M13:M14)</f>
        <v>11645986</v>
      </c>
      <c r="N15" s="14"/>
      <c r="O15" s="14">
        <f>SUM(O13:O14)</f>
        <v>28400</v>
      </c>
      <c r="P15" s="14"/>
      <c r="Q15" s="14">
        <f>SUM(Q13:Q14)</f>
        <v>4229016</v>
      </c>
      <c r="R15" s="14"/>
      <c r="S15" s="14">
        <f>SUM(S13:S14)</f>
        <v>103398</v>
      </c>
      <c r="T15" s="14"/>
      <c r="U15" s="14">
        <f>SUM(U13:U14)</f>
        <v>14356</v>
      </c>
      <c r="V15" s="14"/>
      <c r="W15" s="14">
        <f>SUM(W13:W14)</f>
        <v>-608</v>
      </c>
      <c r="X15" s="14"/>
      <c r="Y15" s="14">
        <f>SUM(Y13:Y14)</f>
        <v>4374562</v>
      </c>
      <c r="Z15" s="67"/>
      <c r="AA15" s="14">
        <f>SUM(AA13:AA14)</f>
        <v>30068537</v>
      </c>
      <c r="AB15" s="62" t="str">
        <f>IF(AA15-30068537=0,"",AA15-30068537)</f>
        <v/>
      </c>
    </row>
    <row r="16" spans="1:28" ht="22.9" customHeight="1" x14ac:dyDescent="0.2">
      <c r="A16" s="63" t="s">
        <v>203</v>
      </c>
      <c r="G16" s="52"/>
      <c r="H16" s="52"/>
      <c r="I16" s="52"/>
      <c r="J16" s="52"/>
      <c r="K16" s="52"/>
      <c r="L16" s="52"/>
      <c r="M16" s="52"/>
      <c r="N16" s="28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</row>
    <row r="17" spans="1:28" ht="22.9" customHeight="1" x14ac:dyDescent="0.2">
      <c r="A17" s="62" t="s">
        <v>58</v>
      </c>
      <c r="G17" s="12">
        <v>0</v>
      </c>
      <c r="H17" s="52"/>
      <c r="I17" s="12">
        <v>0</v>
      </c>
      <c r="J17" s="52"/>
      <c r="K17" s="12">
        <v>0</v>
      </c>
      <c r="L17" s="52"/>
      <c r="M17" s="12">
        <v>-7919858</v>
      </c>
      <c r="N17" s="28"/>
      <c r="O17" s="12">
        <v>0</v>
      </c>
      <c r="P17" s="12"/>
      <c r="Q17" s="12">
        <v>0</v>
      </c>
      <c r="R17" s="52"/>
      <c r="S17" s="12">
        <v>0</v>
      </c>
      <c r="T17" s="52"/>
      <c r="U17" s="12">
        <v>0</v>
      </c>
      <c r="V17" s="12"/>
      <c r="W17" s="12">
        <v>0</v>
      </c>
      <c r="X17" s="52"/>
      <c r="Y17" s="18">
        <f>SUM(O17:X17)</f>
        <v>0</v>
      </c>
      <c r="Z17" s="52"/>
      <c r="AA17" s="52">
        <f>SUM(G17:M17,Y17)</f>
        <v>-7919858</v>
      </c>
    </row>
    <row r="18" spans="1:28" ht="22.9" customHeight="1" x14ac:dyDescent="0.2">
      <c r="A18" s="62" t="s">
        <v>142</v>
      </c>
      <c r="E18" s="25">
        <v>13</v>
      </c>
      <c r="G18" s="12">
        <v>0</v>
      </c>
      <c r="H18" s="52"/>
      <c r="I18" s="12">
        <v>0</v>
      </c>
      <c r="J18" s="52"/>
      <c r="K18" s="12">
        <v>0</v>
      </c>
      <c r="L18" s="52"/>
      <c r="M18" s="12">
        <v>0</v>
      </c>
      <c r="N18" s="28"/>
      <c r="O18" s="12">
        <v>4072</v>
      </c>
      <c r="P18" s="12"/>
      <c r="Q18" s="12">
        <v>0</v>
      </c>
      <c r="R18" s="52"/>
      <c r="S18" s="12">
        <v>0</v>
      </c>
      <c r="T18" s="52"/>
      <c r="U18" s="12">
        <v>0</v>
      </c>
      <c r="V18" s="12"/>
      <c r="W18" s="12">
        <v>0</v>
      </c>
      <c r="X18" s="52"/>
      <c r="Y18" s="18">
        <f>SUM(O18:X18)</f>
        <v>4072</v>
      </c>
      <c r="Z18" s="52"/>
      <c r="AA18" s="52">
        <f>SUM(G18:M18,Y18)</f>
        <v>4072</v>
      </c>
    </row>
    <row r="19" spans="1:28" ht="22.9" customHeight="1" x14ac:dyDescent="0.2">
      <c r="A19" s="62" t="s">
        <v>124</v>
      </c>
      <c r="G19" s="12"/>
      <c r="H19" s="52"/>
      <c r="I19" s="12"/>
      <c r="J19" s="52"/>
      <c r="K19" s="12"/>
      <c r="L19" s="52"/>
      <c r="M19" s="12"/>
      <c r="N19" s="28"/>
      <c r="O19" s="12"/>
      <c r="P19" s="12"/>
      <c r="Q19" s="12"/>
      <c r="R19" s="52"/>
      <c r="S19" s="12"/>
      <c r="T19" s="52"/>
      <c r="U19" s="12"/>
      <c r="V19" s="12"/>
      <c r="W19" s="12"/>
      <c r="X19" s="52"/>
      <c r="Y19" s="18"/>
      <c r="Z19" s="52"/>
      <c r="AA19" s="52"/>
    </row>
    <row r="20" spans="1:28" ht="22.9" customHeight="1" x14ac:dyDescent="0.2">
      <c r="B20" s="62" t="s">
        <v>222</v>
      </c>
      <c r="G20" s="12">
        <v>0</v>
      </c>
      <c r="H20" s="52"/>
      <c r="I20" s="12">
        <v>0</v>
      </c>
      <c r="J20" s="52"/>
      <c r="K20" s="12">
        <v>0</v>
      </c>
      <c r="L20" s="52"/>
      <c r="M20" s="12">
        <v>0</v>
      </c>
      <c r="N20" s="28"/>
      <c r="O20" s="12">
        <v>0</v>
      </c>
      <c r="P20" s="12"/>
      <c r="Q20" s="12">
        <v>-23492</v>
      </c>
      <c r="R20" s="52"/>
      <c r="S20" s="12">
        <v>0</v>
      </c>
      <c r="T20" s="52"/>
      <c r="U20" s="12">
        <v>0</v>
      </c>
      <c r="V20" s="12"/>
      <c r="W20" s="12">
        <v>0</v>
      </c>
      <c r="X20" s="52"/>
      <c r="Y20" s="18">
        <f>SUM(O20:X20)</f>
        <v>-23492</v>
      </c>
      <c r="Z20" s="52"/>
      <c r="AA20" s="52">
        <f>SUM(G20:M20,Y20)</f>
        <v>-23492</v>
      </c>
    </row>
    <row r="21" spans="1:28" ht="22.9" customHeight="1" x14ac:dyDescent="0.2">
      <c r="A21" s="63" t="s">
        <v>195</v>
      </c>
      <c r="G21" s="52"/>
      <c r="H21" s="52"/>
      <c r="I21" s="52"/>
      <c r="J21" s="52"/>
      <c r="K21" s="52"/>
      <c r="L21" s="52"/>
      <c r="M21" s="52"/>
      <c r="N21" s="28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14"/>
      <c r="Z21" s="52"/>
      <c r="AA21" s="52"/>
    </row>
    <row r="22" spans="1:28" ht="22.9" customHeight="1" x14ac:dyDescent="0.2">
      <c r="B22" s="62" t="s">
        <v>193</v>
      </c>
      <c r="G22" s="12">
        <v>0</v>
      </c>
      <c r="H22" s="52"/>
      <c r="I22" s="12">
        <v>0</v>
      </c>
      <c r="J22" s="52"/>
      <c r="K22" s="12">
        <v>0</v>
      </c>
      <c r="L22" s="52"/>
      <c r="M22" s="52">
        <v>3463634</v>
      </c>
      <c r="N22" s="28"/>
      <c r="O22" s="12">
        <v>0</v>
      </c>
      <c r="P22" s="12"/>
      <c r="Q22" s="12">
        <v>0</v>
      </c>
      <c r="R22" s="52"/>
      <c r="S22" s="12">
        <v>0</v>
      </c>
      <c r="T22" s="52"/>
      <c r="U22" s="12">
        <v>0</v>
      </c>
      <c r="V22" s="12"/>
      <c r="W22" s="12">
        <v>0</v>
      </c>
      <c r="X22" s="52"/>
      <c r="Y22" s="52">
        <f>SUM(O22:X22)</f>
        <v>0</v>
      </c>
      <c r="Z22" s="52"/>
      <c r="AA22" s="52">
        <f>SUM(G22:M22,Y22)</f>
        <v>3463634</v>
      </c>
    </row>
    <row r="23" spans="1:28" ht="22.9" customHeight="1" x14ac:dyDescent="0.2">
      <c r="B23" s="62" t="s">
        <v>194</v>
      </c>
      <c r="G23" s="12"/>
      <c r="H23" s="52"/>
      <c r="I23" s="12"/>
      <c r="J23" s="52"/>
      <c r="K23" s="12"/>
      <c r="L23" s="52"/>
      <c r="M23" s="52"/>
      <c r="N23" s="28"/>
      <c r="O23" s="12"/>
      <c r="P23" s="12"/>
      <c r="Q23" s="12"/>
      <c r="R23" s="52"/>
      <c r="S23" s="52"/>
      <c r="T23" s="52"/>
      <c r="U23" s="12"/>
      <c r="V23" s="12"/>
      <c r="W23" s="12"/>
      <c r="X23" s="52"/>
      <c r="Y23" s="52"/>
      <c r="Z23" s="52"/>
      <c r="AA23" s="52"/>
    </row>
    <row r="24" spans="1:28" ht="22.9" customHeight="1" x14ac:dyDescent="0.2">
      <c r="C24" s="62" t="s">
        <v>156</v>
      </c>
      <c r="G24" s="12"/>
      <c r="H24" s="52"/>
      <c r="I24" s="12"/>
      <c r="J24" s="52"/>
      <c r="K24" s="12"/>
      <c r="L24" s="52"/>
      <c r="M24" s="52"/>
      <c r="N24" s="28"/>
      <c r="O24" s="12"/>
      <c r="P24" s="12"/>
      <c r="Q24" s="12"/>
      <c r="R24" s="52"/>
      <c r="S24" s="52"/>
      <c r="T24" s="52"/>
      <c r="U24" s="12"/>
      <c r="V24" s="12"/>
      <c r="W24" s="12"/>
      <c r="X24" s="52"/>
      <c r="Y24" s="52"/>
      <c r="Z24" s="52"/>
      <c r="AA24" s="52"/>
    </row>
    <row r="25" spans="1:28" ht="22.9" customHeight="1" x14ac:dyDescent="0.2">
      <c r="D25" s="62" t="s">
        <v>157</v>
      </c>
      <c r="G25" s="12">
        <v>0</v>
      </c>
      <c r="H25" s="18"/>
      <c r="I25" s="12">
        <v>0</v>
      </c>
      <c r="J25" s="18"/>
      <c r="K25" s="12">
        <v>0</v>
      </c>
      <c r="L25" s="18"/>
      <c r="M25" s="12">
        <v>0</v>
      </c>
      <c r="N25" s="28"/>
      <c r="O25" s="12">
        <v>0</v>
      </c>
      <c r="P25" s="12"/>
      <c r="Q25" s="12">
        <v>0</v>
      </c>
      <c r="R25" s="52"/>
      <c r="S25" s="12">
        <v>-20018</v>
      </c>
      <c r="T25" s="52"/>
      <c r="U25" s="52">
        <v>1827</v>
      </c>
      <c r="V25" s="52"/>
      <c r="W25" s="12">
        <v>0</v>
      </c>
      <c r="X25" s="52"/>
      <c r="Y25" s="52">
        <f>SUM(O25:X25)</f>
        <v>-18191</v>
      </c>
      <c r="Z25" s="52"/>
      <c r="AA25" s="52">
        <f>SUM(G25:M25,Y25)</f>
        <v>-18191</v>
      </c>
      <c r="AB25" s="62" t="str">
        <f>IF(AA25-'6-7'!M62=0,"",AA25-'6-7'!M62)</f>
        <v/>
      </c>
    </row>
    <row r="26" spans="1:28" ht="22.9" customHeight="1" x14ac:dyDescent="0.2">
      <c r="C26" s="62" t="s">
        <v>161</v>
      </c>
      <c r="G26" s="12"/>
      <c r="H26" s="18"/>
      <c r="I26" s="12"/>
      <c r="J26" s="18"/>
      <c r="K26" s="12"/>
      <c r="L26" s="18"/>
      <c r="M26" s="12"/>
      <c r="N26" s="28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62"/>
      <c r="AA26" s="62"/>
    </row>
    <row r="27" spans="1:28" ht="22.9" customHeight="1" x14ac:dyDescent="0.2">
      <c r="C27" s="76"/>
      <c r="D27" s="26" t="s">
        <v>157</v>
      </c>
      <c r="G27" s="42">
        <v>0</v>
      </c>
      <c r="H27" s="52"/>
      <c r="I27" s="42">
        <v>0</v>
      </c>
      <c r="J27" s="52"/>
      <c r="K27" s="42">
        <v>0</v>
      </c>
      <c r="L27" s="52"/>
      <c r="M27" s="42">
        <v>0</v>
      </c>
      <c r="N27" s="28"/>
      <c r="O27" s="52">
        <v>0</v>
      </c>
      <c r="P27" s="52"/>
      <c r="Q27" s="52">
        <v>0</v>
      </c>
      <c r="R27" s="52"/>
      <c r="S27" s="52">
        <v>0</v>
      </c>
      <c r="T27" s="52"/>
      <c r="U27" s="52">
        <v>0</v>
      </c>
      <c r="V27" s="52"/>
      <c r="W27" s="42">
        <v>27066</v>
      </c>
      <c r="X27" s="52"/>
      <c r="Y27" s="52">
        <f>SUM(O27:X27)</f>
        <v>27066</v>
      </c>
      <c r="Z27" s="62"/>
      <c r="AA27" s="52">
        <f>SUM(G27:M27,Y27)</f>
        <v>27066</v>
      </c>
      <c r="AB27" s="62" t="str">
        <f>IF(AA27-'6-7'!M66=0,"",AA27-'6-7'!M66)</f>
        <v/>
      </c>
    </row>
    <row r="28" spans="1:28" ht="22.9" customHeight="1" x14ac:dyDescent="0.2">
      <c r="B28" s="63" t="s">
        <v>205</v>
      </c>
      <c r="G28" s="13">
        <f>SUM(G22:G27)</f>
        <v>0</v>
      </c>
      <c r="H28" s="52"/>
      <c r="I28" s="13">
        <f>SUM(I22:I27)</f>
        <v>0</v>
      </c>
      <c r="J28" s="52"/>
      <c r="K28" s="13">
        <f>SUM(K22:K27)</f>
        <v>0</v>
      </c>
      <c r="L28" s="52"/>
      <c r="M28" s="13">
        <f>SUM(M22:M27)</f>
        <v>3463634</v>
      </c>
      <c r="N28" s="28"/>
      <c r="O28" s="13">
        <f>SUM(O22:O27)</f>
        <v>0</v>
      </c>
      <c r="P28" s="14"/>
      <c r="Q28" s="13">
        <f>SUM(Q22:Q27)</f>
        <v>0</v>
      </c>
      <c r="R28" s="52"/>
      <c r="S28" s="13">
        <f>SUM(S22:S27)</f>
        <v>-20018</v>
      </c>
      <c r="T28" s="52"/>
      <c r="U28" s="13">
        <f>SUM(U22:U27)</f>
        <v>1827</v>
      </c>
      <c r="V28" s="14"/>
      <c r="W28" s="13">
        <f>SUM(W22:W27)</f>
        <v>27066</v>
      </c>
      <c r="X28" s="52"/>
      <c r="Y28" s="13">
        <f>SUM(Y22:Y27)</f>
        <v>8875</v>
      </c>
      <c r="Z28" s="52"/>
      <c r="AA28" s="13">
        <f>SUM(AA22:AA27)</f>
        <v>3472509</v>
      </c>
    </row>
    <row r="29" spans="1:28" ht="22.9" customHeight="1" thickBot="1" x14ac:dyDescent="0.25">
      <c r="A29" s="63" t="s">
        <v>204</v>
      </c>
      <c r="G29" s="49">
        <f>SUM(G15,G17,G18,G20,G28)</f>
        <v>3206420</v>
      </c>
      <c r="H29" s="52"/>
      <c r="I29" s="49">
        <f>SUM(I15,I17,I18,I20,I28)</f>
        <v>10341569</v>
      </c>
      <c r="J29" s="52"/>
      <c r="K29" s="49">
        <f>SUM(K15,K17,K18,K20,K28)</f>
        <v>500000</v>
      </c>
      <c r="L29" s="52"/>
      <c r="M29" s="49">
        <f>SUM(M15,M17,M18,M20,M28)</f>
        <v>7189762</v>
      </c>
      <c r="N29" s="28"/>
      <c r="O29" s="49">
        <f>SUM(O15,O17,O18,O20,O28)</f>
        <v>32472</v>
      </c>
      <c r="P29" s="45"/>
      <c r="Q29" s="49">
        <f>SUM(Q15,Q17,Q18,Q20,Q28)</f>
        <v>4205524</v>
      </c>
      <c r="R29" s="52"/>
      <c r="S29" s="49">
        <f>SUM(S15,S17,S18,S20,S28)</f>
        <v>83380</v>
      </c>
      <c r="T29" s="52"/>
      <c r="U29" s="49">
        <f>SUM(U15,U17,U18,U20,U28)</f>
        <v>16183</v>
      </c>
      <c r="V29" s="45"/>
      <c r="W29" s="49">
        <f>SUM(W15,W17,W18,W20,W28)</f>
        <v>26458</v>
      </c>
      <c r="X29" s="52"/>
      <c r="Y29" s="49">
        <f>SUM(Y15,Y17,Y18,Y20,Y28)</f>
        <v>4364017</v>
      </c>
      <c r="Z29" s="52"/>
      <c r="AA29" s="49">
        <f>SUM(AA15,AA17,AA18,AA20,AA28)</f>
        <v>25601768</v>
      </c>
      <c r="AB29" s="62" t="str">
        <f>IF(AA29-25601768=0,"",AA29-25601768)</f>
        <v/>
      </c>
    </row>
    <row r="30" spans="1:28" s="33" customFormat="1" ht="22.9" customHeight="1" thickTop="1" x14ac:dyDescent="0.2">
      <c r="A30" s="93" t="s">
        <v>164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</row>
    <row r="31" spans="1:28" s="33" customFormat="1" ht="22.9" customHeight="1" x14ac:dyDescent="0.2">
      <c r="A31" s="97" t="s">
        <v>181</v>
      </c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</row>
    <row r="32" spans="1:28" s="33" customFormat="1" ht="22.9" customHeight="1" x14ac:dyDescent="0.2">
      <c r="A32" s="93" t="str">
        <f>A3</f>
        <v>สำหรับงวดสามเดือนสิ้นสุดวันที่ 31 มีนาคม 2560 (ยังไม่ได้ตรวจสอบ)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</row>
    <row r="33" spans="1:28" s="26" customFormat="1" ht="22.9" customHeight="1" x14ac:dyDescent="0.2">
      <c r="A33" s="79"/>
      <c r="B33" s="83"/>
      <c r="C33" s="84"/>
      <c r="D33" s="84"/>
      <c r="E33" s="83"/>
      <c r="F33" s="83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6" t="s">
        <v>200</v>
      </c>
    </row>
    <row r="34" spans="1:28" s="2" customFormat="1" ht="22.9" customHeight="1" x14ac:dyDescent="0.2">
      <c r="D34" s="40"/>
      <c r="E34" s="66"/>
      <c r="F34" s="66"/>
      <c r="G34" s="94" t="s">
        <v>43</v>
      </c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</row>
    <row r="35" spans="1:28" s="63" customFormat="1" ht="22.9" customHeight="1" x14ac:dyDescent="0.2">
      <c r="E35" s="1"/>
      <c r="F35" s="1"/>
      <c r="G35" s="3"/>
      <c r="H35" s="3"/>
      <c r="I35" s="3"/>
      <c r="J35" s="3"/>
      <c r="K35" s="3"/>
      <c r="L35" s="3"/>
      <c r="M35" s="3"/>
      <c r="N35" s="3"/>
      <c r="O35" s="96" t="s">
        <v>92</v>
      </c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3"/>
      <c r="AA35" s="3"/>
    </row>
    <row r="36" spans="1:28" s="63" customFormat="1" ht="22.9" customHeight="1" x14ac:dyDescent="0.2">
      <c r="E36" s="1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 t="s">
        <v>38</v>
      </c>
      <c r="R36" s="3"/>
      <c r="S36" s="3"/>
      <c r="T36" s="3"/>
      <c r="U36" s="3" t="s">
        <v>108</v>
      </c>
      <c r="V36" s="3"/>
      <c r="W36" s="3" t="s">
        <v>112</v>
      </c>
      <c r="X36" s="3"/>
      <c r="Y36" s="3" t="s">
        <v>116</v>
      </c>
      <c r="Z36" s="3"/>
      <c r="AA36" s="3"/>
    </row>
    <row r="37" spans="1:28" s="63" customFormat="1" ht="22.9" customHeight="1" x14ac:dyDescent="0.2">
      <c r="E37" s="1"/>
      <c r="F37" s="1"/>
      <c r="G37" s="3"/>
      <c r="H37" s="3"/>
      <c r="I37" s="3"/>
      <c r="J37" s="3"/>
      <c r="K37" s="96" t="s">
        <v>16</v>
      </c>
      <c r="L37" s="96"/>
      <c r="M37" s="96"/>
      <c r="N37" s="3"/>
      <c r="O37" s="3" t="s">
        <v>139</v>
      </c>
      <c r="P37" s="3"/>
      <c r="Q37" s="3" t="s">
        <v>39</v>
      </c>
      <c r="R37" s="3"/>
      <c r="S37" s="3" t="s">
        <v>105</v>
      </c>
      <c r="T37" s="3"/>
      <c r="U37" s="3" t="s">
        <v>109</v>
      </c>
      <c r="V37" s="3"/>
      <c r="W37" s="3" t="s">
        <v>113</v>
      </c>
      <c r="X37" s="3"/>
      <c r="Y37" s="3" t="s">
        <v>117</v>
      </c>
      <c r="Z37" s="3"/>
      <c r="AA37" s="3"/>
    </row>
    <row r="38" spans="1:28" s="63" customFormat="1" ht="22.9" customHeight="1" x14ac:dyDescent="0.2">
      <c r="E38" s="1"/>
      <c r="F38" s="1"/>
      <c r="G38" s="3" t="s">
        <v>34</v>
      </c>
      <c r="H38" s="3"/>
      <c r="I38" s="3" t="s">
        <v>29</v>
      </c>
      <c r="J38" s="3"/>
      <c r="K38" s="3" t="s">
        <v>31</v>
      </c>
      <c r="L38" s="3"/>
      <c r="M38" s="3" t="s">
        <v>55</v>
      </c>
      <c r="N38" s="3"/>
      <c r="O38" s="3" t="s">
        <v>140</v>
      </c>
      <c r="P38" s="3"/>
      <c r="Q38" s="3" t="s">
        <v>40</v>
      </c>
      <c r="R38" s="3"/>
      <c r="S38" s="3" t="s">
        <v>106</v>
      </c>
      <c r="T38" s="3"/>
      <c r="U38" s="3" t="s">
        <v>110</v>
      </c>
      <c r="V38" s="3"/>
      <c r="W38" s="3" t="s">
        <v>114</v>
      </c>
      <c r="X38" s="3"/>
      <c r="Y38" s="3" t="s">
        <v>131</v>
      </c>
      <c r="Z38" s="3"/>
      <c r="AA38" s="3" t="s">
        <v>116</v>
      </c>
    </row>
    <row r="39" spans="1:28" s="63" customFormat="1" ht="22.9" customHeight="1" x14ac:dyDescent="0.2">
      <c r="E39" s="1" t="s">
        <v>1</v>
      </c>
      <c r="F39" s="1"/>
      <c r="G39" s="3" t="s">
        <v>35</v>
      </c>
      <c r="H39" s="3"/>
      <c r="I39" s="3" t="s">
        <v>30</v>
      </c>
      <c r="J39" s="3"/>
      <c r="K39" s="3" t="s">
        <v>32</v>
      </c>
      <c r="L39" s="3"/>
      <c r="M39" s="3" t="s">
        <v>57</v>
      </c>
      <c r="N39" s="3"/>
      <c r="O39" s="3" t="s">
        <v>141</v>
      </c>
      <c r="P39" s="3"/>
      <c r="Q39" s="3" t="s">
        <v>41</v>
      </c>
      <c r="R39" s="3"/>
      <c r="S39" s="3" t="s">
        <v>107</v>
      </c>
      <c r="T39" s="3"/>
      <c r="U39" s="3" t="s">
        <v>111</v>
      </c>
      <c r="V39" s="3"/>
      <c r="W39" s="3" t="s">
        <v>115</v>
      </c>
      <c r="X39" s="3"/>
      <c r="Y39" s="3" t="s">
        <v>132</v>
      </c>
      <c r="Z39" s="3"/>
      <c r="AA39" s="3" t="s">
        <v>14</v>
      </c>
    </row>
    <row r="40" spans="1:28" s="63" customFormat="1" ht="22.9" customHeight="1" x14ac:dyDescent="0.2"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8" s="63" customFormat="1" ht="22.9" customHeight="1" x14ac:dyDescent="0.2">
      <c r="A41" s="63" t="s">
        <v>202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8" ht="22.9" customHeight="1" x14ac:dyDescent="0.2">
      <c r="A42" s="63" t="s">
        <v>214</v>
      </c>
      <c r="B42" s="74"/>
      <c r="D42" s="62"/>
      <c r="E42" s="65"/>
      <c r="F42" s="65"/>
      <c r="G42" s="14">
        <v>3206420</v>
      </c>
      <c r="H42" s="14"/>
      <c r="I42" s="14">
        <v>10347863</v>
      </c>
      <c r="J42" s="14"/>
      <c r="K42" s="14">
        <v>500000</v>
      </c>
      <c r="L42" s="14"/>
      <c r="M42" s="14">
        <v>102044</v>
      </c>
      <c r="N42" s="14"/>
      <c r="O42" s="14">
        <v>27842</v>
      </c>
      <c r="P42" s="14"/>
      <c r="Q42" s="14">
        <v>0</v>
      </c>
      <c r="R42" s="14"/>
      <c r="S42" s="14">
        <v>0</v>
      </c>
      <c r="T42" s="14"/>
      <c r="U42" s="14">
        <v>4133</v>
      </c>
      <c r="V42" s="14"/>
      <c r="W42" s="14">
        <v>0</v>
      </c>
      <c r="X42" s="14"/>
      <c r="Y42" s="14">
        <f>SUM(O42:X42)</f>
        <v>31975</v>
      </c>
      <c r="Z42" s="67"/>
      <c r="AA42" s="14">
        <f>SUM(G42:M42,Y42)</f>
        <v>14188302</v>
      </c>
    </row>
    <row r="43" spans="1:28" ht="22.9" customHeight="1" x14ac:dyDescent="0.2">
      <c r="A43" s="62" t="s">
        <v>212</v>
      </c>
      <c r="E43" s="25">
        <v>3</v>
      </c>
      <c r="G43" s="42">
        <v>0</v>
      </c>
      <c r="H43" s="52"/>
      <c r="I43" s="42">
        <v>0</v>
      </c>
      <c r="J43" s="52"/>
      <c r="K43" s="42">
        <v>0</v>
      </c>
      <c r="L43" s="52"/>
      <c r="M43" s="42">
        <v>9529532</v>
      </c>
      <c r="N43" s="28"/>
      <c r="O43" s="42">
        <v>8854</v>
      </c>
      <c r="P43" s="12"/>
      <c r="Q43" s="42">
        <v>4217233</v>
      </c>
      <c r="R43" s="52"/>
      <c r="S43" s="42">
        <v>72641</v>
      </c>
      <c r="T43" s="52"/>
      <c r="U43" s="42">
        <v>-439</v>
      </c>
      <c r="V43" s="12"/>
      <c r="W43" s="42">
        <v>36938</v>
      </c>
      <c r="X43" s="52"/>
      <c r="Y43" s="42">
        <f>SUM(O43:X43)</f>
        <v>4335227</v>
      </c>
      <c r="Z43" s="52"/>
      <c r="AA43" s="46">
        <f>SUM(G43:M43,Y43)</f>
        <v>13864759</v>
      </c>
    </row>
    <row r="44" spans="1:28" ht="22.9" customHeight="1" x14ac:dyDescent="0.2">
      <c r="A44" s="63" t="s">
        <v>213</v>
      </c>
      <c r="B44" s="74"/>
      <c r="D44" s="62"/>
      <c r="E44" s="65"/>
      <c r="F44" s="65"/>
      <c r="G44" s="14">
        <f>SUM(G42:G43)</f>
        <v>3206420</v>
      </c>
      <c r="H44" s="14"/>
      <c r="I44" s="14">
        <f>SUM(I42:I43)</f>
        <v>10347863</v>
      </c>
      <c r="J44" s="14"/>
      <c r="K44" s="14">
        <f>SUM(K42:K43)</f>
        <v>500000</v>
      </c>
      <c r="L44" s="14"/>
      <c r="M44" s="14">
        <f>SUM(M42:M43)</f>
        <v>9631576</v>
      </c>
      <c r="N44" s="14"/>
      <c r="O44" s="14">
        <f>SUM(O42:O43)</f>
        <v>36696</v>
      </c>
      <c r="P44" s="14"/>
      <c r="Q44" s="14">
        <f>SUM(Q42:Q43)</f>
        <v>4217233</v>
      </c>
      <c r="R44" s="14"/>
      <c r="S44" s="14">
        <f>SUM(S42:S43)</f>
        <v>72641</v>
      </c>
      <c r="T44" s="14"/>
      <c r="U44" s="14">
        <f>SUM(U42:U43)</f>
        <v>3694</v>
      </c>
      <c r="V44" s="14"/>
      <c r="W44" s="14">
        <f>SUM(W42:W43)</f>
        <v>36938</v>
      </c>
      <c r="X44" s="14"/>
      <c r="Y44" s="14">
        <f>SUM(Y42:Y43)</f>
        <v>4367202</v>
      </c>
      <c r="Z44" s="67"/>
      <c r="AA44" s="14">
        <f>SUM(AA42:AA43)</f>
        <v>28053061</v>
      </c>
      <c r="AB44" s="62" t="str">
        <f>IF(AA44-'3-5'!M91=0,"",AA44-'3-5'!M91)</f>
        <v/>
      </c>
    </row>
    <row r="45" spans="1:28" ht="22.9" customHeight="1" x14ac:dyDescent="0.2">
      <c r="A45" s="63" t="s">
        <v>203</v>
      </c>
      <c r="G45" s="52"/>
      <c r="H45" s="52"/>
      <c r="I45" s="52"/>
      <c r="J45" s="52"/>
      <c r="K45" s="52"/>
      <c r="L45" s="52"/>
      <c r="M45" s="52"/>
      <c r="N45" s="28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</row>
    <row r="46" spans="1:28" ht="22.9" customHeight="1" x14ac:dyDescent="0.2">
      <c r="A46" s="62" t="s">
        <v>58</v>
      </c>
      <c r="E46" s="25">
        <v>16</v>
      </c>
      <c r="G46" s="12">
        <v>0</v>
      </c>
      <c r="H46" s="52"/>
      <c r="I46" s="12">
        <v>0</v>
      </c>
      <c r="J46" s="52"/>
      <c r="K46" s="12">
        <v>0</v>
      </c>
      <c r="L46" s="52"/>
      <c r="M46" s="6">
        <v>-5162201</v>
      </c>
      <c r="N46" s="28"/>
      <c r="O46" s="12">
        <v>0</v>
      </c>
      <c r="P46" s="12"/>
      <c r="Q46" s="12">
        <v>0</v>
      </c>
      <c r="R46" s="52"/>
      <c r="S46" s="12">
        <v>0</v>
      </c>
      <c r="T46" s="52"/>
      <c r="U46" s="12">
        <v>0</v>
      </c>
      <c r="V46" s="12"/>
      <c r="W46" s="12">
        <v>0</v>
      </c>
      <c r="X46" s="52"/>
      <c r="Y46" s="18">
        <f>SUM(O46:X46)</f>
        <v>0</v>
      </c>
      <c r="Z46" s="52"/>
      <c r="AA46" s="52">
        <f>SUM(G46:M46,Y46)</f>
        <v>-5162201</v>
      </c>
    </row>
    <row r="47" spans="1:28" ht="22.9" customHeight="1" x14ac:dyDescent="0.2">
      <c r="A47" s="62" t="s">
        <v>142</v>
      </c>
      <c r="E47" s="25">
        <v>13</v>
      </c>
      <c r="G47" s="12">
        <v>0</v>
      </c>
      <c r="H47" s="52"/>
      <c r="I47" s="12">
        <v>0</v>
      </c>
      <c r="J47" s="52"/>
      <c r="K47" s="12">
        <v>0</v>
      </c>
      <c r="L47" s="52"/>
      <c r="M47" s="12">
        <v>0</v>
      </c>
      <c r="N47" s="28"/>
      <c r="O47" s="6">
        <v>4252</v>
      </c>
      <c r="P47" s="12"/>
      <c r="Q47" s="12">
        <v>0</v>
      </c>
      <c r="R47" s="52"/>
      <c r="S47" s="12">
        <v>0</v>
      </c>
      <c r="T47" s="52"/>
      <c r="U47" s="12">
        <v>0</v>
      </c>
      <c r="V47" s="12"/>
      <c r="W47" s="12">
        <v>0</v>
      </c>
      <c r="X47" s="52"/>
      <c r="Y47" s="18">
        <f>SUM(O47:X47)</f>
        <v>4252</v>
      </c>
      <c r="Z47" s="52"/>
      <c r="AA47" s="52">
        <f>SUM(G47:M47,Y47)</f>
        <v>4252</v>
      </c>
    </row>
    <row r="48" spans="1:28" ht="22.9" customHeight="1" x14ac:dyDescent="0.2">
      <c r="A48" s="63" t="s">
        <v>195</v>
      </c>
      <c r="G48" s="52"/>
      <c r="H48" s="52"/>
      <c r="I48" s="52"/>
      <c r="J48" s="52"/>
      <c r="K48" s="52"/>
      <c r="L48" s="52"/>
      <c r="M48" s="52"/>
      <c r="N48" s="28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14"/>
      <c r="Z48" s="52"/>
      <c r="AA48" s="52"/>
    </row>
    <row r="49" spans="1:28" ht="22.9" customHeight="1" x14ac:dyDescent="0.2">
      <c r="B49" s="62" t="s">
        <v>193</v>
      </c>
      <c r="G49" s="12">
        <v>0</v>
      </c>
      <c r="H49" s="52"/>
      <c r="I49" s="12">
        <v>0</v>
      </c>
      <c r="J49" s="52"/>
      <c r="K49" s="12">
        <v>0</v>
      </c>
      <c r="L49" s="52"/>
      <c r="M49" s="52">
        <v>3117103</v>
      </c>
      <c r="N49" s="28"/>
      <c r="O49" s="12">
        <v>0</v>
      </c>
      <c r="P49" s="12"/>
      <c r="Q49" s="12">
        <v>0</v>
      </c>
      <c r="R49" s="52"/>
      <c r="S49" s="12">
        <v>0</v>
      </c>
      <c r="T49" s="52"/>
      <c r="U49" s="12">
        <v>0</v>
      </c>
      <c r="V49" s="12"/>
      <c r="W49" s="12">
        <v>0</v>
      </c>
      <c r="X49" s="52"/>
      <c r="Y49" s="52">
        <f>SUM(O49:X49)</f>
        <v>0</v>
      </c>
      <c r="Z49" s="52"/>
      <c r="AA49" s="52">
        <f>SUM(G49:M49,Y49)</f>
        <v>3117103</v>
      </c>
    </row>
    <row r="50" spans="1:28" ht="22.9" customHeight="1" x14ac:dyDescent="0.2">
      <c r="B50" s="62" t="s">
        <v>194</v>
      </c>
      <c r="G50" s="12"/>
      <c r="H50" s="52"/>
      <c r="I50" s="12"/>
      <c r="J50" s="52"/>
      <c r="K50" s="12"/>
      <c r="L50" s="52"/>
      <c r="M50" s="52"/>
      <c r="N50" s="28"/>
      <c r="O50" s="12"/>
      <c r="P50" s="12"/>
      <c r="Q50" s="12"/>
      <c r="R50" s="52"/>
      <c r="S50" s="52"/>
      <c r="T50" s="52"/>
      <c r="U50" s="12"/>
      <c r="V50" s="12"/>
      <c r="W50" s="12"/>
      <c r="X50" s="52"/>
      <c r="Y50" s="52"/>
      <c r="Z50" s="52"/>
      <c r="AA50" s="52"/>
    </row>
    <row r="51" spans="1:28" ht="22.9" customHeight="1" x14ac:dyDescent="0.2">
      <c r="C51" s="62" t="s">
        <v>156</v>
      </c>
      <c r="G51" s="12"/>
      <c r="H51" s="52"/>
      <c r="I51" s="12"/>
      <c r="J51" s="52"/>
      <c r="K51" s="12"/>
      <c r="L51" s="52"/>
      <c r="M51" s="52"/>
      <c r="N51" s="28"/>
      <c r="O51" s="12"/>
      <c r="P51" s="12"/>
      <c r="Q51" s="12"/>
      <c r="R51" s="52"/>
      <c r="S51" s="52"/>
      <c r="T51" s="52"/>
      <c r="U51" s="12"/>
      <c r="V51" s="12"/>
      <c r="W51" s="12"/>
      <c r="X51" s="52"/>
      <c r="Y51" s="52"/>
      <c r="Z51" s="52"/>
      <c r="AA51" s="52"/>
    </row>
    <row r="52" spans="1:28" ht="22.9" customHeight="1" x14ac:dyDescent="0.2">
      <c r="D52" s="62" t="s">
        <v>157</v>
      </c>
      <c r="G52" s="12">
        <v>0</v>
      </c>
      <c r="H52" s="18"/>
      <c r="I52" s="12">
        <v>0</v>
      </c>
      <c r="J52" s="18"/>
      <c r="K52" s="12">
        <v>0</v>
      </c>
      <c r="L52" s="18"/>
      <c r="M52" s="12">
        <v>0</v>
      </c>
      <c r="N52" s="28"/>
      <c r="O52" s="12">
        <v>0</v>
      </c>
      <c r="P52" s="12"/>
      <c r="Q52" s="12">
        <v>0</v>
      </c>
      <c r="R52" s="52"/>
      <c r="S52" s="12">
        <v>-44546</v>
      </c>
      <c r="T52" s="52"/>
      <c r="U52" s="12">
        <v>473</v>
      </c>
      <c r="V52" s="12"/>
      <c r="W52" s="12">
        <v>0</v>
      </c>
      <c r="X52" s="52"/>
      <c r="Y52" s="52">
        <f>SUM(O52:X52)</f>
        <v>-44073</v>
      </c>
      <c r="Z52" s="52"/>
      <c r="AA52" s="52">
        <f>SUM(G52:M52,Y52)</f>
        <v>-44073</v>
      </c>
      <c r="AB52" s="62" t="str">
        <f>IF(AA52-'6-7'!K62=0,"",AA52-'6-7'!K62)</f>
        <v/>
      </c>
    </row>
    <row r="53" spans="1:28" ht="22.9" customHeight="1" x14ac:dyDescent="0.2">
      <c r="C53" s="62" t="s">
        <v>161</v>
      </c>
      <c r="G53" s="12"/>
      <c r="H53" s="18"/>
      <c r="I53" s="12"/>
      <c r="J53" s="18"/>
      <c r="K53" s="12"/>
      <c r="L53" s="18"/>
      <c r="M53" s="12"/>
      <c r="N53" s="28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62"/>
      <c r="AA53" s="62"/>
    </row>
    <row r="54" spans="1:28" ht="22.9" customHeight="1" x14ac:dyDescent="0.2">
      <c r="C54" s="76"/>
      <c r="D54" s="26" t="s">
        <v>157</v>
      </c>
      <c r="G54" s="42">
        <v>0</v>
      </c>
      <c r="H54" s="52"/>
      <c r="I54" s="42">
        <v>0</v>
      </c>
      <c r="J54" s="52"/>
      <c r="K54" s="42">
        <v>0</v>
      </c>
      <c r="L54" s="52"/>
      <c r="M54" s="42">
        <v>0</v>
      </c>
      <c r="N54" s="28"/>
      <c r="O54" s="52">
        <v>0</v>
      </c>
      <c r="P54" s="52"/>
      <c r="Q54" s="52">
        <v>0</v>
      </c>
      <c r="R54" s="52"/>
      <c r="S54" s="52">
        <v>0</v>
      </c>
      <c r="T54" s="52"/>
      <c r="U54" s="52">
        <v>0</v>
      </c>
      <c r="V54" s="52"/>
      <c r="W54" s="12">
        <v>3790</v>
      </c>
      <c r="X54" s="52"/>
      <c r="Y54" s="52">
        <f>SUM(O54:X54)</f>
        <v>3790</v>
      </c>
      <c r="Z54" s="62"/>
      <c r="AA54" s="52">
        <f>SUM(G54:M54,Y54)</f>
        <v>3790</v>
      </c>
      <c r="AB54" s="62" t="str">
        <f>IF(AA54-'6-7'!K66=0,"",AA54-'6-7'!K66)</f>
        <v/>
      </c>
    </row>
    <row r="55" spans="1:28" ht="22.9" customHeight="1" x14ac:dyDescent="0.2">
      <c r="B55" s="63" t="s">
        <v>205</v>
      </c>
      <c r="G55" s="13">
        <f>SUM(G49:G54)</f>
        <v>0</v>
      </c>
      <c r="H55" s="52"/>
      <c r="I55" s="13">
        <f>SUM(I49:I54)</f>
        <v>0</v>
      </c>
      <c r="J55" s="52"/>
      <c r="K55" s="13">
        <f>SUM(K49:K54)</f>
        <v>0</v>
      </c>
      <c r="L55" s="52"/>
      <c r="M55" s="13">
        <f>SUM(M49:M54)</f>
        <v>3117103</v>
      </c>
      <c r="N55" s="28"/>
      <c r="O55" s="13">
        <f>SUM(O49:O54)</f>
        <v>0</v>
      </c>
      <c r="P55" s="14"/>
      <c r="Q55" s="13">
        <f>SUM(Q49:Q54)</f>
        <v>0</v>
      </c>
      <c r="R55" s="52"/>
      <c r="S55" s="13">
        <f>SUM(S49:S54)</f>
        <v>-44546</v>
      </c>
      <c r="T55" s="52"/>
      <c r="U55" s="13">
        <f>SUM(U49:U54)</f>
        <v>473</v>
      </c>
      <c r="V55" s="14"/>
      <c r="W55" s="13">
        <f>SUM(W49:W54)</f>
        <v>3790</v>
      </c>
      <c r="X55" s="52"/>
      <c r="Y55" s="13">
        <f>SUM(Y49:Y54)</f>
        <v>-40283</v>
      </c>
      <c r="Z55" s="52"/>
      <c r="AA55" s="13">
        <f>SUM(AA49:AA54)</f>
        <v>3076820</v>
      </c>
    </row>
    <row r="56" spans="1:28" ht="22.9" customHeight="1" thickBot="1" x14ac:dyDescent="0.25">
      <c r="A56" s="63" t="s">
        <v>206</v>
      </c>
      <c r="G56" s="49">
        <f>SUM(G44,G46,G47,G55)</f>
        <v>3206420</v>
      </c>
      <c r="H56" s="52"/>
      <c r="I56" s="49">
        <f>SUM(I44,I46,I47,I55)</f>
        <v>10347863</v>
      </c>
      <c r="J56" s="52"/>
      <c r="K56" s="49">
        <f>SUM(K44,K46,K47,K55)</f>
        <v>500000</v>
      </c>
      <c r="L56" s="52"/>
      <c r="M56" s="49">
        <f>SUM(M44,M46,M47,M55)</f>
        <v>7586478</v>
      </c>
      <c r="N56" s="28"/>
      <c r="O56" s="49">
        <f>SUM(O44,O46,O47,O55)</f>
        <v>40948</v>
      </c>
      <c r="P56" s="45"/>
      <c r="Q56" s="49">
        <f>SUM(Q44,Q46,Q47,Q55)</f>
        <v>4217233</v>
      </c>
      <c r="R56" s="52"/>
      <c r="S56" s="49">
        <f>SUM(S44,S46,S47,S55)</f>
        <v>28095</v>
      </c>
      <c r="T56" s="52"/>
      <c r="U56" s="49">
        <f>SUM(U44,U46,U47,U55)</f>
        <v>4167</v>
      </c>
      <c r="V56" s="45"/>
      <c r="W56" s="49">
        <f>SUM(W44,W46,W47,W55)</f>
        <v>40728</v>
      </c>
      <c r="X56" s="52"/>
      <c r="Y56" s="49">
        <f>SUM(Y44,Y46,Y47,Y55)</f>
        <v>4331171</v>
      </c>
      <c r="Z56" s="52"/>
      <c r="AA56" s="49">
        <f>SUM(AA44,AA46,AA47,AA55)</f>
        <v>25971932</v>
      </c>
      <c r="AB56" s="62" t="str">
        <f>IF(AA56-'3-5'!K93=0,"",AA56-'3-5'!K93)</f>
        <v/>
      </c>
    </row>
    <row r="57" spans="1:28" ht="22.9" customHeight="1" thickTop="1" x14ac:dyDescent="0.2">
      <c r="M57" s="69" t="str">
        <f>IF((M56-'3-5'!K89)=0,"",(M56-'3-5'!K89))</f>
        <v/>
      </c>
      <c r="Y57" s="69" t="str">
        <f>IF((Y56-'3-5'!K90)=0,"",(Y56-'3-5'!K90))</f>
        <v/>
      </c>
    </row>
  </sheetData>
  <customSheetViews>
    <customSheetView guid="{1D1251E2-89B9-4FCF-B48E-D19D24942D98}" scale="120" showPageBreaks="1" showRuler="0" topLeftCell="H8">
      <selection activeCell="W42" sqref="W42"/>
      <pageMargins left="1" right="0.5" top="0.5" bottom="0.4" header="0.49" footer="0.4"/>
      <pageSetup paperSize="9" scale="80" firstPageNumber="8" orientation="landscape" horizontalDpi="1200" verticalDpi="1200" r:id="rId1"/>
      <headerFooter alignWithMargins="0"/>
    </customSheetView>
    <customSheetView guid="{FED2835A-53CD-4B5A-B822-7BAA5E44F41E}" showPageBreaks="1" showRuler="0">
      <selection activeCell="K19" sqref="K19"/>
      <pageMargins left="0.59055118110236227" right="0.31496062992125984" top="0.31496062992125984" bottom="0.19685039370078741" header="0.47244094488188981" footer="0.39370078740157483"/>
      <pageSetup paperSize="9" scale="80" firstPageNumber="8" orientation="landscape" horizontalDpi="1200" verticalDpi="1200" r:id="rId2"/>
      <headerFooter alignWithMargins="0"/>
    </customSheetView>
  </customSheetViews>
  <mergeCells count="12">
    <mergeCell ref="A1:AA1"/>
    <mergeCell ref="A2:AA2"/>
    <mergeCell ref="A3:AA3"/>
    <mergeCell ref="A30:AA30"/>
    <mergeCell ref="A31:AA31"/>
    <mergeCell ref="A32:AA32"/>
    <mergeCell ref="K37:M37"/>
    <mergeCell ref="K8:M8"/>
    <mergeCell ref="G5:AA5"/>
    <mergeCell ref="O6:Y6"/>
    <mergeCell ref="G34:AA34"/>
    <mergeCell ref="O35:Y35"/>
  </mergeCells>
  <phoneticPr fontId="0" type="noConversion"/>
  <printOptions horizontalCentered="1"/>
  <pageMargins left="0.98425196850393704" right="0.511811023622047" top="0.98425196850393704" bottom="0.98425196850393704" header="0.511811023622047" footer="0.511811023622047"/>
  <pageSetup paperSize="9" scale="63" firstPageNumber="10" fitToHeight="2" orientation="landscape" useFirstPageNumber="1" r:id="rId3"/>
  <headerFooter alignWithMargins="0">
    <oddFooter>&amp;L&amp;"Cambria,Regular"&amp;11ดูหมายเหตุประกอบงบการเงินแบบย่อ
&amp;C&amp;"Tahoma,Regular"&amp;11&amp;P</oddFooter>
  </headerFooter>
  <rowBreaks count="1" manualBreakCount="1">
    <brk id="29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0"/>
  <sheetViews>
    <sheetView zoomScaleNormal="100" zoomScaleSheetLayoutView="100" workbookViewId="0">
      <selection sqref="A1:J1"/>
    </sheetView>
  </sheetViews>
  <sheetFormatPr defaultColWidth="9.42578125" defaultRowHeight="21.75" customHeight="1" x14ac:dyDescent="0.2"/>
  <cols>
    <col min="1" max="1" width="47.28515625" style="26" bestFit="1" customWidth="1"/>
    <col min="2" max="2" width="9.85546875" style="25" bestFit="1" customWidth="1"/>
    <col min="3" max="3" width="1.140625" style="26" customWidth="1"/>
    <col min="4" max="4" width="15.7109375" style="26" customWidth="1"/>
    <col min="5" max="5" width="1.140625" style="26" customWidth="1"/>
    <col min="6" max="6" width="15.7109375" style="26" customWidth="1"/>
    <col min="7" max="7" width="1.140625" style="26" customWidth="1"/>
    <col min="8" max="8" width="15.7109375" style="26" customWidth="1"/>
    <col min="9" max="9" width="1.140625" style="26" customWidth="1"/>
    <col min="10" max="10" width="15.7109375" style="26" customWidth="1"/>
    <col min="11" max="11" width="1.5703125" style="26" customWidth="1"/>
    <col min="12" max="16384" width="9.42578125" style="26"/>
  </cols>
  <sheetData>
    <row r="1" spans="1:10" s="33" customFormat="1" ht="21.75" customHeight="1" x14ac:dyDescent="0.2">
      <c r="A1" s="93" t="s">
        <v>164</v>
      </c>
      <c r="B1" s="93"/>
      <c r="C1" s="93"/>
      <c r="D1" s="93"/>
      <c r="E1" s="93"/>
      <c r="F1" s="93"/>
      <c r="G1" s="93"/>
      <c r="H1" s="93"/>
      <c r="I1" s="93"/>
      <c r="J1" s="93"/>
    </row>
    <row r="2" spans="1:10" s="33" customFormat="1" ht="21.75" customHeight="1" x14ac:dyDescent="0.2">
      <c r="A2" s="97" t="s">
        <v>37</v>
      </c>
      <c r="B2" s="97"/>
      <c r="C2" s="97"/>
      <c r="D2" s="97"/>
      <c r="E2" s="97"/>
      <c r="F2" s="97"/>
      <c r="G2" s="97"/>
      <c r="H2" s="97"/>
      <c r="I2" s="97"/>
      <c r="J2" s="97"/>
    </row>
    <row r="3" spans="1:10" s="2" customFormat="1" ht="20.100000000000001" customHeight="1" x14ac:dyDescent="0.2">
      <c r="A3" s="93" t="str">
        <f>'6-7'!A3:M3</f>
        <v>สำหรับงวดสามเดือนสิ้นสุดวันที่ 31 มีนาคม 2560 (ยังไม่ได้ตรวจสอบ)</v>
      </c>
      <c r="B3" s="93"/>
      <c r="C3" s="93"/>
      <c r="D3" s="93"/>
      <c r="E3" s="93"/>
      <c r="F3" s="93"/>
      <c r="G3" s="93"/>
      <c r="H3" s="93"/>
      <c r="I3" s="93"/>
      <c r="J3" s="93"/>
    </row>
    <row r="4" spans="1:10" s="4" customFormat="1" ht="21.75" customHeight="1" x14ac:dyDescent="0.2">
      <c r="A4" s="79"/>
      <c r="B4" s="79"/>
      <c r="C4" s="79"/>
      <c r="D4" s="79"/>
      <c r="E4" s="80"/>
      <c r="F4" s="78"/>
      <c r="G4" s="81"/>
      <c r="H4" s="81"/>
      <c r="I4" s="81"/>
      <c r="J4" s="82" t="s">
        <v>200</v>
      </c>
    </row>
    <row r="5" spans="1:10" ht="21.75" customHeight="1" x14ac:dyDescent="0.2">
      <c r="D5" s="98" t="s">
        <v>0</v>
      </c>
      <c r="E5" s="98"/>
      <c r="F5" s="98"/>
      <c r="G5" s="50"/>
      <c r="H5" s="98" t="s">
        <v>43</v>
      </c>
      <c r="I5" s="98"/>
      <c r="J5" s="98"/>
    </row>
    <row r="6" spans="1:10" ht="21.75" customHeight="1" x14ac:dyDescent="0.2">
      <c r="B6" s="1" t="s">
        <v>1</v>
      </c>
      <c r="D6" s="9" t="s">
        <v>216</v>
      </c>
      <c r="E6" s="9"/>
      <c r="F6" s="9" t="s">
        <v>167</v>
      </c>
      <c r="G6" s="9"/>
      <c r="H6" s="9" t="s">
        <v>216</v>
      </c>
      <c r="I6" s="9"/>
      <c r="J6" s="9" t="s">
        <v>167</v>
      </c>
    </row>
    <row r="7" spans="1:10" ht="21.75" customHeight="1" x14ac:dyDescent="0.2">
      <c r="B7" s="1"/>
      <c r="D7" s="9"/>
      <c r="E7" s="9"/>
      <c r="F7" s="9"/>
      <c r="G7" s="9"/>
      <c r="H7" s="9"/>
      <c r="I7" s="9"/>
      <c r="J7" s="9" t="s">
        <v>209</v>
      </c>
    </row>
    <row r="8" spans="1:10" ht="21.75" customHeight="1" x14ac:dyDescent="0.2">
      <c r="A8" s="24" t="s">
        <v>59</v>
      </c>
      <c r="D8" s="28"/>
      <c r="E8" s="28"/>
      <c r="F8" s="28"/>
      <c r="G8" s="28"/>
      <c r="H8" s="28"/>
      <c r="I8" s="28"/>
      <c r="J8" s="28"/>
    </row>
    <row r="9" spans="1:10" ht="21.75" customHeight="1" x14ac:dyDescent="0.2">
      <c r="A9" s="26" t="s">
        <v>193</v>
      </c>
      <c r="D9" s="31">
        <v>3322554</v>
      </c>
      <c r="E9" s="51"/>
      <c r="F9" s="31">
        <v>3913294</v>
      </c>
      <c r="G9" s="51"/>
      <c r="H9" s="31">
        <v>3117103</v>
      </c>
      <c r="I9" s="51"/>
      <c r="J9" s="31">
        <v>3463634</v>
      </c>
    </row>
    <row r="10" spans="1:10" ht="21.75" customHeight="1" x14ac:dyDescent="0.2">
      <c r="A10" s="53" t="s">
        <v>33</v>
      </c>
      <c r="D10" s="52"/>
      <c r="E10" s="54"/>
      <c r="F10" s="52"/>
      <c r="G10" s="18"/>
      <c r="H10" s="31"/>
      <c r="I10" s="18"/>
      <c r="J10" s="31"/>
    </row>
    <row r="11" spans="1:10" ht="21.75" customHeight="1" x14ac:dyDescent="0.2">
      <c r="A11" s="26" t="s">
        <v>60</v>
      </c>
      <c r="B11" s="25">
        <v>9</v>
      </c>
      <c r="D11" s="52">
        <v>766429</v>
      </c>
      <c r="E11" s="51"/>
      <c r="F11" s="52">
        <v>691330</v>
      </c>
      <c r="G11" s="51"/>
      <c r="H11" s="31">
        <v>4977</v>
      </c>
      <c r="I11" s="51"/>
      <c r="J11" s="31">
        <v>5910</v>
      </c>
    </row>
    <row r="12" spans="1:10" ht="21.75" customHeight="1" x14ac:dyDescent="0.2">
      <c r="A12" s="26" t="s">
        <v>134</v>
      </c>
      <c r="D12" s="52"/>
      <c r="E12" s="51"/>
      <c r="F12" s="52"/>
      <c r="G12" s="51"/>
      <c r="H12" s="31"/>
      <c r="I12" s="51"/>
      <c r="J12" s="31"/>
    </row>
    <row r="13" spans="1:10" ht="21.75" customHeight="1" x14ac:dyDescent="0.2">
      <c r="A13" s="26" t="s">
        <v>143</v>
      </c>
      <c r="D13" s="52">
        <v>16959</v>
      </c>
      <c r="E13" s="51"/>
      <c r="F13" s="52">
        <v>15477</v>
      </c>
      <c r="G13" s="51"/>
      <c r="H13" s="31">
        <v>4619</v>
      </c>
      <c r="I13" s="51"/>
      <c r="J13" s="31">
        <v>4199</v>
      </c>
    </row>
    <row r="14" spans="1:10" ht="21.75" customHeight="1" x14ac:dyDescent="0.2">
      <c r="A14" s="26" t="s">
        <v>172</v>
      </c>
      <c r="D14" s="52">
        <v>0</v>
      </c>
      <c r="E14" s="51"/>
      <c r="F14" s="52">
        <v>-30257</v>
      </c>
      <c r="G14" s="51"/>
      <c r="H14" s="31">
        <v>0</v>
      </c>
      <c r="I14" s="51"/>
      <c r="J14" s="52">
        <v>-30257</v>
      </c>
    </row>
    <row r="15" spans="1:10" ht="21.75" customHeight="1" x14ac:dyDescent="0.2">
      <c r="A15" s="26" t="s">
        <v>61</v>
      </c>
      <c r="D15" s="52">
        <v>-52397</v>
      </c>
      <c r="E15" s="51"/>
      <c r="F15" s="52">
        <v>-53354</v>
      </c>
      <c r="G15" s="51"/>
      <c r="H15" s="31">
        <v>-8108</v>
      </c>
      <c r="I15" s="51"/>
      <c r="J15" s="31">
        <v>-11741</v>
      </c>
    </row>
    <row r="16" spans="1:10" ht="21.75" customHeight="1" x14ac:dyDescent="0.2">
      <c r="A16" s="26" t="s">
        <v>62</v>
      </c>
      <c r="D16" s="52">
        <v>100198</v>
      </c>
      <c r="E16" s="51"/>
      <c r="F16" s="52">
        <v>65412</v>
      </c>
      <c r="G16" s="51"/>
      <c r="H16" s="31">
        <v>421</v>
      </c>
      <c r="I16" s="51"/>
      <c r="J16" s="31">
        <v>384</v>
      </c>
    </row>
    <row r="17" spans="1:13" ht="21.75" customHeight="1" x14ac:dyDescent="0.2">
      <c r="A17" s="26" t="s">
        <v>24</v>
      </c>
      <c r="D17" s="52">
        <v>76291</v>
      </c>
      <c r="E17" s="51"/>
      <c r="F17" s="52">
        <v>204095</v>
      </c>
      <c r="G17" s="51"/>
      <c r="H17" s="31">
        <v>0</v>
      </c>
      <c r="I17" s="51"/>
      <c r="J17" s="31">
        <v>0</v>
      </c>
    </row>
    <row r="18" spans="1:13" ht="21.75" customHeight="1" x14ac:dyDescent="0.2">
      <c r="A18" s="4" t="s">
        <v>215</v>
      </c>
      <c r="B18" s="25">
        <v>8</v>
      </c>
      <c r="D18" s="52">
        <v>0</v>
      </c>
      <c r="E18" s="51"/>
      <c r="F18" s="52">
        <v>0</v>
      </c>
      <c r="G18" s="51"/>
      <c r="H18" s="52">
        <v>-99654</v>
      </c>
      <c r="I18" s="51"/>
      <c r="J18" s="52">
        <v>-262588</v>
      </c>
    </row>
    <row r="19" spans="1:13" ht="21.75" customHeight="1" x14ac:dyDescent="0.2">
      <c r="A19" s="26" t="s">
        <v>155</v>
      </c>
      <c r="B19" s="25">
        <v>8</v>
      </c>
      <c r="D19" s="52">
        <v>-12197</v>
      </c>
      <c r="E19" s="51"/>
      <c r="F19" s="52">
        <v>-13933</v>
      </c>
      <c r="G19" s="51"/>
      <c r="H19" s="52">
        <v>0</v>
      </c>
      <c r="I19" s="18"/>
      <c r="J19" s="31">
        <v>0</v>
      </c>
    </row>
    <row r="20" spans="1:13" ht="21.75" customHeight="1" x14ac:dyDescent="0.2">
      <c r="A20" s="26" t="s">
        <v>86</v>
      </c>
      <c r="B20" s="25">
        <v>8</v>
      </c>
      <c r="D20" s="52">
        <v>-3106808</v>
      </c>
      <c r="E20" s="51"/>
      <c r="F20" s="52">
        <v>-3258183</v>
      </c>
      <c r="G20" s="18"/>
      <c r="H20" s="52">
        <v>-3106808</v>
      </c>
      <c r="I20" s="18"/>
      <c r="J20" s="52">
        <v>-3258183</v>
      </c>
    </row>
    <row r="21" spans="1:13" ht="21.75" customHeight="1" x14ac:dyDescent="0.2">
      <c r="A21" s="26" t="s">
        <v>196</v>
      </c>
      <c r="D21" s="52"/>
      <c r="E21" s="51"/>
      <c r="F21" s="52"/>
      <c r="G21" s="51"/>
      <c r="H21" s="31"/>
      <c r="I21" s="51"/>
      <c r="J21" s="31"/>
    </row>
    <row r="22" spans="1:13" ht="21.75" customHeight="1" x14ac:dyDescent="0.2">
      <c r="A22" s="26" t="s">
        <v>173</v>
      </c>
      <c r="B22" s="21">
        <v>18.2</v>
      </c>
      <c r="D22" s="18">
        <v>0</v>
      </c>
      <c r="E22" s="51"/>
      <c r="F22" s="18">
        <v>15395</v>
      </c>
      <c r="G22" s="51"/>
      <c r="H22" s="18">
        <v>0</v>
      </c>
      <c r="I22" s="51"/>
      <c r="J22" s="18">
        <v>0</v>
      </c>
    </row>
    <row r="23" spans="1:13" ht="21.75" customHeight="1" x14ac:dyDescent="0.2">
      <c r="A23" s="26" t="s">
        <v>227</v>
      </c>
      <c r="D23" s="52">
        <v>-141954</v>
      </c>
      <c r="E23" s="51"/>
      <c r="F23" s="52">
        <v>-118354</v>
      </c>
      <c r="G23" s="18"/>
      <c r="H23" s="31">
        <v>0</v>
      </c>
      <c r="I23" s="18"/>
      <c r="J23" s="31">
        <v>0</v>
      </c>
    </row>
    <row r="24" spans="1:13" ht="21.75" customHeight="1" x14ac:dyDescent="0.2">
      <c r="A24" s="26" t="s">
        <v>162</v>
      </c>
      <c r="D24" s="52">
        <v>33392</v>
      </c>
      <c r="E24" s="51"/>
      <c r="F24" s="52">
        <v>126757</v>
      </c>
      <c r="G24" s="51"/>
      <c r="H24" s="31">
        <v>0</v>
      </c>
      <c r="I24" s="51"/>
      <c r="J24" s="31">
        <v>0</v>
      </c>
    </row>
    <row r="25" spans="1:13" ht="21.75" customHeight="1" x14ac:dyDescent="0.2">
      <c r="A25" s="26" t="s">
        <v>228</v>
      </c>
      <c r="D25" s="52">
        <v>-1376</v>
      </c>
      <c r="E25" s="51"/>
      <c r="F25" s="52">
        <v>-1626</v>
      </c>
      <c r="G25" s="51"/>
      <c r="H25" s="31">
        <v>0</v>
      </c>
      <c r="I25" s="51"/>
      <c r="J25" s="31">
        <v>0</v>
      </c>
    </row>
    <row r="26" spans="1:13" ht="21.75" customHeight="1" x14ac:dyDescent="0.2">
      <c r="A26" s="26" t="s">
        <v>70</v>
      </c>
      <c r="B26" s="25">
        <v>10</v>
      </c>
      <c r="D26" s="52">
        <v>263</v>
      </c>
      <c r="E26" s="51"/>
      <c r="F26" s="52">
        <v>265</v>
      </c>
      <c r="G26" s="18"/>
      <c r="H26" s="31">
        <v>0</v>
      </c>
      <c r="I26" s="56"/>
      <c r="J26" s="31">
        <v>0</v>
      </c>
    </row>
    <row r="27" spans="1:13" ht="21.75" customHeight="1" x14ac:dyDescent="0.2">
      <c r="A27" s="26" t="s">
        <v>182</v>
      </c>
      <c r="D27" s="46">
        <v>-1395</v>
      </c>
      <c r="E27" s="51"/>
      <c r="F27" s="46">
        <v>-7246</v>
      </c>
      <c r="G27" s="18"/>
      <c r="H27" s="36">
        <v>-22</v>
      </c>
      <c r="I27" s="56"/>
      <c r="J27" s="36">
        <v>2121</v>
      </c>
    </row>
    <row r="28" spans="1:13" ht="21.75" customHeight="1" x14ac:dyDescent="0.2">
      <c r="D28" s="51">
        <f>SUM(D9:D27)</f>
        <v>999959</v>
      </c>
      <c r="E28" s="51"/>
      <c r="F28" s="51">
        <f>SUM(F9:F27)</f>
        <v>1549072</v>
      </c>
      <c r="G28" s="51"/>
      <c r="H28" s="51">
        <f>SUM(H9:H27)</f>
        <v>-87472</v>
      </c>
      <c r="I28" s="51"/>
      <c r="J28" s="51">
        <f>SUM(J9:J27)</f>
        <v>-86521</v>
      </c>
    </row>
    <row r="29" spans="1:13" ht="21.75" customHeight="1" x14ac:dyDescent="0.2">
      <c r="A29" s="53" t="s">
        <v>63</v>
      </c>
      <c r="D29" s="28"/>
      <c r="E29" s="28"/>
      <c r="F29" s="28"/>
      <c r="G29" s="28"/>
      <c r="H29" s="28"/>
      <c r="I29" s="28"/>
      <c r="J29" s="28"/>
    </row>
    <row r="30" spans="1:13" ht="21.75" customHeight="1" x14ac:dyDescent="0.2">
      <c r="A30" s="26" t="s">
        <v>128</v>
      </c>
      <c r="D30" s="52">
        <v>-106586</v>
      </c>
      <c r="E30" s="51"/>
      <c r="F30" s="52">
        <v>-110700</v>
      </c>
      <c r="G30" s="51"/>
      <c r="H30" s="31">
        <v>25</v>
      </c>
      <c r="I30" s="51"/>
      <c r="J30" s="31">
        <v>-1835</v>
      </c>
    </row>
    <row r="31" spans="1:13" ht="21.75" customHeight="1" x14ac:dyDescent="0.2">
      <c r="A31" s="26" t="s">
        <v>64</v>
      </c>
      <c r="D31" s="52">
        <v>127535</v>
      </c>
      <c r="E31" s="51"/>
      <c r="F31" s="52">
        <v>5153</v>
      </c>
      <c r="G31" s="51"/>
      <c r="H31" s="31">
        <v>0</v>
      </c>
      <c r="I31" s="51"/>
      <c r="J31" s="31">
        <v>0</v>
      </c>
    </row>
    <row r="32" spans="1:13" ht="21.75" customHeight="1" x14ac:dyDescent="0.2">
      <c r="A32" s="26" t="s">
        <v>71</v>
      </c>
      <c r="D32" s="52">
        <v>-4480</v>
      </c>
      <c r="E32" s="51"/>
      <c r="F32" s="52">
        <v>105657</v>
      </c>
      <c r="G32" s="51"/>
      <c r="H32" s="31">
        <v>-2</v>
      </c>
      <c r="I32" s="51"/>
      <c r="J32" s="31">
        <v>0</v>
      </c>
      <c r="M32" s="90"/>
    </row>
    <row r="33" spans="1:13" ht="21.75" customHeight="1" x14ac:dyDescent="0.2">
      <c r="A33" s="26" t="s">
        <v>127</v>
      </c>
      <c r="D33" s="52">
        <v>-643972</v>
      </c>
      <c r="E33" s="51"/>
      <c r="F33" s="52">
        <v>-595144</v>
      </c>
      <c r="G33" s="51"/>
      <c r="H33" s="31">
        <v>-41336</v>
      </c>
      <c r="I33" s="51"/>
      <c r="J33" s="31">
        <v>-75919</v>
      </c>
    </row>
    <row r="34" spans="1:13" ht="21.75" customHeight="1" x14ac:dyDescent="0.2">
      <c r="A34" s="26" t="s">
        <v>77</v>
      </c>
      <c r="D34" s="52"/>
      <c r="E34" s="51"/>
      <c r="F34" s="52"/>
      <c r="G34" s="51"/>
      <c r="H34" s="31"/>
      <c r="I34" s="51"/>
      <c r="J34" s="31"/>
    </row>
    <row r="35" spans="1:13" ht="21.75" customHeight="1" x14ac:dyDescent="0.2">
      <c r="A35" s="26" t="s">
        <v>133</v>
      </c>
      <c r="D35" s="52">
        <v>246414</v>
      </c>
      <c r="E35" s="51"/>
      <c r="F35" s="52">
        <v>245654</v>
      </c>
      <c r="G35" s="51"/>
      <c r="H35" s="31">
        <v>0</v>
      </c>
      <c r="I35" s="51"/>
      <c r="J35" s="31">
        <v>0</v>
      </c>
    </row>
    <row r="36" spans="1:13" ht="21.75" customHeight="1" x14ac:dyDescent="0.2">
      <c r="A36" s="26" t="s">
        <v>46</v>
      </c>
      <c r="D36" s="52">
        <v>-23714</v>
      </c>
      <c r="E36" s="51"/>
      <c r="F36" s="52">
        <v>-103533</v>
      </c>
      <c r="G36" s="51"/>
      <c r="H36" s="31">
        <v>0</v>
      </c>
      <c r="I36" s="51"/>
      <c r="J36" s="31">
        <v>-21630</v>
      </c>
    </row>
    <row r="37" spans="1:13" ht="21.75" customHeight="1" x14ac:dyDescent="0.2">
      <c r="A37" s="26" t="s">
        <v>65</v>
      </c>
      <c r="D37" s="52">
        <v>46550</v>
      </c>
      <c r="E37" s="51"/>
      <c r="F37" s="52">
        <v>56144</v>
      </c>
      <c r="G37" s="51"/>
      <c r="H37" s="31">
        <v>1</v>
      </c>
      <c r="I37" s="51"/>
      <c r="J37" s="31">
        <v>2566</v>
      </c>
    </row>
    <row r="38" spans="1:13" ht="21.75" customHeight="1" x14ac:dyDescent="0.2">
      <c r="A38" s="26" t="s">
        <v>67</v>
      </c>
      <c r="D38" s="56">
        <v>-33705</v>
      </c>
      <c r="E38" s="57"/>
      <c r="F38" s="56">
        <v>-66675</v>
      </c>
      <c r="G38" s="51"/>
      <c r="H38" s="55">
        <v>0</v>
      </c>
      <c r="I38" s="51"/>
      <c r="J38" s="55">
        <v>0</v>
      </c>
    </row>
    <row r="39" spans="1:13" ht="21.75" customHeight="1" x14ac:dyDescent="0.2">
      <c r="A39" s="33" t="s">
        <v>223</v>
      </c>
      <c r="D39" s="58">
        <f>SUM(D28:D38)</f>
        <v>608001</v>
      </c>
      <c r="E39" s="59"/>
      <c r="F39" s="58">
        <f>SUM(F28:F38)</f>
        <v>1085628</v>
      </c>
      <c r="G39" s="59"/>
      <c r="H39" s="58">
        <f>SUM(H28:H38)</f>
        <v>-128784</v>
      </c>
      <c r="I39" s="59"/>
      <c r="J39" s="58">
        <f>SUM(J28:J38)</f>
        <v>-183339</v>
      </c>
    </row>
    <row r="40" spans="1:13" ht="21.75" customHeight="1" x14ac:dyDescent="0.2">
      <c r="A40" s="93" t="s">
        <v>164</v>
      </c>
      <c r="B40" s="93"/>
      <c r="C40" s="93"/>
      <c r="D40" s="93"/>
      <c r="E40" s="93"/>
      <c r="F40" s="93"/>
      <c r="G40" s="93"/>
      <c r="H40" s="93"/>
      <c r="I40" s="93"/>
      <c r="J40" s="93"/>
      <c r="M40" s="28"/>
    </row>
    <row r="41" spans="1:13" ht="21.75" customHeight="1" x14ac:dyDescent="0.2">
      <c r="A41" s="97" t="s">
        <v>186</v>
      </c>
      <c r="B41" s="97"/>
      <c r="C41" s="97"/>
      <c r="D41" s="97"/>
      <c r="E41" s="97"/>
      <c r="F41" s="97"/>
      <c r="G41" s="97"/>
      <c r="H41" s="97"/>
      <c r="I41" s="97"/>
      <c r="J41" s="97"/>
    </row>
    <row r="42" spans="1:13" s="2" customFormat="1" ht="20.100000000000001" customHeight="1" x14ac:dyDescent="0.2">
      <c r="A42" s="93" t="str">
        <f>A3</f>
        <v>สำหรับงวดสามเดือนสิ้นสุดวันที่ 31 มีนาคม 2560 (ยังไม่ได้ตรวจสอบ)</v>
      </c>
      <c r="B42" s="93"/>
      <c r="C42" s="93"/>
      <c r="D42" s="93"/>
      <c r="E42" s="93"/>
      <c r="F42" s="93"/>
      <c r="G42" s="93"/>
      <c r="H42" s="93"/>
      <c r="I42" s="93"/>
      <c r="J42" s="93"/>
    </row>
    <row r="43" spans="1:13" s="4" customFormat="1" ht="12.75" x14ac:dyDescent="0.2">
      <c r="A43" s="79"/>
      <c r="B43" s="79"/>
      <c r="C43" s="79"/>
      <c r="D43" s="79"/>
      <c r="E43" s="80"/>
      <c r="F43" s="78"/>
      <c r="G43" s="81"/>
      <c r="H43" s="81"/>
      <c r="I43" s="81"/>
      <c r="J43" s="82" t="s">
        <v>200</v>
      </c>
    </row>
    <row r="44" spans="1:13" ht="21.75" customHeight="1" x14ac:dyDescent="0.2">
      <c r="D44" s="98" t="s">
        <v>0</v>
      </c>
      <c r="E44" s="98"/>
      <c r="F44" s="98"/>
      <c r="G44" s="50"/>
      <c r="H44" s="98" t="s">
        <v>43</v>
      </c>
      <c r="I44" s="98"/>
      <c r="J44" s="98"/>
    </row>
    <row r="45" spans="1:13" ht="21.75" customHeight="1" x14ac:dyDescent="0.2">
      <c r="B45" s="1" t="s">
        <v>1</v>
      </c>
      <c r="D45" s="9" t="s">
        <v>216</v>
      </c>
      <c r="E45" s="9"/>
      <c r="F45" s="9" t="s">
        <v>167</v>
      </c>
      <c r="G45" s="9"/>
      <c r="H45" s="9" t="s">
        <v>216</v>
      </c>
      <c r="I45" s="9"/>
      <c r="J45" s="9" t="s">
        <v>167</v>
      </c>
    </row>
    <row r="46" spans="1:13" ht="21.75" customHeight="1" x14ac:dyDescent="0.2">
      <c r="B46" s="1"/>
      <c r="D46" s="9"/>
      <c r="E46" s="9"/>
      <c r="F46" s="9"/>
      <c r="G46" s="9"/>
      <c r="H46" s="9"/>
      <c r="I46" s="9"/>
      <c r="J46" s="9" t="s">
        <v>209</v>
      </c>
    </row>
    <row r="47" spans="1:13" ht="21.75" customHeight="1" x14ac:dyDescent="0.2">
      <c r="A47" s="60" t="s">
        <v>25</v>
      </c>
      <c r="D47" s="25"/>
      <c r="E47" s="73"/>
      <c r="F47" s="73"/>
      <c r="G47" s="73"/>
      <c r="H47" s="73"/>
      <c r="I47" s="73"/>
      <c r="J47" s="73"/>
    </row>
    <row r="48" spans="1:13" ht="21.75" customHeight="1" x14ac:dyDescent="0.2">
      <c r="A48" s="26" t="s">
        <v>174</v>
      </c>
      <c r="B48" s="61"/>
      <c r="C48" s="62"/>
      <c r="D48" s="52">
        <v>-61943</v>
      </c>
      <c r="E48" s="28"/>
      <c r="F48" s="52">
        <v>-229657</v>
      </c>
      <c r="G48" s="28"/>
      <c r="H48" s="31">
        <v>-271</v>
      </c>
      <c r="I48" s="28"/>
      <c r="J48" s="31">
        <v>-2691</v>
      </c>
    </row>
    <row r="49" spans="1:10" ht="21.75" customHeight="1" x14ac:dyDescent="0.2">
      <c r="A49" s="26" t="s">
        <v>175</v>
      </c>
      <c r="B49" s="61"/>
      <c r="C49" s="62"/>
      <c r="D49" s="52">
        <v>-8708</v>
      </c>
      <c r="E49" s="28"/>
      <c r="F49" s="52">
        <v>-2317</v>
      </c>
      <c r="G49" s="28"/>
      <c r="H49" s="31">
        <v>0</v>
      </c>
      <c r="I49" s="28"/>
      <c r="J49" s="31">
        <v>-35</v>
      </c>
    </row>
    <row r="50" spans="1:10" ht="21.75" customHeight="1" x14ac:dyDescent="0.2">
      <c r="A50" s="26" t="s">
        <v>144</v>
      </c>
      <c r="B50" s="61"/>
      <c r="C50" s="62"/>
      <c r="D50" s="28">
        <v>394885</v>
      </c>
      <c r="E50" s="28"/>
      <c r="F50" s="28">
        <v>-337719</v>
      </c>
      <c r="G50" s="28"/>
      <c r="H50" s="31">
        <v>0</v>
      </c>
      <c r="I50" s="28"/>
      <c r="J50" s="31">
        <v>118691</v>
      </c>
    </row>
    <row r="51" spans="1:10" ht="21.75" customHeight="1" x14ac:dyDescent="0.2">
      <c r="A51" s="26" t="s">
        <v>183</v>
      </c>
      <c r="B51" s="61"/>
      <c r="C51" s="62"/>
      <c r="D51" s="28"/>
      <c r="E51" s="28"/>
      <c r="F51" s="28"/>
      <c r="G51" s="28"/>
      <c r="H51" s="31"/>
      <c r="I51" s="28"/>
      <c r="J51" s="31"/>
    </row>
    <row r="52" spans="1:10" ht="21.75" customHeight="1" x14ac:dyDescent="0.2">
      <c r="A52" s="26" t="s">
        <v>225</v>
      </c>
      <c r="B52" s="61"/>
      <c r="C52" s="62"/>
      <c r="D52" s="28">
        <v>-19554</v>
      </c>
      <c r="E52" s="28"/>
      <c r="F52" s="28">
        <v>-1532</v>
      </c>
      <c r="G52" s="28"/>
      <c r="H52" s="31">
        <v>0</v>
      </c>
      <c r="I52" s="28"/>
      <c r="J52" s="31">
        <v>0</v>
      </c>
    </row>
    <row r="53" spans="1:10" ht="21.75" customHeight="1" x14ac:dyDescent="0.2">
      <c r="A53" s="26" t="s">
        <v>177</v>
      </c>
      <c r="B53" s="61"/>
      <c r="C53" s="62"/>
      <c r="D53" s="31">
        <v>0</v>
      </c>
      <c r="E53" s="28"/>
      <c r="F53" s="28">
        <v>54279</v>
      </c>
      <c r="G53" s="28"/>
      <c r="H53" s="31">
        <v>0</v>
      </c>
      <c r="I53" s="28"/>
      <c r="J53" s="31">
        <v>54279</v>
      </c>
    </row>
    <row r="54" spans="1:10" ht="21.75" customHeight="1" x14ac:dyDescent="0.2">
      <c r="A54" s="26" t="s">
        <v>176</v>
      </c>
      <c r="B54" s="61"/>
      <c r="C54" s="62"/>
      <c r="D54" s="28">
        <v>6073</v>
      </c>
      <c r="E54" s="28"/>
      <c r="F54" s="28">
        <v>13005</v>
      </c>
      <c r="G54" s="28"/>
      <c r="H54" s="31">
        <v>32</v>
      </c>
      <c r="I54" s="28"/>
      <c r="J54" s="31">
        <v>8</v>
      </c>
    </row>
    <row r="55" spans="1:10" ht="21.75" customHeight="1" x14ac:dyDescent="0.2">
      <c r="A55" s="63" t="s">
        <v>185</v>
      </c>
      <c r="B55" s="61"/>
      <c r="C55" s="62"/>
      <c r="D55" s="64">
        <f>SUM(D48:D54)</f>
        <v>310753</v>
      </c>
      <c r="E55" s="35"/>
      <c r="F55" s="64">
        <f>SUM(F48:F54)</f>
        <v>-503941</v>
      </c>
      <c r="G55" s="35"/>
      <c r="H55" s="64">
        <f>SUM(H48:H54)</f>
        <v>-239</v>
      </c>
      <c r="I55" s="35"/>
      <c r="J55" s="64">
        <f>SUM(J48:J54)</f>
        <v>170252</v>
      </c>
    </row>
    <row r="56" spans="1:10" ht="21.75" customHeight="1" x14ac:dyDescent="0.2">
      <c r="A56" s="63"/>
      <c r="B56" s="61"/>
      <c r="C56" s="62"/>
      <c r="D56" s="28"/>
      <c r="E56" s="28"/>
      <c r="F56" s="28"/>
      <c r="G56" s="28"/>
      <c r="H56" s="28"/>
      <c r="I56" s="28"/>
      <c r="J56" s="28"/>
    </row>
    <row r="57" spans="1:10" ht="21.75" customHeight="1" x14ac:dyDescent="0.2">
      <c r="A57" s="60" t="s">
        <v>26</v>
      </c>
      <c r="B57" s="61"/>
      <c r="C57" s="62"/>
      <c r="D57" s="28"/>
      <c r="E57" s="28"/>
      <c r="F57" s="28"/>
      <c r="G57" s="28"/>
      <c r="H57" s="55"/>
      <c r="I57" s="28"/>
      <c r="J57" s="55"/>
    </row>
    <row r="58" spans="1:10" ht="21.75" customHeight="1" x14ac:dyDescent="0.2">
      <c r="A58" s="62" t="s">
        <v>27</v>
      </c>
      <c r="B58" s="61"/>
      <c r="C58" s="62"/>
      <c r="D58" s="55">
        <v>230000</v>
      </c>
      <c r="E58" s="28"/>
      <c r="F58" s="55">
        <v>1636134</v>
      </c>
      <c r="G58" s="28"/>
      <c r="H58" s="55">
        <v>0</v>
      </c>
      <c r="I58" s="28"/>
      <c r="J58" s="55">
        <v>0</v>
      </c>
    </row>
    <row r="59" spans="1:10" ht="21.75" customHeight="1" x14ac:dyDescent="0.2">
      <c r="A59" s="62" t="s">
        <v>178</v>
      </c>
      <c r="B59" s="61"/>
      <c r="C59" s="62"/>
      <c r="D59" s="28">
        <v>-230000</v>
      </c>
      <c r="E59" s="28"/>
      <c r="F59" s="28">
        <v>-1650521</v>
      </c>
      <c r="G59" s="28"/>
      <c r="H59" s="55">
        <v>0</v>
      </c>
      <c r="I59" s="28"/>
      <c r="J59" s="55">
        <v>0</v>
      </c>
    </row>
    <row r="60" spans="1:10" ht="21.75" customHeight="1" x14ac:dyDescent="0.2">
      <c r="A60" s="62" t="s">
        <v>179</v>
      </c>
      <c r="B60" s="61"/>
      <c r="C60" s="62"/>
      <c r="D60" s="31">
        <v>-333024</v>
      </c>
      <c r="E60" s="28"/>
      <c r="F60" s="31">
        <v>-4154</v>
      </c>
      <c r="G60" s="28"/>
      <c r="H60" s="52">
        <v>0</v>
      </c>
      <c r="I60" s="28"/>
      <c r="J60" s="52">
        <v>0</v>
      </c>
    </row>
    <row r="61" spans="1:10" ht="21.75" customHeight="1" x14ac:dyDescent="0.2">
      <c r="A61" s="26" t="s">
        <v>66</v>
      </c>
      <c r="D61" s="56">
        <v>-99733</v>
      </c>
      <c r="E61" s="57"/>
      <c r="F61" s="56">
        <v>-49728</v>
      </c>
      <c r="G61" s="51"/>
      <c r="H61" s="55">
        <v>0</v>
      </c>
      <c r="I61" s="51"/>
      <c r="J61" s="55">
        <v>0</v>
      </c>
    </row>
    <row r="62" spans="1:10" ht="21.75" customHeight="1" x14ac:dyDescent="0.2">
      <c r="A62" s="63" t="s">
        <v>68</v>
      </c>
      <c r="D62" s="64">
        <f>SUM(D58:D61)</f>
        <v>-432757</v>
      </c>
      <c r="E62" s="35"/>
      <c r="F62" s="64">
        <f>SUM(F58:F61)</f>
        <v>-68269</v>
      </c>
      <c r="G62" s="35"/>
      <c r="H62" s="64">
        <f>SUM(H58:H61)</f>
        <v>0</v>
      </c>
      <c r="I62" s="35"/>
      <c r="J62" s="64">
        <f>SUM(J58:J61)</f>
        <v>0</v>
      </c>
    </row>
    <row r="63" spans="1:10" s="33" customFormat="1" ht="21.75" customHeight="1" x14ac:dyDescent="0.2">
      <c r="A63" s="26"/>
      <c r="B63" s="34"/>
      <c r="D63" s="35"/>
      <c r="E63" s="35"/>
      <c r="F63" s="35"/>
      <c r="G63" s="35"/>
      <c r="H63" s="35"/>
      <c r="I63" s="35"/>
      <c r="J63" s="35"/>
    </row>
    <row r="64" spans="1:10" ht="21.75" customHeight="1" x14ac:dyDescent="0.2">
      <c r="A64" s="63" t="s">
        <v>138</v>
      </c>
      <c r="B64" s="62"/>
      <c r="C64" s="62"/>
      <c r="D64" s="35">
        <f>D39+D55+D62</f>
        <v>485997</v>
      </c>
      <c r="E64" s="35"/>
      <c r="F64" s="35">
        <f>F39+F55+F62</f>
        <v>513418</v>
      </c>
      <c r="G64" s="35"/>
      <c r="H64" s="35">
        <f>H39+H55+H62</f>
        <v>-129023</v>
      </c>
      <c r="I64" s="35"/>
      <c r="J64" s="35">
        <f>J39+J55+J62</f>
        <v>-13087</v>
      </c>
    </row>
    <row r="65" spans="1:10" ht="21.75" customHeight="1" x14ac:dyDescent="0.2">
      <c r="A65" s="62" t="s">
        <v>163</v>
      </c>
      <c r="B65" s="62"/>
      <c r="C65" s="62"/>
      <c r="D65" s="28">
        <v>3065097</v>
      </c>
      <c r="E65" s="28"/>
      <c r="F65" s="28">
        <v>3620623</v>
      </c>
      <c r="G65" s="28"/>
      <c r="H65" s="31">
        <v>260238</v>
      </c>
      <c r="I65" s="28"/>
      <c r="J65" s="31">
        <v>175110</v>
      </c>
    </row>
    <row r="66" spans="1:10" ht="21.75" customHeight="1" x14ac:dyDescent="0.2">
      <c r="A66" s="62" t="s">
        <v>69</v>
      </c>
      <c r="B66" s="62"/>
      <c r="C66" s="62"/>
      <c r="D66" s="28"/>
      <c r="E66" s="28"/>
      <c r="F66" s="28"/>
      <c r="G66" s="28"/>
      <c r="H66" s="31"/>
      <c r="I66" s="28"/>
      <c r="J66" s="31"/>
    </row>
    <row r="67" spans="1:10" ht="21.75" customHeight="1" x14ac:dyDescent="0.2">
      <c r="A67" s="62" t="s">
        <v>207</v>
      </c>
      <c r="C67" s="62"/>
      <c r="D67" s="32">
        <v>18</v>
      </c>
      <c r="E67" s="28"/>
      <c r="F67" s="32">
        <v>1218</v>
      </c>
      <c r="G67" s="28"/>
      <c r="H67" s="37">
        <v>0</v>
      </c>
      <c r="I67" s="28"/>
      <c r="J67" s="37">
        <v>0</v>
      </c>
    </row>
    <row r="68" spans="1:10" ht="21.75" customHeight="1" x14ac:dyDescent="0.2">
      <c r="A68" s="63" t="s">
        <v>28</v>
      </c>
      <c r="C68" s="62"/>
      <c r="D68" s="20"/>
      <c r="E68" s="20"/>
      <c r="F68" s="20"/>
      <c r="G68" s="20"/>
      <c r="H68" s="6"/>
      <c r="I68" s="20"/>
      <c r="J68" s="6"/>
    </row>
    <row r="69" spans="1:10" ht="21.75" customHeight="1" thickBot="1" x14ac:dyDescent="0.25">
      <c r="A69" s="63" t="s">
        <v>208</v>
      </c>
      <c r="B69" s="65"/>
      <c r="D69" s="39">
        <f>SUM(D64:D67)</f>
        <v>3551112</v>
      </c>
      <c r="E69" s="35"/>
      <c r="F69" s="39">
        <f>SUM(F64:F67)</f>
        <v>4135259</v>
      </c>
      <c r="G69" s="35"/>
      <c r="H69" s="39">
        <f>SUM(H64:H67)</f>
        <v>131215</v>
      </c>
      <c r="I69" s="35"/>
      <c r="J69" s="39">
        <f>SUM(J64:J67)</f>
        <v>162023</v>
      </c>
    </row>
    <row r="70" spans="1:10" ht="21.75" customHeight="1" thickTop="1" x14ac:dyDescent="0.2">
      <c r="D70" s="28" t="str">
        <f>IF(('3-5'!G11-D69)=0,"",'3-5'!G11-D69)</f>
        <v/>
      </c>
      <c r="F70" s="28" t="str">
        <f>IF((4135259-F69)=0,"",4135259-F69)</f>
        <v/>
      </c>
      <c r="H70" s="28" t="str">
        <f>IF(('3-5'!K11-H69)=0,"",'3-5'!K11-H69)</f>
        <v/>
      </c>
      <c r="J70" s="28" t="str">
        <f>IF((162023-J69)=0,"",162023-J69)</f>
        <v/>
      </c>
    </row>
  </sheetData>
  <customSheetViews>
    <customSheetView guid="{4FCC7E43-A3A8-4E66-A134-7124BF0661F0}" scale="130" showPageBreaks="1" printArea="1" showRuler="0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1"/>
      <headerFooter alignWithMargins="0"/>
    </customSheetView>
    <customSheetView guid="{774AAA16-7E7C-441B-9225-1F076876204B}" scale="130" showRuler="0" topLeftCell="A38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2"/>
      <headerFooter alignWithMargins="0"/>
    </customSheetView>
    <customSheetView guid="{069E0889-B20F-4E0D-9260-2CB4F9299217}" showPageBreaks="1" showRuler="0" topLeftCell="A121">
      <selection activeCell="A66" sqref="A66"/>
      <rowBreaks count="3" manualBreakCount="3">
        <brk id="46" max="16383" man="1"/>
        <brk id="100" max="16383" man="1"/>
        <brk id="154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3"/>
      <headerFooter alignWithMargins="0"/>
    </customSheetView>
    <customSheetView guid="{89C050A0-C566-4E1C-AAEC-934F63068EFB}" showPageBreaks="1" printArea="1" showRuler="0" topLeftCell="A49">
      <selection activeCell="A57" sqref="A57:IV57"/>
      <rowBreaks count="2" manualBreakCount="2">
        <brk id="51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0" firstPageNumber="8" orientation="portrait" useFirstPageNumber="1" r:id="rId4"/>
      <headerFooter alignWithMargins="0"/>
    </customSheetView>
    <customSheetView guid="{919964C5-2EFA-4AFB-A9CA-CAB5BE0E09E5}" showRuler="0" topLeftCell="A34">
      <selection activeCell="A34" sqref="A1:IV65536"/>
      <rowBreaks count="2" manualBreakCount="2">
        <brk id="57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5"/>
      <headerFooter alignWithMargins="0"/>
    </customSheetView>
    <customSheetView guid="{ECEF1F32-93C7-4D8C-8D83-8AA7B3E6AFBA}" showPageBreaks="1" showRuler="0" topLeftCell="A58">
      <selection activeCell="K74" sqref="K73:K74"/>
      <pageMargins left="0.8" right="0.5" top="0.5" bottom="0.3" header="0.49" footer="0.3"/>
      <printOptions horizontalCentered="1"/>
      <pageSetup paperSize="9" scale="95" firstPageNumber="8" orientation="portrait" useFirstPageNumber="1" r:id="rId6"/>
      <headerFooter alignWithMargins="0"/>
    </customSheetView>
    <customSheetView guid="{383B3A0A-8A62-4A41-AAE8-CDACCB22FC4C}" scale="130" showPageBreaks="1" printArea="1" showRuler="0" topLeftCell="A79">
      <selection activeCell="D84" sqref="D84"/>
      <rowBreaks count="3" manualBreakCount="3">
        <brk id="51" max="16383" man="1"/>
        <brk id="101" max="12" man="1"/>
        <brk id="110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7"/>
      <headerFooter alignWithMargins="0"/>
    </customSheetView>
    <customSheetView guid="{AD8C9BCF-4000-4235-AE43-D8CE496CCC26}" showRuler="0">
      <selection activeCell="G14" sqref="G14"/>
      <pageMargins left="0.8" right="0.5" top="0.5" bottom="0.4" header="0.49" footer="0.4"/>
      <printOptions horizontalCentered="1"/>
      <pageSetup paperSize="9" scale="95" firstPageNumber="8" orientation="portrait" useFirstPageNumber="1" r:id="rId8"/>
      <headerFooter alignWithMargins="0"/>
    </customSheetView>
    <customSheetView guid="{6F5991F0-4627-4AFB-9F32-9A0EE9B6F22D}" scale="60" showPageBreaks="1" printArea="1" view="pageBreakPreview" showRuler="0" topLeftCell="A21">
      <selection activeCell="G85" sqref="G85"/>
      <rowBreaks count="1" manualBreakCount="1">
        <brk id="45" max="12" man="1"/>
      </rowBreaks>
      <pageMargins left="0.8" right="0.5" top="0.5" bottom="0.5" header="0.49" footer="0.5"/>
      <printOptions horizontalCentered="1"/>
      <pageSetup paperSize="9" scale="89" firstPageNumber="8" orientation="portrait" useFirstPageNumber="1" r:id="rId9"/>
      <headerFooter alignWithMargins="0"/>
    </customSheetView>
    <customSheetView guid="{F2B8CD75-0C5D-4BF5-8ED2-249B583ACF8C}" showPageBreaks="1" printArea="1" showRuler="0" topLeftCell="A37">
      <selection activeCell="G10" sqref="G10"/>
      <rowBreaks count="2" manualBreakCount="2">
        <brk id="44" max="12" man="1"/>
        <brk id="88" max="12" man="1"/>
      </rowBreaks>
      <colBreaks count="3" manualBreakCount="3">
        <brk id="13" max="1048575" man="1"/>
        <brk id="24" max="1048575" man="1"/>
        <brk id="35" max="1048575" man="1"/>
      </colBreaks>
      <pageMargins left="0.8" right="0.5" top="0.5" bottom="0.4" header="0.49" footer="0.4"/>
      <printOptions horizontalCentered="1"/>
      <pageSetup paperSize="9" scale="95" firstPageNumber="8" orientation="portrait" useFirstPageNumber="1" r:id="rId10"/>
      <headerFooter alignWithMargins="0"/>
    </customSheetView>
    <customSheetView guid="{1D1251E2-89B9-4FCF-B48E-D19D24942D98}" scale="120" showPageBreaks="1" printArea="1" showRuler="0" topLeftCell="A85">
      <selection activeCell="A86" sqref="A86:IV86"/>
      <rowBreaks count="1" manualBreakCount="1">
        <brk id="44" max="12" man="1"/>
      </rowBreaks>
      <pageMargins left="1" right="0.5" top="0.5" bottom="0.4" header="0.49" footer="0.4"/>
      <pageSetup paperSize="9" firstPageNumber="9" orientation="portrait" horizontalDpi="1200" verticalDpi="1200" r:id="rId11"/>
      <headerFooter alignWithMargins="0"/>
    </customSheetView>
    <customSheetView guid="{FED2835A-53CD-4B5A-B822-7BAA5E44F41E}" scale="110" showPageBreaks="1" printArea="1" showRuler="0">
      <selection activeCell="G91" sqref="G91"/>
      <pageMargins left="0.59055118110236227" right="0.31496062992125984" top="0.51181102362204722" bottom="0.59055118110236227" header="0.47244094488188981" footer="0.39370078740157483"/>
      <printOptions horizontalCentered="1"/>
      <pageSetup paperSize="9" scale="90" firstPageNumber="8" orientation="portrait" useFirstPageNumber="1" r:id="rId12"/>
      <headerFooter alignWithMargins="0"/>
    </customSheetView>
  </customSheetViews>
  <mergeCells count="10">
    <mergeCell ref="D44:F44"/>
    <mergeCell ref="H44:J44"/>
    <mergeCell ref="A1:J1"/>
    <mergeCell ref="A2:J2"/>
    <mergeCell ref="A3:J3"/>
    <mergeCell ref="A40:J40"/>
    <mergeCell ref="A41:J41"/>
    <mergeCell ref="A42:J42"/>
    <mergeCell ref="D5:F5"/>
    <mergeCell ref="H5:J5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78" firstPageNumber="12" fitToHeight="0" orientation="portrait" useFirstPageNumber="1" r:id="rId13"/>
  <headerFooter alignWithMargins="0">
    <oddFooter>&amp;L&amp;"Cambria,Regular"&amp;11ดูหมายเหตุประกอบงบการเงินแบบย่อ
&amp;C&amp;"Tahoma,Regular"&amp;11&amp;P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5000007193</EngagementID>
  <LogicalEMSServerID>587502520312770826</LogicalEMSServerID>
  <WorkingPaperID>2435255417800001135</WorkingPaperID>
</DAEMSEngagementItemInfo>
</file>

<file path=customXml/itemProps1.xml><?xml version="1.0" encoding="utf-8"?>
<ds:datastoreItem xmlns:ds="http://schemas.openxmlformats.org/officeDocument/2006/customXml" ds:itemID="{05019C77-D77B-42EC-BFEB-7C7BBCCF0A85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3-5</vt:lpstr>
      <vt:lpstr>6-7</vt:lpstr>
      <vt:lpstr>8-9</vt:lpstr>
      <vt:lpstr>10-11</vt:lpstr>
      <vt:lpstr>12-13</vt:lpstr>
      <vt:lpstr>'10-11'!Print_Area</vt:lpstr>
      <vt:lpstr>'12-13'!Print_Area</vt:lpstr>
      <vt:lpstr>'3-5'!Print_Area</vt:lpstr>
      <vt:lpstr>'6-7'!Print_Area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Naruwat Nopakun</cp:lastModifiedBy>
  <cp:lastPrinted>2017-05-03T13:12:35Z</cp:lastPrinted>
  <dcterms:created xsi:type="dcterms:W3CDTF">2002-02-13T03:44:37Z</dcterms:created>
  <dcterms:modified xsi:type="dcterms:W3CDTF">2017-05-12T08:49:11Z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