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Y:\002-INTUCH\001-SET\004-OUT\ปี 2560\013-SET-INTUCH-CPL นำส่งงบการเงินประจำไตรมาสที่ 1-2560\INTUCH-FSQ1-2017_EN\"/>
    </mc:Choice>
  </mc:AlternateContent>
  <bookViews>
    <workbookView xWindow="-20" yWindow="-20" windowWidth="20520" windowHeight="4140"/>
  </bookViews>
  <sheets>
    <sheet name="bs 3-5" sheetId="5" r:id="rId1"/>
    <sheet name="pl 6-7" sheetId="1" r:id="rId2"/>
    <sheet name="sh 8-9" sheetId="2" r:id="rId3"/>
    <sheet name="sh 10" sheetId="4" r:id="rId4"/>
    <sheet name="cf 11-12" sheetId="3" r:id="rId5"/>
  </sheets>
  <externalReferences>
    <externalReference r:id="rId6"/>
  </externalReferences>
  <definedNames>
    <definedName name="_xlnm.Print_Area" localSheetId="0">'bs 3-5'!$A$1:$I$99</definedName>
    <definedName name="_xlnm.Print_Area" localSheetId="4">'cf 11-12'!$A$1:$J$72</definedName>
    <definedName name="_xlnm.Print_Area" localSheetId="1">'pl 6-7'!$A$1:$I$80</definedName>
    <definedName name="_xlnm.Print_Area" localSheetId="3">'sh 10'!$A$1:$X$45</definedName>
    <definedName name="_xlnm.Print_Area" localSheetId="2">'sh 8-9'!$A$1:$AC$60</definedName>
  </definedNames>
  <calcPr calcId="152511" calcOnSave="0"/>
</workbook>
</file>

<file path=xl/calcChain.xml><?xml version="1.0" encoding="utf-8"?>
<calcChain xmlns="http://schemas.openxmlformats.org/spreadsheetml/2006/main">
  <c r="E34" i="5" l="1"/>
  <c r="I34" i="5"/>
  <c r="V19" i="4"/>
  <c r="X19" i="4" s="1"/>
  <c r="C95" i="5"/>
  <c r="G92" i="5"/>
  <c r="G90" i="5"/>
  <c r="C92" i="5"/>
  <c r="C90" i="5"/>
  <c r="G87" i="5"/>
  <c r="G94" i="5"/>
  <c r="G96" i="5" s="1"/>
  <c r="C87" i="5"/>
  <c r="G85" i="5"/>
  <c r="C85" i="5"/>
  <c r="G67" i="5"/>
  <c r="G65" i="5"/>
  <c r="G66" i="5"/>
  <c r="C65" i="5"/>
  <c r="C66" i="5"/>
  <c r="G64" i="5"/>
  <c r="C64" i="5"/>
  <c r="C68" i="5" s="1"/>
  <c r="G60" i="5"/>
  <c r="C60" i="5"/>
  <c r="G58" i="5"/>
  <c r="C58" i="5"/>
  <c r="G57" i="5"/>
  <c r="C57" i="5"/>
  <c r="G55" i="5"/>
  <c r="C55" i="5"/>
  <c r="G54" i="5"/>
  <c r="C54" i="5"/>
  <c r="G53" i="5"/>
  <c r="C53" i="5"/>
  <c r="G51" i="5"/>
  <c r="G61" i="5" s="1"/>
  <c r="G70" i="5" s="1"/>
  <c r="G98" i="5" s="1"/>
  <c r="G50" i="5"/>
  <c r="C50" i="5"/>
  <c r="C61" i="5" s="1"/>
  <c r="G33" i="5"/>
  <c r="C33" i="5"/>
  <c r="G32" i="5"/>
  <c r="G31" i="5"/>
  <c r="G30" i="5"/>
  <c r="C32" i="5"/>
  <c r="C31" i="5"/>
  <c r="C30" i="5"/>
  <c r="G28" i="5"/>
  <c r="C28" i="5"/>
  <c r="G25" i="5"/>
  <c r="G26" i="5"/>
  <c r="G27" i="5"/>
  <c r="C25" i="5"/>
  <c r="C26" i="5"/>
  <c r="C27" i="5"/>
  <c r="C24" i="5"/>
  <c r="G24" i="5"/>
  <c r="G23" i="5"/>
  <c r="G34" i="5" s="1"/>
  <c r="C23" i="5"/>
  <c r="C34" i="5" s="1"/>
  <c r="G19" i="5"/>
  <c r="G18" i="5"/>
  <c r="G17" i="5"/>
  <c r="C19" i="5"/>
  <c r="C18" i="5"/>
  <c r="C17" i="5"/>
  <c r="G13" i="5"/>
  <c r="G14" i="5"/>
  <c r="G20" i="5" s="1"/>
  <c r="G36" i="5" s="1"/>
  <c r="G15" i="5"/>
  <c r="G12" i="5"/>
  <c r="C15" i="5"/>
  <c r="C20" i="5"/>
  <c r="C36" i="5" s="1"/>
  <c r="C13" i="5"/>
  <c r="C12" i="5"/>
  <c r="T44" i="4"/>
  <c r="R44" i="4"/>
  <c r="P44" i="4"/>
  <c r="P45" i="4"/>
  <c r="N44" i="4"/>
  <c r="V43" i="4"/>
  <c r="V41" i="4"/>
  <c r="V44" i="4" s="1"/>
  <c r="V38" i="4"/>
  <c r="V36" i="4"/>
  <c r="V35" i="4"/>
  <c r="X35" i="4" s="1"/>
  <c r="T33" i="4"/>
  <c r="T45" i="4" s="1"/>
  <c r="R33" i="4"/>
  <c r="R45" i="4" s="1"/>
  <c r="P33" i="4"/>
  <c r="N33" i="4"/>
  <c r="N45" i="4"/>
  <c r="L33" i="4"/>
  <c r="L45" i="4" s="1"/>
  <c r="J33" i="4"/>
  <c r="F33" i="4"/>
  <c r="F45" i="4" s="1"/>
  <c r="V31" i="4"/>
  <c r="V33" i="4" s="1"/>
  <c r="V45" i="4" s="1"/>
  <c r="V32" i="4"/>
  <c r="X32" i="4" s="1"/>
  <c r="T27" i="4"/>
  <c r="P27" i="4"/>
  <c r="O27" i="4"/>
  <c r="N27" i="4"/>
  <c r="V26" i="4"/>
  <c r="X26" i="4"/>
  <c r="V24" i="4"/>
  <c r="V27" i="4" s="1"/>
  <c r="V21" i="4"/>
  <c r="V17" i="4"/>
  <c r="V16" i="4"/>
  <c r="X16" i="4" s="1"/>
  <c r="V12" i="4"/>
  <c r="V14" i="4" s="1"/>
  <c r="V28" i="4" s="1"/>
  <c r="T14" i="4"/>
  <c r="T28" i="4" s="1"/>
  <c r="R14" i="4"/>
  <c r="P14" i="4"/>
  <c r="P28" i="4" s="1"/>
  <c r="N14" i="4"/>
  <c r="N28" i="4"/>
  <c r="L14" i="4"/>
  <c r="L28" i="4" s="1"/>
  <c r="J14" i="4"/>
  <c r="H14" i="4"/>
  <c r="H28" i="4"/>
  <c r="H31" i="4" s="1"/>
  <c r="H33" i="4" s="1"/>
  <c r="H45" i="4" s="1"/>
  <c r="F14" i="4"/>
  <c r="F28" i="4" s="1"/>
  <c r="D14" i="4"/>
  <c r="V13" i="4"/>
  <c r="X13" i="4"/>
  <c r="Z51" i="2"/>
  <c r="J51" i="2"/>
  <c r="J21" i="2"/>
  <c r="X21" i="2" s="1"/>
  <c r="Z21" i="2"/>
  <c r="Z27" i="2"/>
  <c r="Z28" i="2" s="1"/>
  <c r="E41" i="1"/>
  <c r="E56" i="1" s="1"/>
  <c r="E74" i="1" s="1"/>
  <c r="C41" i="1"/>
  <c r="C56" i="1" s="1"/>
  <c r="C74" i="1" s="1"/>
  <c r="V26" i="2"/>
  <c r="I70" i="1"/>
  <c r="G70" i="1"/>
  <c r="E70" i="1"/>
  <c r="V49" i="2"/>
  <c r="X49" i="2" s="1"/>
  <c r="AB49" i="2" s="1"/>
  <c r="R27" i="4"/>
  <c r="R28" i="4" s="1"/>
  <c r="L27" i="4"/>
  <c r="H27" i="4"/>
  <c r="F27" i="4"/>
  <c r="D27" i="4"/>
  <c r="D28" i="4"/>
  <c r="D31" i="4" s="1"/>
  <c r="X26" i="2"/>
  <c r="AB26" i="2" s="1"/>
  <c r="T27" i="2"/>
  <c r="T28" i="2" s="1"/>
  <c r="R27" i="2"/>
  <c r="R28" i="2" s="1"/>
  <c r="P27" i="2"/>
  <c r="P28" i="2" s="1"/>
  <c r="N27" i="2"/>
  <c r="N28" i="2" s="1"/>
  <c r="L27" i="2"/>
  <c r="L28" i="2" s="1"/>
  <c r="H27" i="2"/>
  <c r="H28" i="2"/>
  <c r="H43" i="2" s="1"/>
  <c r="F27" i="2"/>
  <c r="F28" i="2" s="1"/>
  <c r="D27" i="2"/>
  <c r="D28" i="2" s="1"/>
  <c r="D43" i="2" s="1"/>
  <c r="V14" i="2"/>
  <c r="X14" i="2" s="1"/>
  <c r="AB14" i="2" s="1"/>
  <c r="C70" i="1"/>
  <c r="V24" i="2"/>
  <c r="X24" i="2" s="1"/>
  <c r="AB24" i="2" s="1"/>
  <c r="L44" i="4"/>
  <c r="H44" i="4"/>
  <c r="F44" i="4"/>
  <c r="D44" i="4"/>
  <c r="X43" i="4"/>
  <c r="D57" i="2"/>
  <c r="F57" i="2"/>
  <c r="F58" i="2"/>
  <c r="H57" i="2"/>
  <c r="H58" i="2" s="1"/>
  <c r="L57" i="2"/>
  <c r="N57" i="2"/>
  <c r="N58" i="2" s="1"/>
  <c r="P57" i="2"/>
  <c r="P58" i="2" s="1"/>
  <c r="R57" i="2"/>
  <c r="R58" i="2" s="1"/>
  <c r="T57" i="2"/>
  <c r="T58" i="2" s="1"/>
  <c r="V54" i="2"/>
  <c r="X54" i="2" s="1"/>
  <c r="AB54" i="2" s="1"/>
  <c r="V56" i="2"/>
  <c r="X56" i="2"/>
  <c r="AB56" i="2" s="1"/>
  <c r="X17" i="4"/>
  <c r="I94" i="5"/>
  <c r="I96" i="5"/>
  <c r="E94" i="5"/>
  <c r="E96" i="5" s="1"/>
  <c r="I68" i="5"/>
  <c r="E68" i="5"/>
  <c r="I61" i="5"/>
  <c r="E61" i="5"/>
  <c r="E70" i="5" s="1"/>
  <c r="E98" i="5" s="1"/>
  <c r="I20" i="5"/>
  <c r="I36" i="5" s="1"/>
  <c r="E20" i="5"/>
  <c r="E36" i="5" s="1"/>
  <c r="X36" i="4"/>
  <c r="D65" i="3"/>
  <c r="H65" i="3"/>
  <c r="J65" i="3"/>
  <c r="F65" i="3"/>
  <c r="D58" i="3"/>
  <c r="H58" i="3"/>
  <c r="J58" i="3"/>
  <c r="F58" i="3"/>
  <c r="V51" i="2"/>
  <c r="X51" i="2" s="1"/>
  <c r="V48" i="2"/>
  <c r="X48" i="2" s="1"/>
  <c r="AB48" i="2" s="1"/>
  <c r="V46" i="2"/>
  <c r="X46" i="2" s="1"/>
  <c r="AB46" i="2" s="1"/>
  <c r="V45" i="2"/>
  <c r="X45" i="2"/>
  <c r="AB45" i="2" s="1"/>
  <c r="V21" i="2"/>
  <c r="V27" i="2" s="1"/>
  <c r="V28" i="2" s="1"/>
  <c r="V19" i="2"/>
  <c r="X19" i="2" s="1"/>
  <c r="AB19" i="2" s="1"/>
  <c r="V17" i="2"/>
  <c r="X17" i="2" s="1"/>
  <c r="AB17" i="2" s="1"/>
  <c r="V16" i="2"/>
  <c r="X16" i="2"/>
  <c r="AB16" i="2" s="1"/>
  <c r="C79" i="1"/>
  <c r="I79" i="1"/>
  <c r="E79" i="1"/>
  <c r="G66" i="1"/>
  <c r="G72" i="1" s="1"/>
  <c r="C66" i="1"/>
  <c r="C72" i="1" s="1"/>
  <c r="I66" i="1"/>
  <c r="I72" i="1" s="1"/>
  <c r="E66" i="1"/>
  <c r="E72" i="1"/>
  <c r="Z57" i="2"/>
  <c r="Z58" i="2" s="1"/>
  <c r="C29" i="1"/>
  <c r="G29" i="1"/>
  <c r="I29" i="1"/>
  <c r="E29" i="1"/>
  <c r="G18" i="1"/>
  <c r="G32" i="1"/>
  <c r="G34" i="1" s="1"/>
  <c r="G36" i="1" s="1"/>
  <c r="H10" i="3" s="1"/>
  <c r="H30" i="3" s="1"/>
  <c r="H40" i="3" s="1"/>
  <c r="H68" i="3" s="1"/>
  <c r="H72" i="3" s="1"/>
  <c r="C18" i="1"/>
  <c r="C32" i="1" s="1"/>
  <c r="C34" i="1" s="1"/>
  <c r="C36" i="1" s="1"/>
  <c r="D10" i="3" s="1"/>
  <c r="D30" i="3" s="1"/>
  <c r="D40" i="3" s="1"/>
  <c r="D68" i="3" s="1"/>
  <c r="D72" i="3" s="1"/>
  <c r="I18" i="1"/>
  <c r="I32" i="1"/>
  <c r="I34" i="1" s="1"/>
  <c r="I36" i="1" s="1"/>
  <c r="J10" i="3" s="1"/>
  <c r="J30" i="3" s="1"/>
  <c r="J40" i="3" s="1"/>
  <c r="J68" i="3" s="1"/>
  <c r="J72" i="3" s="1"/>
  <c r="E18" i="1"/>
  <c r="E32" i="1" s="1"/>
  <c r="E34" i="1" s="1"/>
  <c r="E36" i="1" s="1"/>
  <c r="F10" i="3" s="1"/>
  <c r="F30" i="3" s="1"/>
  <c r="F40" i="3" s="1"/>
  <c r="F68" i="3" s="1"/>
  <c r="F72" i="3" s="1"/>
  <c r="G79" i="1"/>
  <c r="L58" i="2"/>
  <c r="V43" i="2"/>
  <c r="X43" i="2" s="1"/>
  <c r="AB43" i="2" s="1"/>
  <c r="J57" i="2"/>
  <c r="J58" i="2" s="1"/>
  <c r="J21" i="4"/>
  <c r="I41" i="1"/>
  <c r="I56" i="1"/>
  <c r="I74" i="1" s="1"/>
  <c r="J38" i="4"/>
  <c r="J44" i="4"/>
  <c r="J45" i="4"/>
  <c r="G41" i="1"/>
  <c r="G56" i="1" s="1"/>
  <c r="G74" i="1" s="1"/>
  <c r="X21" i="4"/>
  <c r="J27" i="4"/>
  <c r="J28" i="4" s="1"/>
  <c r="I70" i="5"/>
  <c r="I98" i="5"/>
  <c r="G68" i="5"/>
  <c r="X12" i="4"/>
  <c r="X14" i="4"/>
  <c r="X38" i="4"/>
  <c r="C94" i="5"/>
  <c r="C96" i="5" s="1"/>
  <c r="AB21" i="2" l="1"/>
  <c r="AB27" i="2" s="1"/>
  <c r="AB28" i="2" s="1"/>
  <c r="X27" i="2"/>
  <c r="X28" i="2" s="1"/>
  <c r="X31" i="4"/>
  <c r="X33" i="4" s="1"/>
  <c r="D33" i="4"/>
  <c r="D45" i="4" s="1"/>
  <c r="C70" i="5"/>
  <c r="C98" i="5" s="1"/>
  <c r="D58" i="2"/>
  <c r="AB51" i="2"/>
  <c r="AB57" i="2" s="1"/>
  <c r="AB58" i="2" s="1"/>
  <c r="X57" i="2"/>
  <c r="X58" i="2" s="1"/>
  <c r="V57" i="2"/>
  <c r="V58" i="2" s="1"/>
  <c r="X24" i="4"/>
  <c r="X27" i="4" s="1"/>
  <c r="X28" i="4" s="1"/>
  <c r="J27" i="2"/>
  <c r="J28" i="2" s="1"/>
  <c r="X41" i="4"/>
  <c r="X44" i="4" s="1"/>
  <c r="X45" i="4" l="1"/>
</calcChain>
</file>

<file path=xl/sharedStrings.xml><?xml version="1.0" encoding="utf-8"?>
<sst xmlns="http://schemas.openxmlformats.org/spreadsheetml/2006/main" count="462" uniqueCount="247">
  <si>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</si>
  <si>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</si>
  <si>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</si>
  <si>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</si>
  <si>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</si>
  <si>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</si>
  <si>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</si>
  <si>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</si>
  <si>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</si>
  <si>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Current portion of long-term borrowings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</si>
  <si>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</si>
  <si>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</si>
  <si>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</si>
  <si>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</si>
  <si>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</si>
  <si>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   Legal reserve</t>
  </si>
  <si>
    <t>Other income</t>
  </si>
  <si>
    <t>Expenses</t>
  </si>
  <si>
    <t>Interest expense</t>
  </si>
  <si>
    <t>Unrealised</t>
  </si>
  <si>
    <t>Issued and</t>
  </si>
  <si>
    <t>gain on</t>
  </si>
  <si>
    <t>Premium on</t>
  </si>
  <si>
    <t>dilution from</t>
  </si>
  <si>
    <t>Legal</t>
  </si>
  <si>
    <t>translation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</si>
  <si>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</si>
  <si>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</si>
  <si>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</si>
  <si>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</si>
  <si>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</si>
  <si>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</si>
  <si>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</si>
  <si>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</si>
  <si>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   to related parties</t>
  </si>
  <si>
    <t xml:space="preserve">Retained earnings </t>
  </si>
  <si>
    <t>Amounts due from, advances and loans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</si>
  <si>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</si>
  <si>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</si>
  <si>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</si>
  <si>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</si>
  <si>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</si>
  <si>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</si>
  <si>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</si>
  <si>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</si>
  <si>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</si>
  <si>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</si>
  <si>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</si>
  <si>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</si>
  <si>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</si>
  <si>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</si>
  <si>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 xml:space="preserve">   held in foreign currencies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</si>
  <si>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</si>
  <si>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</si>
  <si>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</si>
  <si>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</si>
  <si>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</si>
  <si>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</si>
  <si>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 xml:space="preserve">   holders of the Company</t>
  </si>
  <si>
    <t xml:space="preserve">Effects of exchange rate changes on balances 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</si>
  <si>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</si>
  <si>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</si>
  <si>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</si>
  <si>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</si>
  <si>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</si>
  <si>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Amortisation cost of loans</t>
  </si>
  <si>
    <t>Dividends</t>
  </si>
  <si>
    <t>Accrued operating agreement fees</t>
  </si>
  <si>
    <t>Operating agreement fee</t>
  </si>
  <si>
    <t>Provision for unpaid operating agreement</t>
  </si>
  <si>
    <t xml:space="preserve">   fee and interest</t>
  </si>
  <si>
    <t xml:space="preserve">Accrued operating agreement fees </t>
  </si>
  <si>
    <t xml:space="preserve">   cash equivalents</t>
  </si>
  <si>
    <t xml:space="preserve">   Appropriated</t>
  </si>
  <si>
    <t xml:space="preserve">   Unappropriated</t>
  </si>
  <si>
    <t>Unappropriated</t>
  </si>
  <si>
    <t>Long-term borrowings</t>
  </si>
  <si>
    <t xml:space="preserve">   agreements</t>
  </si>
  <si>
    <t>Profit before income tax expense</t>
  </si>
  <si>
    <t>Retain earnings</t>
  </si>
  <si>
    <t>Currency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</si>
  <si>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</si>
  <si>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</si>
  <si>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</si>
  <si>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</si>
  <si>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</si>
  <si>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</si>
  <si>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</si>
  <si>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</si>
  <si>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</si>
  <si>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</si>
  <si>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   Non-controlling interests</t>
  </si>
  <si>
    <t xml:space="preserve">Other comprehensive income, </t>
  </si>
  <si>
    <t xml:space="preserve">   net of income tax</t>
  </si>
  <si>
    <t xml:space="preserve">Foreign currency translation differences for </t>
  </si>
  <si>
    <t xml:space="preserve">   foreign operations</t>
  </si>
  <si>
    <t xml:space="preserve">Net change in fair value of available-for-sale </t>
  </si>
  <si>
    <t xml:space="preserve">   investments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</si>
  <si>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</si>
  <si>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</si>
  <si>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</si>
  <si>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</si>
  <si>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</si>
  <si>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</si>
  <si>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</si>
  <si>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</si>
  <si>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</si>
  <si>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</si>
  <si>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</si>
  <si>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</si>
  <si>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</si>
  <si>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</si>
  <si>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</si>
  <si>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differences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</si>
  <si>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</si>
  <si>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</si>
  <si>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</si>
  <si>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</si>
  <si>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</si>
  <si>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</si>
  <si>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</si>
  <si>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Long-term investments</t>
  </si>
  <si>
    <t xml:space="preserve">   Authorised share capital - ordinary shares</t>
  </si>
  <si>
    <t xml:space="preserve">   Issued and paid-up share capital - ordinary shares</t>
  </si>
  <si>
    <t>Cost of sales and rendering of services</t>
  </si>
  <si>
    <t>Current investments</t>
  </si>
  <si>
    <t xml:space="preserve">   Share premium on issued of share - ordinary shares</t>
  </si>
  <si>
    <t>Net foreign exchange gain</t>
  </si>
  <si>
    <t>Selling expenses</t>
  </si>
  <si>
    <t>Administrative expenses</t>
  </si>
  <si>
    <t xml:space="preserve">Unrealised (gain) loss on foreign exchange </t>
  </si>
  <si>
    <t>Net cash from operating activities</t>
  </si>
  <si>
    <t>Net increase (decrease) in cash and</t>
  </si>
  <si>
    <t>Income tax payable</t>
  </si>
  <si>
    <t>Income tax expense</t>
  </si>
  <si>
    <t>Income tax paid</t>
  </si>
  <si>
    <t>Share-based payment</t>
  </si>
  <si>
    <t>Other reserves</t>
  </si>
  <si>
    <t>share-based</t>
  </si>
  <si>
    <t>payment</t>
  </si>
  <si>
    <t xml:space="preserve">Unrealised gain on dilution of investments </t>
  </si>
  <si>
    <t>in subsidiaries and associates</t>
  </si>
  <si>
    <t>Revenue from sales and rendering of services</t>
  </si>
  <si>
    <t>Impairment losses on non-current assets held for sale</t>
  </si>
  <si>
    <t>Other intangible assets</t>
  </si>
  <si>
    <t>Short-term borrowings from financial institutions</t>
  </si>
  <si>
    <t>Long-term accounts payable - equipment</t>
  </si>
  <si>
    <t>Equity</t>
  </si>
  <si>
    <t>Revenue</t>
  </si>
  <si>
    <t>Total revenue</t>
  </si>
  <si>
    <t xml:space="preserve">   discontinued operations</t>
  </si>
  <si>
    <t>Non-current assets held for discontinued operations</t>
  </si>
  <si>
    <t>Liabilities of non-current assets held for</t>
  </si>
  <si>
    <t>(Increase) decrease in current investments</t>
  </si>
  <si>
    <t xml:space="preserve">Intangible assets under operating </t>
  </si>
  <si>
    <t>Employee benefit obligations</t>
  </si>
  <si>
    <t>Net cash received from disposal of equipment</t>
  </si>
  <si>
    <t>Investments in joint ventures</t>
  </si>
  <si>
    <t>Long-term loans to related parties</t>
  </si>
  <si>
    <t xml:space="preserve">   in joint ventures</t>
  </si>
  <si>
    <t>Items that are or may be reclassified to profit or loss</t>
  </si>
  <si>
    <t>Items that will never be reclassified to profit or loss</t>
  </si>
  <si>
    <t xml:space="preserve">   Owners of the Company</t>
  </si>
  <si>
    <t>(Reversal of) allowance for obsolete inventory</t>
  </si>
  <si>
    <t>Allowance for doubtful accounts</t>
  </si>
  <si>
    <t>Property, plant and equipment</t>
  </si>
  <si>
    <t>Share of profit of investments</t>
  </si>
  <si>
    <t xml:space="preserve">         to profit or loss</t>
  </si>
  <si>
    <t xml:space="preserve">    Items that are or may be reclassified </t>
  </si>
  <si>
    <t xml:space="preserve">       to profit or loss</t>
  </si>
  <si>
    <t xml:space="preserve">      to profit or loss</t>
  </si>
  <si>
    <t>Share - based payment</t>
  </si>
  <si>
    <t xml:space="preserve">    Items that will never be reclassified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</si>
  <si>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</si>
  <si>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</si>
  <si>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</si>
  <si>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</si>
  <si>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</si>
  <si>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income tax expense</t>
  </si>
  <si>
    <t xml:space="preserve">   and share-based payment expense</t>
  </si>
  <si>
    <t>Opening balance at 1 January 2016</t>
  </si>
  <si>
    <t>Liquidating distribution of a subsidiary</t>
  </si>
  <si>
    <t>Gain from disposal of investments</t>
  </si>
  <si>
    <t>Cash proceed from disposal of investments</t>
  </si>
  <si>
    <t>Share of other comprehensive income of</t>
  </si>
  <si>
    <t xml:space="preserve">   associates and joint ventures</t>
  </si>
  <si>
    <t xml:space="preserve">   unpaid operating agreement fee </t>
  </si>
  <si>
    <t>Net cash (used in) provided from investing activities</t>
  </si>
  <si>
    <t xml:space="preserve">   unpaid operating agreement fee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</si>
  <si>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</si>
  <si>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</si>
  <si>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</si>
  <si>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</si>
  <si>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</si>
  <si>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</si>
  <si>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</si>
  <si>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</si>
  <si>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</si>
  <si>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</si>
  <si>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</si>
  <si>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r>
      <rPr>
        <sz val="8.5"/>
        <color indexed="8"/>
        <rFont val="Arial"/>
        <family val="2"/>
      </rPr>
      <t>The accompanying notes are an integral part of these financial statements</t>
    </r>
    <r>
      <rPr>
        <sz val="10"/>
        <color indexed="8"/>
        <rFont val="Arial"/>
        <family val="2"/>
      </rPr>
      <t xml:space="preserve">
</t>
    </r>
  </si>
  <si>
    <t>AS AT 31 MARCH 2017</t>
  </si>
  <si>
    <t>31 March</t>
  </si>
  <si>
    <t>Unit: Thousand Baht</t>
  </si>
  <si>
    <t>(Unaudited)</t>
  </si>
  <si>
    <t>FOR THE THREE-MONTH PERIOD ENDED 31 MARCH 2017</t>
  </si>
  <si>
    <t>FOR THE THREE-MONTH PERIOD ENDED 31 MARCH 2017 (UNAUDITED)</t>
  </si>
  <si>
    <t>Profit for the period</t>
  </si>
  <si>
    <t xml:space="preserve">Other comprehensive income for the period, </t>
  </si>
  <si>
    <t>Total comprehensive income for the period</t>
  </si>
  <si>
    <t>Comprehensive income for the period</t>
  </si>
  <si>
    <t xml:space="preserve">    Profit for the period</t>
  </si>
  <si>
    <t xml:space="preserve">    Other comprehensive income for the period</t>
  </si>
  <si>
    <t xml:space="preserve">   Total comprehensive income for the period</t>
  </si>
  <si>
    <t>Balance at 31 March 2016</t>
  </si>
  <si>
    <t>For the period ended 31 March 2017</t>
  </si>
  <si>
    <t>Opening balance at 1 January 2017</t>
  </si>
  <si>
    <t>Changes in equity for the period</t>
  </si>
  <si>
    <t>Balance at 31 March 2017</t>
  </si>
  <si>
    <t>For the period ended 31 March 2016</t>
  </si>
  <si>
    <t xml:space="preserve">   Profit for the period</t>
  </si>
  <si>
    <t xml:space="preserve">   Other comprehensive income for the period</t>
  </si>
  <si>
    <t xml:space="preserve">   Items that are or may be reclassified </t>
  </si>
  <si>
    <t>Cash and cash equivalents at 31 March</t>
  </si>
  <si>
    <t>Loss on provision for interest of</t>
  </si>
  <si>
    <t>Basic earnings per share</t>
  </si>
  <si>
    <t>Diluted earnings per share</t>
  </si>
  <si>
    <t>Earnings per share</t>
  </si>
  <si>
    <t xml:space="preserve">   to owners of the Company (Baht per share)</t>
  </si>
  <si>
    <t xml:space="preserve">   in subsidiaries</t>
  </si>
  <si>
    <t xml:space="preserve">   in associates</t>
  </si>
  <si>
    <t>4, 7</t>
  </si>
  <si>
    <t>(Revised)</t>
  </si>
  <si>
    <t xml:space="preserve">   Impact of changes in accounting policies</t>
  </si>
  <si>
    <t>Shared - based payment</t>
  </si>
  <si>
    <t>Balance at 1 January 2016 - as previously reported</t>
  </si>
  <si>
    <t>Balance at 1 January 2016 - as restated</t>
  </si>
  <si>
    <t>Balance at 1 January 2017 - as previously reported</t>
  </si>
  <si>
    <t>Balance at 1 January 2017 - as restated</t>
  </si>
  <si>
    <t>Dividend receivable from related parties</t>
  </si>
  <si>
    <t>4, 11</t>
  </si>
  <si>
    <t>Dividend payable</t>
  </si>
  <si>
    <t>Construction revenue under operating agreements</t>
  </si>
  <si>
    <t>Construction cost under operating agreements</t>
  </si>
  <si>
    <t xml:space="preserve">   in subsidiaries and associates</t>
  </si>
  <si>
    <t>Increase in amounts due from, advances and loans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</si>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</sst>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  <numFmt numFmtId="169" formatCode="#,##0\ ;\(#,##0\)"/>
    <numFmt numFmtId="170" formatCode="_(* #,##0.00_);_(* \(#,##0.00\);_(* &quot;-&quot;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8.5"/>
      <color indexed="8"/>
      <name val="Arial"/>
      <family val="2"/>
    </font>
    <font>
      <i/>
      <sz val="12"/>
      <color rgb="FFFF0000"/>
      <name val="Arial"/>
      <family val="2"/>
    </font>
    <font>
      <i/>
      <sz val="14"/>
      <color rgb="FFFF0000"/>
      <name val="Arial"/>
      <family val="2"/>
    </font>
    <font>
      <sz val="16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198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7" fontId="2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9" fontId="2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5" fillId="0" borderId="0" xfId="0" applyFont="1" applyFill="1" applyAlignment="1">
      <alignment vertical="center"/>
    </xf>
    <xf numFmtId="0" fontId="2" fillId="0" borderId="0" xfId="0" applyFont="1" applyFill="1"/>
    <xf numFmtId="166" fontId="4" fillId="0" borderId="0" xfId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6" fontId="2" fillId="0" borderId="2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9" fontId="4" fillId="0" borderId="4" xfId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7" fontId="4" fillId="0" borderId="5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4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right" vertical="center"/>
    </xf>
    <xf numFmtId="164" fontId="1" fillId="0" borderId="2" xfId="2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70" fontId="1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horizontal="right" vertical="center"/>
    </xf>
    <xf numFmtId="43" fontId="1" fillId="0" borderId="0" xfId="1" applyFont="1" applyFill="1"/>
    <xf numFmtId="0" fontId="1" fillId="0" borderId="0" xfId="0" applyFont="1" applyFill="1" applyAlignment="1">
      <alignment horizontal="left" vertical="center" indent="1"/>
    </xf>
    <xf numFmtId="168" fontId="1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164" fontId="4" fillId="0" borderId="3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166" fontId="1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168" fontId="1" fillId="0" borderId="0" xfId="1" applyNumberFormat="1" applyFont="1" applyFill="1" applyAlignment="1">
      <alignment horizontal="right"/>
    </xf>
    <xf numFmtId="43" fontId="1" fillId="0" borderId="0" xfId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9" fillId="0" borderId="0" xfId="2" applyNumberFormat="1" applyFont="1" applyFill="1" applyBorder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166" fontId="14" fillId="0" borderId="0" xfId="0" applyNumberFormat="1" applyFont="1" applyFill="1" applyBorder="1" applyAlignment="1">
      <alignment horizontal="centerContinuous"/>
    </xf>
    <xf numFmtId="166" fontId="14" fillId="0" borderId="0" xfId="0" applyNumberFormat="1" applyFont="1" applyFill="1" applyBorder="1" applyAlignment="1">
      <alignment horizontal="centerContinuous" vertical="center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0" fontId="12" fillId="0" borderId="2" xfId="0" applyFont="1" applyFill="1" applyBorder="1" applyAlignment="1">
      <alignment horizontal="centerContinuous"/>
    </xf>
    <xf numFmtId="166" fontId="1" fillId="0" borderId="2" xfId="0" applyNumberFormat="1" applyFont="1" applyFill="1" applyBorder="1" applyAlignment="1">
      <alignment horizontal="centerContinuous"/>
    </xf>
    <xf numFmtId="166" fontId="14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2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3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5" xfId="1" applyNumberFormat="1" applyFont="1" applyFill="1" applyBorder="1" applyAlignment="1">
      <alignment horizontal="right" vertical="center"/>
    </xf>
    <xf numFmtId="37" fontId="1" fillId="0" borderId="0" xfId="0" applyNumberFormat="1" applyFont="1" applyFill="1"/>
    <xf numFmtId="170" fontId="1" fillId="0" borderId="4" xfId="0" applyNumberFormat="1" applyFont="1" applyFill="1" applyBorder="1" applyAlignment="1">
      <alignment horizontal="right"/>
    </xf>
    <xf numFmtId="168" fontId="4" fillId="0" borderId="0" xfId="1" applyNumberFormat="1" applyFont="1" applyFill="1"/>
    <xf numFmtId="164" fontId="1" fillId="0" borderId="0" xfId="0" applyNumberFormat="1" applyFont="1" applyFill="1" applyBorder="1" applyAlignment="1">
      <alignment horizontal="right"/>
    </xf>
    <xf numFmtId="164" fontId="1" fillId="0" borderId="0" xfId="2" applyNumberFormat="1" applyFont="1" applyFill="1" applyAlignment="1"/>
    <xf numFmtId="164" fontId="1" fillId="0" borderId="0" xfId="0" quotePrefix="1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1" applyNumberFormat="1" applyFont="1" applyFill="1" applyAlignment="1"/>
    <xf numFmtId="164" fontId="1" fillId="0" borderId="2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167" fontId="1" fillId="0" borderId="2" xfId="1" applyNumberFormat="1" applyFont="1" applyFill="1" applyBorder="1" applyAlignment="1">
      <alignment horizontal="right" vertical="center"/>
    </xf>
    <xf numFmtId="168" fontId="1" fillId="0" borderId="2" xfId="1" applyNumberFormat="1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horizontal="right" vertical="center"/>
    </xf>
    <xf numFmtId="169" fontId="1" fillId="0" borderId="2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6" fontId="2" fillId="0" borderId="2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  <xf numFmtId="166" fontId="3" fillId="0" borderId="0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Managerial%20Acct/Financial%20Statement/2017/FS%20Q1'2017/Intouch%20Q1'2017/Intouch%20Q1'2017_Draft/Intouch%20Q1'2017_Draft%20TH/Intouch%20Q1'2017_Draft%20TH_V1/Intouch%20Q1'2017_Draft%20TH_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-11"/>
      <sheetName val="12-13"/>
      <sheetName val="14-15"/>
      <sheetName val="16-17"/>
      <sheetName val="18-19"/>
      <sheetName val="BS_Conso"/>
      <sheetName val="PL_Conso"/>
      <sheetName val="Oth_inc"/>
    </sheetNames>
    <sheetDataSet>
      <sheetData sheetId="0">
        <row r="11">
          <cell r="G11">
            <v>3551112</v>
          </cell>
          <cell r="K11">
            <v>131215</v>
          </cell>
        </row>
        <row r="12">
          <cell r="G12">
            <v>5622990</v>
          </cell>
          <cell r="K12">
            <v>1498232</v>
          </cell>
        </row>
        <row r="13">
          <cell r="K13">
            <v>7521</v>
          </cell>
        </row>
        <row r="14">
          <cell r="G14">
            <v>5159634.4800000004</v>
          </cell>
          <cell r="K14">
            <v>5475244</v>
          </cell>
        </row>
        <row r="16">
          <cell r="G16">
            <v>162515.51999999955</v>
          </cell>
          <cell r="K16">
            <v>1127</v>
          </cell>
        </row>
        <row r="17">
          <cell r="G17">
            <v>198521</v>
          </cell>
          <cell r="K17">
            <v>0</v>
          </cell>
        </row>
        <row r="18">
          <cell r="G18">
            <v>53101</v>
          </cell>
          <cell r="K18">
            <v>0</v>
          </cell>
        </row>
        <row r="22">
          <cell r="G22">
            <v>2063313</v>
          </cell>
          <cell r="K22">
            <v>0</v>
          </cell>
        </row>
        <row r="23">
          <cell r="G23">
            <v>0</v>
          </cell>
          <cell r="K23">
            <v>7739016</v>
          </cell>
        </row>
        <row r="24">
          <cell r="G24">
            <v>1499445.5547299981</v>
          </cell>
        </row>
        <row r="25">
          <cell r="G25">
            <v>16293094.445270002</v>
          </cell>
          <cell r="K25">
            <v>16293094</v>
          </cell>
        </row>
        <row r="26">
          <cell r="G26">
            <v>32555</v>
          </cell>
          <cell r="K26">
            <v>32555</v>
          </cell>
        </row>
        <row r="27">
          <cell r="G27">
            <v>9271829</v>
          </cell>
          <cell r="K27">
            <v>42007</v>
          </cell>
        </row>
        <row r="29">
          <cell r="G29">
            <v>8706264</v>
          </cell>
          <cell r="K29">
            <v>0</v>
          </cell>
        </row>
        <row r="30">
          <cell r="G30">
            <v>824800</v>
          </cell>
          <cell r="K30">
            <v>6687</v>
          </cell>
        </row>
        <row r="31">
          <cell r="G31">
            <v>313154</v>
          </cell>
          <cell r="K31">
            <v>0</v>
          </cell>
        </row>
        <row r="32">
          <cell r="G32">
            <v>563008.46499000001</v>
          </cell>
          <cell r="K32">
            <v>4038</v>
          </cell>
        </row>
        <row r="47">
          <cell r="G47">
            <v>230000</v>
          </cell>
          <cell r="K47">
            <v>0</v>
          </cell>
        </row>
        <row r="48">
          <cell r="K48">
            <v>44035</v>
          </cell>
        </row>
        <row r="50">
          <cell r="G50">
            <v>182</v>
          </cell>
          <cell r="K50">
            <v>139</v>
          </cell>
        </row>
        <row r="52">
          <cell r="G52">
            <v>702960</v>
          </cell>
          <cell r="K52">
            <v>0</v>
          </cell>
        </row>
        <row r="54">
          <cell r="G54">
            <v>562636.79452</v>
          </cell>
          <cell r="K54">
            <v>0</v>
          </cell>
        </row>
        <row r="56">
          <cell r="G56">
            <v>2890345.20548</v>
          </cell>
          <cell r="K56">
            <v>0</v>
          </cell>
        </row>
        <row r="57">
          <cell r="G57">
            <v>75837</v>
          </cell>
          <cell r="K57">
            <v>0</v>
          </cell>
        </row>
        <row r="59">
          <cell r="G59">
            <v>160</v>
          </cell>
          <cell r="K59">
            <v>0</v>
          </cell>
        </row>
        <row r="63">
          <cell r="G63">
            <v>238839.36</v>
          </cell>
          <cell r="K63">
            <v>0</v>
          </cell>
        </row>
        <row r="64">
          <cell r="G64">
            <v>8632097</v>
          </cell>
          <cell r="K64">
            <v>0</v>
          </cell>
        </row>
        <row r="65">
          <cell r="G65">
            <v>502327</v>
          </cell>
          <cell r="K65">
            <v>52429</v>
          </cell>
        </row>
        <row r="66">
          <cell r="K66">
            <v>0</v>
          </cell>
        </row>
        <row r="83">
          <cell r="G83">
            <v>3206420</v>
          </cell>
          <cell r="K83">
            <v>3206420</v>
          </cell>
        </row>
        <row r="85">
          <cell r="G85">
            <v>10347863</v>
          </cell>
          <cell r="K85">
            <v>10347863</v>
          </cell>
        </row>
        <row r="88">
          <cell r="G88">
            <v>500000</v>
          </cell>
          <cell r="K88">
            <v>500000</v>
          </cell>
        </row>
        <row r="90">
          <cell r="G90">
            <v>4333482</v>
          </cell>
          <cell r="K90">
            <v>4331171</v>
          </cell>
        </row>
        <row r="92">
          <cell r="G92">
            <v>10132560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topLeftCell="A19" zoomScaleNormal="100" zoomScaleSheetLayoutView="100" workbookViewId="0">
      <selection activeCell="I27" sqref="I27"/>
    </sheetView>
  </sheetViews>
  <sheetFormatPr defaultColWidth="9.1796875" defaultRowHeight="20.25" customHeight="1" x14ac:dyDescent="0.25"/>
  <cols>
    <col min="1" max="1" width="44.54296875" style="48" customWidth="1"/>
    <col min="2" max="2" width="6.7265625" style="10" customWidth="1"/>
    <col min="3" max="3" width="15" style="56" bestFit="1" customWidth="1"/>
    <col min="4" max="4" width="1" style="56" customWidth="1"/>
    <col min="5" max="5" width="15" style="56" bestFit="1" customWidth="1"/>
    <col min="6" max="6" width="1" style="56" customWidth="1"/>
    <col min="7" max="7" width="15" style="56" bestFit="1" customWidth="1"/>
    <col min="8" max="8" width="1" style="56" customWidth="1"/>
    <col min="9" max="9" width="15" style="56" bestFit="1" customWidth="1"/>
    <col min="10" max="10" width="9.1796875" style="52"/>
    <col min="11" max="11" width="14" style="52" bestFit="1" customWidth="1"/>
    <col min="12" max="16384" width="9.1796875" style="52"/>
  </cols>
  <sheetData>
    <row r="1" spans="1:9" s="49" customFormat="1" ht="20.25" customHeight="1" x14ac:dyDescent="0.25">
      <c r="A1" s="126" t="s">
        <v>191</v>
      </c>
      <c r="B1" s="32"/>
      <c r="C1" s="129"/>
      <c r="D1" s="129"/>
      <c r="E1" s="144"/>
      <c r="F1" s="144"/>
      <c r="G1" s="129"/>
      <c r="H1" s="129"/>
      <c r="I1" s="129"/>
    </row>
    <row r="2" spans="1:9" s="49" customFormat="1" ht="20.25" customHeight="1" x14ac:dyDescent="0.25">
      <c r="A2" s="126" t="s">
        <v>192</v>
      </c>
      <c r="B2" s="32"/>
      <c r="C2" s="129"/>
      <c r="D2" s="129"/>
      <c r="E2" s="129"/>
      <c r="F2" s="129"/>
      <c r="G2" s="129"/>
      <c r="H2" s="129"/>
      <c r="I2" s="129"/>
    </row>
    <row r="3" spans="1:9" s="49" customFormat="1" ht="20.25" customHeight="1" x14ac:dyDescent="0.25">
      <c r="A3" s="133" t="s">
        <v>201</v>
      </c>
      <c r="B3" s="32"/>
      <c r="C3" s="129"/>
      <c r="D3" s="129"/>
      <c r="E3" s="129"/>
      <c r="F3" s="129"/>
      <c r="G3" s="129"/>
      <c r="H3" s="129"/>
      <c r="I3" s="129"/>
    </row>
    <row r="4" spans="1:9" s="49" customFormat="1" ht="20.25" customHeight="1" x14ac:dyDescent="0.25">
      <c r="A4" s="145"/>
      <c r="B4" s="146"/>
      <c r="C4" s="89"/>
      <c r="D4" s="89"/>
      <c r="E4" s="89"/>
      <c r="F4" s="89"/>
      <c r="G4" s="89"/>
      <c r="H4" s="89"/>
      <c r="I4" s="147" t="s">
        <v>203</v>
      </c>
    </row>
    <row r="5" spans="1:9" s="49" customFormat="1" ht="20.25" customHeight="1" x14ac:dyDescent="0.3">
      <c r="A5" s="3"/>
      <c r="B5" s="4"/>
      <c r="C5" s="189" t="s">
        <v>0</v>
      </c>
      <c r="D5" s="189"/>
      <c r="E5" s="189"/>
      <c r="F5" s="189"/>
      <c r="G5" s="189" t="s">
        <v>41</v>
      </c>
      <c r="H5" s="189"/>
      <c r="I5" s="189"/>
    </row>
    <row r="6" spans="1:9" s="49" customFormat="1" ht="20.25" customHeight="1" x14ac:dyDescent="0.25">
      <c r="A6" s="9"/>
      <c r="B6" s="4"/>
      <c r="C6" s="189" t="s">
        <v>40</v>
      </c>
      <c r="D6" s="189"/>
      <c r="E6" s="189"/>
      <c r="F6" s="189"/>
      <c r="G6" s="189" t="s">
        <v>40</v>
      </c>
      <c r="H6" s="189"/>
      <c r="I6" s="189"/>
    </row>
    <row r="7" spans="1:9" s="49" customFormat="1" ht="20.25" customHeight="1" x14ac:dyDescent="0.25">
      <c r="A7" s="9"/>
      <c r="B7" s="30" t="s">
        <v>246</v>
      </c>
      <c r="C7" s="159" t="s">
        <v>202</v>
      </c>
      <c r="D7" s="160"/>
      <c r="E7" s="159" t="s">
        <v>176</v>
      </c>
      <c r="F7" s="87"/>
      <c r="G7" s="159" t="s">
        <v>202</v>
      </c>
      <c r="H7" s="90"/>
      <c r="I7" s="87" t="s">
        <v>176</v>
      </c>
    </row>
    <row r="8" spans="1:9" s="49" customFormat="1" ht="20.25" customHeight="1" x14ac:dyDescent="0.25">
      <c r="B8" s="4"/>
      <c r="C8" s="50">
        <v>2017</v>
      </c>
      <c r="D8" s="50"/>
      <c r="E8" s="50">
        <v>2016</v>
      </c>
      <c r="F8" s="50"/>
      <c r="G8" s="50">
        <v>2017</v>
      </c>
      <c r="H8" s="50"/>
      <c r="I8" s="50">
        <v>2016</v>
      </c>
    </row>
    <row r="9" spans="1:9" s="49" customFormat="1" ht="20.25" customHeight="1" x14ac:dyDescent="0.25">
      <c r="A9" s="9"/>
      <c r="B9" s="47"/>
      <c r="C9" s="87" t="s">
        <v>204</v>
      </c>
      <c r="D9" s="43"/>
      <c r="E9" s="43"/>
      <c r="F9" s="43"/>
      <c r="G9" s="87" t="s">
        <v>204</v>
      </c>
      <c r="H9" s="43"/>
      <c r="I9" s="87" t="s">
        <v>232</v>
      </c>
    </row>
    <row r="10" spans="1:9" s="49" customFormat="1" ht="20.25" customHeight="1" x14ac:dyDescent="0.25">
      <c r="A10" s="9" t="s">
        <v>37</v>
      </c>
      <c r="B10" s="47"/>
      <c r="C10" s="87"/>
      <c r="D10" s="43"/>
      <c r="E10" s="43"/>
      <c r="F10" s="43"/>
      <c r="G10" s="87"/>
      <c r="H10" s="43"/>
      <c r="I10" s="43"/>
    </row>
    <row r="11" spans="1:9" ht="20.25" customHeight="1" x14ac:dyDescent="0.3">
      <c r="A11" s="104" t="s">
        <v>1</v>
      </c>
      <c r="B11" s="101"/>
      <c r="C11" s="105"/>
      <c r="D11" s="105"/>
      <c r="E11" s="105"/>
      <c r="F11" s="105"/>
      <c r="G11" s="105"/>
      <c r="H11" s="105"/>
      <c r="I11" s="105"/>
    </row>
    <row r="12" spans="1:9" ht="20.25" customHeight="1" x14ac:dyDescent="0.3">
      <c r="A12" s="106" t="s">
        <v>2</v>
      </c>
      <c r="B12" s="101"/>
      <c r="C12" s="65">
        <f>'[1]9-11'!G11</f>
        <v>3551112</v>
      </c>
      <c r="D12" s="65"/>
      <c r="E12" s="65">
        <v>3065097</v>
      </c>
      <c r="F12" s="65"/>
      <c r="G12" s="65">
        <f>'[1]9-11'!K11</f>
        <v>131215</v>
      </c>
      <c r="H12" s="65"/>
      <c r="I12" s="65">
        <v>260238</v>
      </c>
    </row>
    <row r="13" spans="1:9" ht="20.25" customHeight="1" x14ac:dyDescent="0.3">
      <c r="A13" s="106" t="s">
        <v>125</v>
      </c>
      <c r="B13" s="101">
        <v>6</v>
      </c>
      <c r="C13" s="65">
        <f>'[1]9-11'!G12</f>
        <v>5622990</v>
      </c>
      <c r="D13" s="65"/>
      <c r="E13" s="65">
        <v>6095623</v>
      </c>
      <c r="F13" s="65"/>
      <c r="G13" s="65">
        <f>'[1]9-11'!K12</f>
        <v>1498232</v>
      </c>
      <c r="H13" s="65"/>
      <c r="I13" s="65">
        <v>1490572</v>
      </c>
    </row>
    <row r="14" spans="1:9" ht="20.25" customHeight="1" x14ac:dyDescent="0.3">
      <c r="A14" s="106" t="s">
        <v>85</v>
      </c>
      <c r="B14" s="101" t="s">
        <v>231</v>
      </c>
      <c r="C14" s="65">
        <v>2529581.5350099998</v>
      </c>
      <c r="D14" s="65"/>
      <c r="E14" s="65">
        <v>2477263</v>
      </c>
      <c r="F14" s="65"/>
      <c r="G14" s="65">
        <f>'[1]9-11'!K13</f>
        <v>7521</v>
      </c>
      <c r="H14" s="65"/>
      <c r="I14" s="66">
        <v>6668</v>
      </c>
    </row>
    <row r="15" spans="1:9" ht="20.25" customHeight="1" x14ac:dyDescent="0.3">
      <c r="A15" s="106" t="s">
        <v>239</v>
      </c>
      <c r="B15" s="101">
        <v>4</v>
      </c>
      <c r="C15" s="65">
        <f>'[1]9-11'!G14</f>
        <v>5159634.4800000004</v>
      </c>
      <c r="D15" s="65"/>
      <c r="E15" s="65">
        <v>0</v>
      </c>
      <c r="F15" s="65"/>
      <c r="G15" s="65">
        <f>'[1]9-11'!K14</f>
        <v>5475244</v>
      </c>
      <c r="H15" s="65"/>
      <c r="I15" s="66">
        <v>0</v>
      </c>
    </row>
    <row r="16" spans="1:9" ht="20.25" customHeight="1" x14ac:dyDescent="0.3">
      <c r="A16" s="106" t="s">
        <v>36</v>
      </c>
      <c r="B16" s="101"/>
      <c r="C16" s="65"/>
      <c r="D16" s="65"/>
      <c r="E16" s="65"/>
      <c r="F16" s="65"/>
      <c r="G16" s="65"/>
      <c r="H16" s="65"/>
      <c r="I16" s="65"/>
    </row>
    <row r="17" spans="1:9" ht="20.25" customHeight="1" x14ac:dyDescent="0.3">
      <c r="A17" s="106" t="s">
        <v>34</v>
      </c>
      <c r="B17" s="101">
        <v>4</v>
      </c>
      <c r="C17" s="65">
        <f>'[1]9-11'!G16</f>
        <v>162515.51999999955</v>
      </c>
      <c r="D17" s="65"/>
      <c r="E17" s="65">
        <v>143662</v>
      </c>
      <c r="F17" s="65"/>
      <c r="G17" s="65">
        <f>'[1]9-11'!K16</f>
        <v>1127</v>
      </c>
      <c r="H17" s="65"/>
      <c r="I17" s="65">
        <v>1339</v>
      </c>
    </row>
    <row r="18" spans="1:9" ht="20.25" customHeight="1" x14ac:dyDescent="0.3">
      <c r="A18" s="106" t="s">
        <v>42</v>
      </c>
      <c r="B18" s="101"/>
      <c r="C18" s="65">
        <f>'[1]9-11'!G17</f>
        <v>198521</v>
      </c>
      <c r="D18" s="65"/>
      <c r="E18" s="65">
        <v>323878</v>
      </c>
      <c r="F18" s="65"/>
      <c r="G18" s="66">
        <f>'[1]9-11'!K17</f>
        <v>0</v>
      </c>
      <c r="H18" s="65"/>
      <c r="I18" s="66">
        <v>0</v>
      </c>
    </row>
    <row r="19" spans="1:9" ht="20.25" customHeight="1" x14ac:dyDescent="0.3">
      <c r="A19" s="106" t="s">
        <v>151</v>
      </c>
      <c r="B19" s="101"/>
      <c r="C19" s="65">
        <f>'[1]9-11'!G18</f>
        <v>53101</v>
      </c>
      <c r="D19" s="65"/>
      <c r="E19" s="65">
        <v>53166</v>
      </c>
      <c r="F19" s="65"/>
      <c r="G19" s="66">
        <f>'[1]9-11'!K18</f>
        <v>0</v>
      </c>
      <c r="H19" s="65"/>
      <c r="I19" s="66">
        <v>0</v>
      </c>
    </row>
    <row r="20" spans="1:9" s="3" customFormat="1" ht="20.25" customHeight="1" x14ac:dyDescent="0.3">
      <c r="A20" s="107" t="s">
        <v>3</v>
      </c>
      <c r="B20" s="103"/>
      <c r="C20" s="108">
        <f>SUM(C12:C19)</f>
        <v>17277455.535009999</v>
      </c>
      <c r="D20" s="75"/>
      <c r="E20" s="108">
        <f>SUM(E12:E19)</f>
        <v>12158689</v>
      </c>
      <c r="F20" s="119"/>
      <c r="G20" s="108">
        <f>SUM(G12:G19)</f>
        <v>7113339</v>
      </c>
      <c r="H20" s="75"/>
      <c r="I20" s="108">
        <f>SUM(I12:I19)</f>
        <v>1758817</v>
      </c>
    </row>
    <row r="21" spans="1:9" ht="20.25" customHeight="1" x14ac:dyDescent="0.3">
      <c r="A21" s="106"/>
      <c r="B21" s="101"/>
      <c r="C21" s="61"/>
      <c r="D21" s="61"/>
      <c r="E21" s="61"/>
      <c r="F21" s="61"/>
      <c r="G21" s="61"/>
      <c r="H21" s="61"/>
      <c r="I21" s="61"/>
    </row>
    <row r="22" spans="1:9" ht="20.25" customHeight="1" x14ac:dyDescent="0.3">
      <c r="A22" s="104" t="s">
        <v>4</v>
      </c>
      <c r="B22" s="101"/>
      <c r="C22" s="61"/>
      <c r="D22" s="61"/>
      <c r="E22" s="61"/>
      <c r="F22" s="61"/>
      <c r="G22" s="61"/>
      <c r="H22" s="61"/>
      <c r="I22" s="61"/>
    </row>
    <row r="23" spans="1:9" ht="20.25" customHeight="1" x14ac:dyDescent="0.3">
      <c r="A23" s="106" t="s">
        <v>158</v>
      </c>
      <c r="B23" s="101">
        <v>4</v>
      </c>
      <c r="C23" s="61">
        <f>'[1]9-11'!G22</f>
        <v>2063313</v>
      </c>
      <c r="D23" s="61"/>
      <c r="E23" s="61">
        <v>2145947</v>
      </c>
      <c r="F23" s="61"/>
      <c r="G23" s="61">
        <f>'[1]9-11'!K22</f>
        <v>0</v>
      </c>
      <c r="H23" s="61"/>
      <c r="I23" s="61">
        <v>0</v>
      </c>
    </row>
    <row r="24" spans="1:9" ht="20.25" customHeight="1" x14ac:dyDescent="0.3">
      <c r="A24" s="106" t="s">
        <v>86</v>
      </c>
      <c r="B24" s="101">
        <v>8</v>
      </c>
      <c r="C24" s="61">
        <f>'[1]9-11'!G23</f>
        <v>0</v>
      </c>
      <c r="D24" s="61"/>
      <c r="E24" s="65">
        <v>0</v>
      </c>
      <c r="F24" s="65"/>
      <c r="G24" s="61">
        <f>'[1]9-11'!K23</f>
        <v>7739016</v>
      </c>
      <c r="H24" s="61"/>
      <c r="I24" s="61">
        <v>7998212</v>
      </c>
    </row>
    <row r="25" spans="1:9" ht="20.25" customHeight="1" x14ac:dyDescent="0.3">
      <c r="A25" s="106" t="s">
        <v>157</v>
      </c>
      <c r="B25" s="101">
        <v>8</v>
      </c>
      <c r="C25" s="61">
        <f>'[1]9-11'!G24</f>
        <v>1499445.5547299981</v>
      </c>
      <c r="D25" s="61"/>
      <c r="E25" s="65">
        <v>1555265</v>
      </c>
      <c r="F25" s="65"/>
      <c r="G25" s="61">
        <f>'[1]9-11'!K24</f>
        <v>0</v>
      </c>
      <c r="H25" s="61"/>
      <c r="I25" s="61">
        <v>0</v>
      </c>
    </row>
    <row r="26" spans="1:9" ht="20.25" customHeight="1" x14ac:dyDescent="0.3">
      <c r="A26" s="106" t="s">
        <v>87</v>
      </c>
      <c r="B26" s="101">
        <v>8</v>
      </c>
      <c r="C26" s="61">
        <f>'[1]9-11'!G25</f>
        <v>16293094.445270002</v>
      </c>
      <c r="D26" s="61"/>
      <c r="E26" s="61">
        <v>18342130</v>
      </c>
      <c r="F26" s="61"/>
      <c r="G26" s="61">
        <f>'[1]9-11'!K25</f>
        <v>16293094</v>
      </c>
      <c r="H26" s="61"/>
      <c r="I26" s="61">
        <v>18342130</v>
      </c>
    </row>
    <row r="27" spans="1:9" ht="20.25" customHeight="1" x14ac:dyDescent="0.3">
      <c r="A27" s="106" t="s">
        <v>121</v>
      </c>
      <c r="B27" s="101">
        <v>6</v>
      </c>
      <c r="C27" s="61">
        <f>'[1]9-11'!G26</f>
        <v>32555</v>
      </c>
      <c r="D27" s="61"/>
      <c r="E27" s="61">
        <v>32555</v>
      </c>
      <c r="F27" s="61"/>
      <c r="G27" s="61">
        <f>'[1]9-11'!K26</f>
        <v>32555</v>
      </c>
      <c r="H27" s="61"/>
      <c r="I27" s="61">
        <v>32555</v>
      </c>
    </row>
    <row r="28" spans="1:9" ht="20.25" customHeight="1" x14ac:dyDescent="0.3">
      <c r="A28" s="106" t="s">
        <v>165</v>
      </c>
      <c r="B28" s="101">
        <v>9</v>
      </c>
      <c r="C28" s="61">
        <f>'[1]9-11'!G27</f>
        <v>9271829</v>
      </c>
      <c r="D28" s="61"/>
      <c r="E28" s="61">
        <v>9440728</v>
      </c>
      <c r="F28" s="61"/>
      <c r="G28" s="61">
        <f>'[1]9-11'!K27</f>
        <v>42007</v>
      </c>
      <c r="H28" s="61"/>
      <c r="I28" s="61">
        <v>45577</v>
      </c>
    </row>
    <row r="29" spans="1:9" ht="20.25" customHeight="1" x14ac:dyDescent="0.3">
      <c r="A29" s="106" t="s">
        <v>154</v>
      </c>
      <c r="B29" s="101"/>
      <c r="C29" s="61"/>
      <c r="D29" s="61"/>
      <c r="E29" s="61"/>
      <c r="F29" s="61"/>
      <c r="G29" s="61"/>
      <c r="H29" s="61"/>
      <c r="I29" s="61"/>
    </row>
    <row r="30" spans="1:9" ht="20.25" customHeight="1" x14ac:dyDescent="0.3">
      <c r="A30" s="106" t="s">
        <v>77</v>
      </c>
      <c r="B30" s="101">
        <v>9</v>
      </c>
      <c r="C30" s="61">
        <f>'[1]9-11'!G29</f>
        <v>8706264</v>
      </c>
      <c r="D30" s="61"/>
      <c r="E30" s="61">
        <v>9204748</v>
      </c>
      <c r="F30" s="61"/>
      <c r="G30" s="61">
        <f>'[1]9-11'!K29</f>
        <v>0</v>
      </c>
      <c r="H30" s="61"/>
      <c r="I30" s="65">
        <v>0</v>
      </c>
    </row>
    <row r="31" spans="1:9" ht="20.25" customHeight="1" x14ac:dyDescent="0.3">
      <c r="A31" s="106" t="s">
        <v>144</v>
      </c>
      <c r="B31" s="101">
        <v>9</v>
      </c>
      <c r="C31" s="61">
        <f>'[1]9-11'!G30</f>
        <v>824800</v>
      </c>
      <c r="D31" s="61"/>
      <c r="E31" s="61">
        <v>849321</v>
      </c>
      <c r="F31" s="61"/>
      <c r="G31" s="61">
        <f>'[1]9-11'!K30</f>
        <v>6687</v>
      </c>
      <c r="H31" s="61"/>
      <c r="I31" s="61">
        <v>7252</v>
      </c>
    </row>
    <row r="32" spans="1:9" ht="20.25" customHeight="1" x14ac:dyDescent="0.3">
      <c r="A32" s="106" t="s">
        <v>5</v>
      </c>
      <c r="B32" s="101"/>
      <c r="C32" s="61">
        <f>'[1]9-11'!G31</f>
        <v>313154</v>
      </c>
      <c r="D32" s="61"/>
      <c r="E32" s="61">
        <v>313689</v>
      </c>
      <c r="F32" s="61"/>
      <c r="G32" s="61">
        <f>'[1]9-11'!K31</f>
        <v>0</v>
      </c>
      <c r="H32" s="61"/>
      <c r="I32" s="65">
        <v>0</v>
      </c>
    </row>
    <row r="33" spans="1:11" ht="20.25" customHeight="1" x14ac:dyDescent="0.3">
      <c r="A33" s="106" t="s">
        <v>55</v>
      </c>
      <c r="B33" s="101"/>
      <c r="C33" s="109">
        <f>'[1]9-11'!G32</f>
        <v>563008.46499000001</v>
      </c>
      <c r="D33" s="61"/>
      <c r="E33" s="109">
        <v>563790</v>
      </c>
      <c r="F33" s="61"/>
      <c r="G33" s="109">
        <f>'[1]9-11'!K32</f>
        <v>4038</v>
      </c>
      <c r="H33" s="61"/>
      <c r="I33" s="109">
        <v>4037</v>
      </c>
    </row>
    <row r="34" spans="1:11" s="3" customFormat="1" ht="20.25" customHeight="1" x14ac:dyDescent="0.3">
      <c r="A34" s="107" t="s">
        <v>6</v>
      </c>
      <c r="B34" s="103"/>
      <c r="C34" s="110">
        <f>SUM(C23:C33)</f>
        <v>39567463.464989997</v>
      </c>
      <c r="D34" s="75"/>
      <c r="E34" s="110">
        <f>SUM(E23:E33)</f>
        <v>42448173</v>
      </c>
      <c r="F34" s="61"/>
      <c r="G34" s="110">
        <f>SUM(G23:G33)</f>
        <v>24117397</v>
      </c>
      <c r="H34" s="61"/>
      <c r="I34" s="110">
        <f>SUM(I23:I33)</f>
        <v>26429763</v>
      </c>
      <c r="K34" s="171"/>
    </row>
    <row r="35" spans="1:11" ht="20.25" customHeight="1" x14ac:dyDescent="0.3">
      <c r="A35" s="106"/>
      <c r="B35" s="101"/>
      <c r="C35" s="61"/>
      <c r="D35" s="61"/>
      <c r="E35" s="61"/>
      <c r="F35" s="61"/>
      <c r="G35" s="61"/>
      <c r="H35" s="61"/>
      <c r="I35" s="61"/>
    </row>
    <row r="36" spans="1:11" s="3" customFormat="1" ht="20.25" customHeight="1" thickBot="1" x14ac:dyDescent="0.35">
      <c r="A36" s="107" t="s">
        <v>7</v>
      </c>
      <c r="B36" s="103"/>
      <c r="C36" s="111">
        <f>C20+C34</f>
        <v>56844919</v>
      </c>
      <c r="D36" s="75"/>
      <c r="E36" s="111">
        <f>E20+E34</f>
        <v>54606862</v>
      </c>
      <c r="F36" s="119"/>
      <c r="G36" s="111">
        <f>G20+G34</f>
        <v>31230736</v>
      </c>
      <c r="H36" s="61"/>
      <c r="I36" s="111">
        <f>I20+I34</f>
        <v>28188580</v>
      </c>
    </row>
    <row r="37" spans="1:11" ht="20.25" customHeight="1" thickTop="1" x14ac:dyDescent="0.3">
      <c r="A37" s="112"/>
      <c r="B37" s="44"/>
      <c r="C37" s="113"/>
      <c r="D37" s="113"/>
      <c r="E37" s="113"/>
      <c r="F37" s="113"/>
      <c r="G37" s="113"/>
      <c r="H37" s="105"/>
      <c r="I37" s="113"/>
    </row>
    <row r="38" spans="1:11" ht="20.25" customHeight="1" x14ac:dyDescent="0.3">
      <c r="A38" s="112"/>
      <c r="B38" s="44"/>
      <c r="C38" s="113"/>
      <c r="D38" s="113"/>
      <c r="E38" s="113"/>
      <c r="F38" s="113"/>
      <c r="G38" s="113"/>
      <c r="H38" s="113"/>
      <c r="I38" s="113"/>
    </row>
    <row r="39" spans="1:11" s="49" customFormat="1" ht="20.25" customHeight="1" x14ac:dyDescent="0.3">
      <c r="A39" s="126" t="s">
        <v>191</v>
      </c>
      <c r="B39" s="140"/>
      <c r="C39" s="141"/>
      <c r="D39" s="141"/>
      <c r="E39" s="141"/>
      <c r="F39" s="141"/>
      <c r="G39" s="141"/>
      <c r="H39" s="141"/>
      <c r="I39" s="141"/>
    </row>
    <row r="40" spans="1:11" s="49" customFormat="1" ht="20.25" customHeight="1" x14ac:dyDescent="0.4">
      <c r="A40" s="126" t="s">
        <v>193</v>
      </c>
      <c r="B40" s="140"/>
      <c r="C40" s="142"/>
      <c r="D40" s="141"/>
      <c r="E40" s="143"/>
      <c r="F40" s="143"/>
      <c r="G40" s="141"/>
      <c r="H40" s="141"/>
      <c r="I40" s="141"/>
    </row>
    <row r="41" spans="1:11" s="49" customFormat="1" ht="20.25" customHeight="1" x14ac:dyDescent="0.4">
      <c r="A41" s="133" t="s">
        <v>201</v>
      </c>
      <c r="B41" s="140"/>
      <c r="C41" s="142"/>
      <c r="D41" s="141"/>
      <c r="E41" s="143"/>
      <c r="F41" s="143"/>
      <c r="G41" s="141"/>
      <c r="H41" s="141"/>
      <c r="I41" s="141"/>
    </row>
    <row r="42" spans="1:11" s="49" customFormat="1" ht="20.25" customHeight="1" x14ac:dyDescent="0.4">
      <c r="A42" s="148"/>
      <c r="B42" s="149"/>
      <c r="C42" s="150"/>
      <c r="D42" s="151"/>
      <c r="E42" s="152"/>
      <c r="F42" s="152"/>
      <c r="G42" s="151"/>
      <c r="H42" s="151"/>
      <c r="I42" s="147" t="s">
        <v>203</v>
      </c>
    </row>
    <row r="43" spans="1:11" s="49" customFormat="1" ht="20.25" customHeight="1" x14ac:dyDescent="0.3">
      <c r="A43" s="112"/>
      <c r="B43" s="44"/>
      <c r="C43" s="190" t="s">
        <v>0</v>
      </c>
      <c r="D43" s="190"/>
      <c r="E43" s="190"/>
      <c r="F43" s="190"/>
      <c r="G43" s="190" t="s">
        <v>41</v>
      </c>
      <c r="H43" s="190"/>
      <c r="I43" s="190"/>
    </row>
    <row r="44" spans="1:11" s="49" customFormat="1" ht="20.25" customHeight="1" x14ac:dyDescent="0.3">
      <c r="A44" s="112"/>
      <c r="B44" s="44"/>
      <c r="C44" s="190" t="s">
        <v>40</v>
      </c>
      <c r="D44" s="190"/>
      <c r="E44" s="190"/>
      <c r="F44" s="190"/>
      <c r="G44" s="190" t="s">
        <v>40</v>
      </c>
      <c r="H44" s="190"/>
      <c r="I44" s="190"/>
    </row>
    <row r="45" spans="1:11" s="49" customFormat="1" ht="20.25" customHeight="1" x14ac:dyDescent="0.25">
      <c r="A45" s="112"/>
      <c r="B45" s="30" t="s">
        <v>246</v>
      </c>
      <c r="C45" s="159" t="s">
        <v>202</v>
      </c>
      <c r="D45" s="160"/>
      <c r="E45" s="159" t="s">
        <v>176</v>
      </c>
      <c r="F45" s="87"/>
      <c r="G45" s="159" t="s">
        <v>202</v>
      </c>
      <c r="H45" s="160"/>
      <c r="I45" s="159" t="s">
        <v>176</v>
      </c>
    </row>
    <row r="46" spans="1:11" s="49" customFormat="1" ht="20.25" customHeight="1" x14ac:dyDescent="0.3">
      <c r="B46" s="44"/>
      <c r="C46" s="115">
        <v>2017</v>
      </c>
      <c r="D46" s="115"/>
      <c r="E46" s="115">
        <v>2016</v>
      </c>
      <c r="F46" s="115"/>
      <c r="G46" s="115">
        <v>2017</v>
      </c>
      <c r="H46" s="115"/>
      <c r="I46" s="115">
        <v>2016</v>
      </c>
    </row>
    <row r="47" spans="1:11" s="49" customFormat="1" ht="20.25" customHeight="1" x14ac:dyDescent="0.3">
      <c r="A47" s="112"/>
      <c r="B47" s="112"/>
      <c r="C47" s="87" t="s">
        <v>204</v>
      </c>
      <c r="D47" s="161"/>
      <c r="E47" s="161"/>
      <c r="F47" s="161"/>
      <c r="G47" s="87" t="s">
        <v>204</v>
      </c>
      <c r="H47" s="161"/>
      <c r="I47" s="87" t="s">
        <v>232</v>
      </c>
    </row>
    <row r="48" spans="1:11" s="49" customFormat="1" ht="20.25" customHeight="1" x14ac:dyDescent="0.3">
      <c r="A48" s="114" t="s">
        <v>56</v>
      </c>
      <c r="B48" s="112"/>
      <c r="C48" s="87"/>
      <c r="D48" s="161"/>
      <c r="E48" s="161"/>
      <c r="F48" s="161"/>
      <c r="G48" s="87"/>
      <c r="H48" s="161"/>
      <c r="I48" s="161"/>
    </row>
    <row r="49" spans="1:9" ht="20.25" customHeight="1" x14ac:dyDescent="0.3">
      <c r="A49" s="104" t="s">
        <v>8</v>
      </c>
      <c r="B49" s="101"/>
      <c r="C49" s="105"/>
      <c r="D49" s="105"/>
      <c r="E49" s="105"/>
      <c r="F49" s="105"/>
      <c r="G49" s="105"/>
      <c r="H49" s="105"/>
      <c r="I49" s="105"/>
    </row>
    <row r="50" spans="1:9" ht="20.25" customHeight="1" x14ac:dyDescent="0.3">
      <c r="A50" s="106" t="s">
        <v>145</v>
      </c>
      <c r="B50" s="101">
        <v>10</v>
      </c>
      <c r="C50" s="105">
        <f>'[1]9-11'!G47</f>
        <v>230000</v>
      </c>
      <c r="D50" s="105"/>
      <c r="E50" s="105">
        <v>230000</v>
      </c>
      <c r="F50" s="116"/>
      <c r="G50" s="117">
        <f>'[1]9-11'!K47</f>
        <v>0</v>
      </c>
      <c r="H50" s="105"/>
      <c r="I50" s="117">
        <v>0</v>
      </c>
    </row>
    <row r="51" spans="1:9" ht="20.25" customHeight="1" x14ac:dyDescent="0.3">
      <c r="A51" s="106" t="s">
        <v>88</v>
      </c>
      <c r="B51" s="101" t="s">
        <v>240</v>
      </c>
      <c r="C51" s="105">
        <v>1751219.5816100012</v>
      </c>
      <c r="D51" s="53"/>
      <c r="E51" s="55">
        <v>2406512</v>
      </c>
      <c r="F51" s="55"/>
      <c r="G51" s="105">
        <f>'[1]9-11'!K48</f>
        <v>44035</v>
      </c>
      <c r="H51" s="53"/>
      <c r="I51" s="54">
        <v>84112</v>
      </c>
    </row>
    <row r="52" spans="1:9" ht="20.25" customHeight="1" x14ac:dyDescent="0.3">
      <c r="A52" s="106" t="s">
        <v>241</v>
      </c>
      <c r="B52" s="101"/>
      <c r="C52" s="105">
        <v>5689559.058389999</v>
      </c>
      <c r="D52" s="53"/>
      <c r="E52" s="55">
        <v>0</v>
      </c>
      <c r="F52" s="55"/>
      <c r="G52" s="105">
        <v>5162201</v>
      </c>
      <c r="H52" s="53"/>
      <c r="I52" s="54">
        <v>0</v>
      </c>
    </row>
    <row r="53" spans="1:9" ht="20.25" customHeight="1" x14ac:dyDescent="0.3">
      <c r="A53" s="106" t="s">
        <v>177</v>
      </c>
      <c r="B53" s="101">
        <v>4</v>
      </c>
      <c r="C53" s="105">
        <f>'[1]9-11'!G50</f>
        <v>182</v>
      </c>
      <c r="D53" s="53"/>
      <c r="E53" s="55">
        <v>313</v>
      </c>
      <c r="F53" s="55"/>
      <c r="G53" s="105">
        <f>'[1]9-11'!K50</f>
        <v>139</v>
      </c>
      <c r="H53" s="53"/>
      <c r="I53" s="55">
        <v>817</v>
      </c>
    </row>
    <row r="54" spans="1:9" ht="20.25" customHeight="1" x14ac:dyDescent="0.3">
      <c r="A54" s="106" t="s">
        <v>9</v>
      </c>
      <c r="B54" s="101">
        <v>10</v>
      </c>
      <c r="C54" s="105">
        <f>'[1]9-11'!G52</f>
        <v>702960</v>
      </c>
      <c r="D54" s="53"/>
      <c r="E54" s="55">
        <v>728871</v>
      </c>
      <c r="F54" s="55"/>
      <c r="G54" s="55">
        <f>'[1]9-11'!K52</f>
        <v>0</v>
      </c>
      <c r="H54" s="53"/>
      <c r="I54" s="55">
        <v>0</v>
      </c>
    </row>
    <row r="55" spans="1:9" ht="20.25" customHeight="1" x14ac:dyDescent="0.3">
      <c r="A55" s="106" t="s">
        <v>67</v>
      </c>
      <c r="B55" s="101"/>
      <c r="C55" s="105">
        <f>'[1]9-11'!G54</f>
        <v>562636.79452</v>
      </c>
      <c r="D55" s="61"/>
      <c r="E55" s="61">
        <v>316223</v>
      </c>
      <c r="F55" s="61"/>
      <c r="G55" s="55">
        <f>'[1]9-11'!K54</f>
        <v>0</v>
      </c>
      <c r="H55" s="61"/>
      <c r="I55" s="54">
        <v>0</v>
      </c>
    </row>
    <row r="56" spans="1:9" ht="20.25" customHeight="1" x14ac:dyDescent="0.3">
      <c r="A56" s="106" t="s">
        <v>69</v>
      </c>
      <c r="B56" s="101"/>
      <c r="C56" s="61"/>
      <c r="D56" s="61"/>
      <c r="E56" s="61"/>
      <c r="F56" s="61"/>
      <c r="G56" s="61"/>
      <c r="H56" s="61"/>
      <c r="I56" s="61"/>
    </row>
    <row r="57" spans="1:9" ht="20.25" customHeight="1" x14ac:dyDescent="0.3">
      <c r="A57" s="106" t="s">
        <v>70</v>
      </c>
      <c r="B57" s="101"/>
      <c r="C57" s="105">
        <f>'[1]9-11'!G56</f>
        <v>2890345.20548</v>
      </c>
      <c r="D57" s="61"/>
      <c r="E57" s="61">
        <v>2890345</v>
      </c>
      <c r="F57" s="61"/>
      <c r="G57" s="55">
        <f>'[1]9-11'!K56</f>
        <v>0</v>
      </c>
      <c r="H57" s="61"/>
      <c r="I57" s="54">
        <v>0</v>
      </c>
    </row>
    <row r="58" spans="1:9" ht="20.25" customHeight="1" x14ac:dyDescent="0.3">
      <c r="A58" s="106" t="s">
        <v>133</v>
      </c>
      <c r="B58" s="101"/>
      <c r="C58" s="105">
        <f>'[1]9-11'!G57</f>
        <v>75837</v>
      </c>
      <c r="D58" s="65"/>
      <c r="E58" s="65">
        <v>35089</v>
      </c>
      <c r="F58" s="65"/>
      <c r="G58" s="55">
        <f>'[1]9-11'!K57</f>
        <v>0</v>
      </c>
      <c r="H58" s="65"/>
      <c r="I58" s="54">
        <v>0</v>
      </c>
    </row>
    <row r="59" spans="1:9" ht="20.25" customHeight="1" x14ac:dyDescent="0.3">
      <c r="A59" s="106" t="s">
        <v>152</v>
      </c>
      <c r="B59" s="101"/>
      <c r="C59" s="105"/>
      <c r="D59" s="65"/>
      <c r="E59" s="65"/>
      <c r="F59" s="65"/>
      <c r="G59" s="55"/>
      <c r="H59" s="65"/>
      <c r="I59" s="54"/>
    </row>
    <row r="60" spans="1:9" ht="20.25" customHeight="1" x14ac:dyDescent="0.3">
      <c r="A60" s="106" t="s">
        <v>150</v>
      </c>
      <c r="B60" s="101"/>
      <c r="C60" s="105">
        <f>'[1]9-11'!G59</f>
        <v>160</v>
      </c>
      <c r="D60" s="65"/>
      <c r="E60" s="65">
        <v>161</v>
      </c>
      <c r="F60" s="122"/>
      <c r="G60" s="55">
        <f>'[1]9-11'!K59</f>
        <v>0</v>
      </c>
      <c r="H60" s="122"/>
      <c r="I60" s="121">
        <v>0</v>
      </c>
    </row>
    <row r="61" spans="1:9" s="3" customFormat="1" ht="20.25" customHeight="1" x14ac:dyDescent="0.3">
      <c r="A61" s="107" t="s">
        <v>10</v>
      </c>
      <c r="B61" s="103"/>
      <c r="C61" s="108">
        <f>SUM(C50:C60)</f>
        <v>11902899.640000001</v>
      </c>
      <c r="D61" s="75"/>
      <c r="E61" s="108">
        <f>SUM(E50:E60)</f>
        <v>6607514</v>
      </c>
      <c r="F61" s="119"/>
      <c r="G61" s="108">
        <f>SUM(G50:G60)</f>
        <v>5206375</v>
      </c>
      <c r="H61" s="75"/>
      <c r="I61" s="108">
        <f>SUM(I50:I60)</f>
        <v>84929</v>
      </c>
    </row>
    <row r="62" spans="1:9" ht="20.25" customHeight="1" x14ac:dyDescent="0.3">
      <c r="A62" s="106"/>
      <c r="B62" s="101"/>
      <c r="C62" s="61"/>
      <c r="D62" s="61"/>
      <c r="E62" s="61"/>
      <c r="F62" s="61"/>
      <c r="G62" s="61"/>
      <c r="H62" s="61"/>
      <c r="I62" s="61"/>
    </row>
    <row r="63" spans="1:9" ht="20.25" customHeight="1" x14ac:dyDescent="0.3">
      <c r="A63" s="104" t="s">
        <v>11</v>
      </c>
      <c r="B63" s="101"/>
      <c r="C63" s="61"/>
      <c r="D63" s="61"/>
      <c r="E63" s="61"/>
      <c r="F63" s="61"/>
      <c r="G63" s="61"/>
      <c r="H63" s="61"/>
      <c r="I63" s="61"/>
    </row>
    <row r="64" spans="1:9" ht="20.25" customHeight="1" x14ac:dyDescent="0.3">
      <c r="A64" s="106" t="s">
        <v>146</v>
      </c>
      <c r="B64" s="101"/>
      <c r="C64" s="61">
        <f>'[1]9-11'!G63</f>
        <v>238839.36</v>
      </c>
      <c r="D64" s="61"/>
      <c r="E64" s="61">
        <v>248417</v>
      </c>
      <c r="F64" s="61"/>
      <c r="G64" s="61">
        <f>'[1]9-11'!K63</f>
        <v>0</v>
      </c>
      <c r="H64" s="61"/>
      <c r="I64" s="61">
        <v>0</v>
      </c>
    </row>
    <row r="65" spans="1:9" ht="20.25" customHeight="1" x14ac:dyDescent="0.3">
      <c r="A65" s="106" t="s">
        <v>76</v>
      </c>
      <c r="B65" s="101">
        <v>10</v>
      </c>
      <c r="C65" s="61">
        <f>'[1]9-11'!G64</f>
        <v>8632097</v>
      </c>
      <c r="D65" s="61"/>
      <c r="E65" s="61">
        <v>9208989</v>
      </c>
      <c r="F65" s="61"/>
      <c r="G65" s="61">
        <f>'[1]9-11'!K64</f>
        <v>0</v>
      </c>
      <c r="H65" s="61"/>
      <c r="I65" s="61">
        <v>0</v>
      </c>
    </row>
    <row r="66" spans="1:9" ht="20.25" customHeight="1" x14ac:dyDescent="0.3">
      <c r="A66" s="106" t="s">
        <v>155</v>
      </c>
      <c r="B66" s="101"/>
      <c r="C66" s="61">
        <f>'[1]9-11'!G65</f>
        <v>502327</v>
      </c>
      <c r="D66" s="61"/>
      <c r="E66" s="61">
        <v>496169</v>
      </c>
      <c r="F66" s="61"/>
      <c r="G66" s="61">
        <f>'[1]9-11'!K65</f>
        <v>52429</v>
      </c>
      <c r="H66" s="61"/>
      <c r="I66" s="61">
        <v>50590</v>
      </c>
    </row>
    <row r="67" spans="1:9" ht="20.25" customHeight="1" x14ac:dyDescent="0.3">
      <c r="A67" s="106" t="s">
        <v>57</v>
      </c>
      <c r="B67" s="101"/>
      <c r="C67" s="61">
        <v>358158</v>
      </c>
      <c r="D67" s="61"/>
      <c r="E67" s="61">
        <v>370684</v>
      </c>
      <c r="F67" s="61"/>
      <c r="G67" s="61">
        <f>'[1]9-11'!K66</f>
        <v>0</v>
      </c>
      <c r="H67" s="61"/>
      <c r="I67" s="54">
        <v>0</v>
      </c>
    </row>
    <row r="68" spans="1:9" s="3" customFormat="1" ht="20.25" customHeight="1" x14ac:dyDescent="0.3">
      <c r="A68" s="107" t="s">
        <v>12</v>
      </c>
      <c r="B68" s="103"/>
      <c r="C68" s="118">
        <f>SUM(C64:C67)</f>
        <v>9731421.3599999994</v>
      </c>
      <c r="D68" s="119"/>
      <c r="E68" s="118">
        <f>SUM(E64:E67)</f>
        <v>10324259</v>
      </c>
      <c r="F68" s="61"/>
      <c r="G68" s="118">
        <f>SUM(G64:G67)</f>
        <v>52429</v>
      </c>
      <c r="H68" s="119"/>
      <c r="I68" s="118">
        <f>SUM(I64:I67)</f>
        <v>50590</v>
      </c>
    </row>
    <row r="69" spans="1:9" s="3" customFormat="1" ht="20.25" customHeight="1" x14ac:dyDescent="0.3">
      <c r="A69" s="107"/>
      <c r="B69" s="103"/>
      <c r="C69" s="118"/>
      <c r="D69" s="119"/>
      <c r="E69" s="118"/>
      <c r="F69" s="61"/>
      <c r="G69" s="118"/>
      <c r="H69" s="119"/>
      <c r="I69" s="118"/>
    </row>
    <row r="70" spans="1:9" ht="20.25" customHeight="1" x14ac:dyDescent="0.3">
      <c r="A70" s="107" t="s">
        <v>13</v>
      </c>
      <c r="B70" s="101"/>
      <c r="C70" s="110">
        <f>C61+C68</f>
        <v>21634321</v>
      </c>
      <c r="D70" s="75"/>
      <c r="E70" s="110">
        <f>E61+E68</f>
        <v>16931773</v>
      </c>
      <c r="F70" s="61"/>
      <c r="G70" s="110">
        <f>G61+G68</f>
        <v>5258804</v>
      </c>
      <c r="H70" s="75"/>
      <c r="I70" s="110">
        <f>I61+I68</f>
        <v>135519</v>
      </c>
    </row>
    <row r="71" spans="1:9" ht="20.25" customHeight="1" x14ac:dyDescent="0.25">
      <c r="A71" s="9"/>
      <c r="C71" s="12"/>
      <c r="D71" s="26"/>
      <c r="E71" s="12"/>
      <c r="F71" s="61"/>
      <c r="G71" s="12"/>
      <c r="H71" s="26"/>
      <c r="I71" s="12"/>
    </row>
    <row r="72" spans="1:9" s="49" customFormat="1" ht="20.25" customHeight="1" x14ac:dyDescent="0.25">
      <c r="A72" s="126" t="s">
        <v>191</v>
      </c>
      <c r="B72" s="32"/>
      <c r="C72" s="129"/>
      <c r="D72" s="129"/>
      <c r="E72" s="129"/>
      <c r="F72" s="129"/>
      <c r="G72" s="129"/>
      <c r="H72" s="129"/>
      <c r="I72" s="129"/>
    </row>
    <row r="73" spans="1:9" s="49" customFormat="1" ht="20.25" customHeight="1" x14ac:dyDescent="0.25">
      <c r="A73" s="126" t="s">
        <v>193</v>
      </c>
      <c r="B73" s="32"/>
      <c r="C73" s="129"/>
      <c r="D73" s="129"/>
      <c r="E73" s="129"/>
      <c r="F73" s="129"/>
      <c r="G73" s="129"/>
      <c r="H73" s="129"/>
      <c r="I73" s="129"/>
    </row>
    <row r="74" spans="1:9" s="49" customFormat="1" ht="20.25" customHeight="1" x14ac:dyDescent="0.25">
      <c r="A74" s="133" t="s">
        <v>201</v>
      </c>
      <c r="B74" s="32"/>
      <c r="C74" s="129"/>
      <c r="D74" s="129"/>
      <c r="E74" s="129"/>
      <c r="F74" s="129"/>
      <c r="G74" s="129"/>
      <c r="H74" s="129"/>
      <c r="I74" s="129"/>
    </row>
    <row r="75" spans="1:9" s="49" customFormat="1" ht="20.25" customHeight="1" x14ac:dyDescent="0.25">
      <c r="A75" s="145"/>
      <c r="B75" s="146"/>
      <c r="C75" s="89"/>
      <c r="D75" s="89"/>
      <c r="E75" s="89"/>
      <c r="F75" s="89"/>
      <c r="G75" s="89"/>
      <c r="H75" s="89"/>
      <c r="I75" s="147" t="s">
        <v>203</v>
      </c>
    </row>
    <row r="76" spans="1:9" s="49" customFormat="1" ht="20.25" customHeight="1" x14ac:dyDescent="0.25">
      <c r="A76" s="47"/>
      <c r="B76" s="4"/>
      <c r="C76" s="189" t="s">
        <v>0</v>
      </c>
      <c r="D76" s="189"/>
      <c r="E76" s="189"/>
      <c r="F76" s="189"/>
      <c r="G76" s="189" t="s">
        <v>41</v>
      </c>
      <c r="H76" s="189"/>
      <c r="I76" s="189"/>
    </row>
    <row r="77" spans="1:9" s="49" customFormat="1" ht="20.25" customHeight="1" x14ac:dyDescent="0.25">
      <c r="A77" s="47"/>
      <c r="B77" s="4"/>
      <c r="C77" s="189" t="s">
        <v>40</v>
      </c>
      <c r="D77" s="189"/>
      <c r="E77" s="189"/>
      <c r="F77" s="189"/>
      <c r="G77" s="189" t="s">
        <v>40</v>
      </c>
      <c r="H77" s="189"/>
      <c r="I77" s="189"/>
    </row>
    <row r="78" spans="1:9" s="49" customFormat="1" ht="20.25" customHeight="1" x14ac:dyDescent="0.25">
      <c r="A78" s="47"/>
      <c r="B78" s="30" t="s">
        <v>246</v>
      </c>
      <c r="C78" s="159" t="s">
        <v>202</v>
      </c>
      <c r="D78" s="160"/>
      <c r="E78" s="159" t="s">
        <v>176</v>
      </c>
      <c r="F78" s="87"/>
      <c r="G78" s="159" t="s">
        <v>202</v>
      </c>
      <c r="H78" s="160"/>
      <c r="I78" s="159" t="s">
        <v>176</v>
      </c>
    </row>
    <row r="79" spans="1:9" s="49" customFormat="1" ht="20.25" customHeight="1" x14ac:dyDescent="0.25">
      <c r="B79" s="4"/>
      <c r="C79" s="115">
        <v>2017</v>
      </c>
      <c r="D79" s="115"/>
      <c r="E79" s="115">
        <v>2016</v>
      </c>
      <c r="F79" s="115"/>
      <c r="G79" s="115">
        <v>2017</v>
      </c>
      <c r="H79" s="115"/>
      <c r="I79" s="115">
        <v>2016</v>
      </c>
    </row>
    <row r="80" spans="1:9" s="49" customFormat="1" ht="20.25" customHeight="1" x14ac:dyDescent="0.25">
      <c r="A80" s="47"/>
      <c r="B80" s="47"/>
      <c r="C80" s="87" t="s">
        <v>204</v>
      </c>
      <c r="D80" s="43"/>
      <c r="E80" s="43"/>
      <c r="F80" s="43"/>
      <c r="G80" s="87" t="s">
        <v>204</v>
      </c>
      <c r="H80" s="43"/>
      <c r="I80" s="87" t="s">
        <v>232</v>
      </c>
    </row>
    <row r="81" spans="1:9" s="49" customFormat="1" ht="20.25" customHeight="1" x14ac:dyDescent="0.25">
      <c r="A81" s="21" t="s">
        <v>56</v>
      </c>
      <c r="B81" s="47"/>
      <c r="C81" s="87"/>
      <c r="D81" s="43"/>
      <c r="E81" s="43"/>
      <c r="F81" s="43"/>
      <c r="G81" s="87"/>
      <c r="H81" s="43"/>
      <c r="I81" s="43"/>
    </row>
    <row r="82" spans="1:9" ht="20.25" customHeight="1" x14ac:dyDescent="0.25">
      <c r="A82" s="24" t="s">
        <v>147</v>
      </c>
      <c r="C82" s="51"/>
      <c r="D82" s="51"/>
      <c r="E82" s="51"/>
      <c r="F82" s="51"/>
      <c r="G82" s="51"/>
      <c r="H82" s="51"/>
      <c r="I82" s="51"/>
    </row>
    <row r="83" spans="1:9" ht="20.25" customHeight="1" x14ac:dyDescent="0.25">
      <c r="A83" s="48" t="s">
        <v>14</v>
      </c>
      <c r="B83" s="10">
        <v>12</v>
      </c>
      <c r="C83" s="51"/>
      <c r="D83" s="51"/>
      <c r="E83" s="51"/>
      <c r="F83" s="51"/>
      <c r="G83" s="51"/>
      <c r="H83" s="51"/>
      <c r="I83" s="51"/>
    </row>
    <row r="84" spans="1:9" ht="20.25" customHeight="1" thickBot="1" x14ac:dyDescent="0.3">
      <c r="A84" s="48" t="s">
        <v>122</v>
      </c>
      <c r="C84" s="69">
        <v>5000000</v>
      </c>
      <c r="D84" s="60"/>
      <c r="E84" s="69">
        <v>5000000</v>
      </c>
      <c r="F84" s="67"/>
      <c r="G84" s="69">
        <v>5000000</v>
      </c>
      <c r="H84" s="60"/>
      <c r="I84" s="69">
        <v>5000000</v>
      </c>
    </row>
    <row r="85" spans="1:9" ht="20.25" customHeight="1" thickTop="1" x14ac:dyDescent="0.25">
      <c r="A85" s="48" t="s">
        <v>123</v>
      </c>
      <c r="C85" s="67">
        <f>'[1]9-11'!$G$83</f>
        <v>3206420</v>
      </c>
      <c r="D85" s="70"/>
      <c r="E85" s="67">
        <v>3206420</v>
      </c>
      <c r="F85" s="67"/>
      <c r="G85" s="67">
        <f>'[1]9-11'!$K$83</f>
        <v>3206420</v>
      </c>
      <c r="H85" s="70"/>
      <c r="I85" s="67">
        <v>3206420</v>
      </c>
    </row>
    <row r="86" spans="1:9" ht="20.25" customHeight="1" x14ac:dyDescent="0.25">
      <c r="A86" s="48" t="s">
        <v>190</v>
      </c>
      <c r="B86" s="28">
        <v>12</v>
      </c>
      <c r="C86" s="60"/>
      <c r="D86" s="61"/>
      <c r="E86" s="60"/>
      <c r="F86" s="60"/>
      <c r="G86" s="60"/>
      <c r="H86" s="60"/>
      <c r="I86" s="60"/>
    </row>
    <row r="87" spans="1:9" ht="20.25" customHeight="1" x14ac:dyDescent="0.25">
      <c r="A87" s="48" t="s">
        <v>126</v>
      </c>
      <c r="B87" s="28"/>
      <c r="C87" s="67">
        <f>'[1]9-11'!G85</f>
        <v>10347863</v>
      </c>
      <c r="D87" s="61"/>
      <c r="E87" s="67">
        <v>10347863</v>
      </c>
      <c r="F87" s="67"/>
      <c r="G87" s="67">
        <f>'[1]9-11'!K85</f>
        <v>10347863</v>
      </c>
      <c r="H87" s="60"/>
      <c r="I87" s="67">
        <v>10347863</v>
      </c>
    </row>
    <row r="88" spans="1:9" ht="20.25" customHeight="1" x14ac:dyDescent="0.25">
      <c r="A88" s="48" t="s">
        <v>35</v>
      </c>
      <c r="C88" s="67"/>
      <c r="D88" s="60"/>
      <c r="E88" s="67"/>
      <c r="F88" s="67"/>
      <c r="G88" s="67"/>
      <c r="H88" s="60"/>
      <c r="I88" s="67"/>
    </row>
    <row r="89" spans="1:9" ht="20.25" customHeight="1" x14ac:dyDescent="0.25">
      <c r="A89" s="48" t="s">
        <v>73</v>
      </c>
      <c r="C89" s="67"/>
      <c r="D89" s="60"/>
      <c r="E89" s="67"/>
      <c r="F89" s="67"/>
      <c r="G89" s="67"/>
      <c r="H89" s="60"/>
      <c r="I89" s="67"/>
    </row>
    <row r="90" spans="1:9" ht="20.25" customHeight="1" x14ac:dyDescent="0.25">
      <c r="A90" s="48" t="s">
        <v>15</v>
      </c>
      <c r="C90" s="67">
        <f>'[1]9-11'!G88</f>
        <v>500000</v>
      </c>
      <c r="D90" s="60"/>
      <c r="E90" s="67">
        <v>500000</v>
      </c>
      <c r="F90" s="67"/>
      <c r="G90" s="67">
        <f>'[1]9-11'!K88</f>
        <v>500000</v>
      </c>
      <c r="H90" s="60"/>
      <c r="I90" s="67">
        <v>500000</v>
      </c>
    </row>
    <row r="91" spans="1:9" ht="20.25" customHeight="1" x14ac:dyDescent="0.25">
      <c r="A91" s="48" t="s">
        <v>74</v>
      </c>
      <c r="C91" s="67">
        <v>6690273</v>
      </c>
      <c r="D91" s="60"/>
      <c r="E91" s="67">
        <v>8733213</v>
      </c>
      <c r="F91" s="67"/>
      <c r="G91" s="67">
        <v>7586478</v>
      </c>
      <c r="H91" s="60"/>
      <c r="I91" s="67">
        <v>9631576</v>
      </c>
    </row>
    <row r="92" spans="1:9" ht="20.25" customHeight="1" x14ac:dyDescent="0.25">
      <c r="A92" s="48" t="s">
        <v>89</v>
      </c>
      <c r="B92" s="28"/>
      <c r="C92" s="62">
        <f>'[1]9-11'!G90</f>
        <v>4333482</v>
      </c>
      <c r="D92" s="65"/>
      <c r="E92" s="62">
        <v>4369293</v>
      </c>
      <c r="F92" s="67"/>
      <c r="G92" s="62">
        <f>'[1]9-11'!K90</f>
        <v>4331171</v>
      </c>
      <c r="H92" s="67"/>
      <c r="I92" s="62">
        <v>4367202</v>
      </c>
    </row>
    <row r="93" spans="1:9" ht="20.25" customHeight="1" x14ac:dyDescent="0.25">
      <c r="A93" s="9" t="s">
        <v>61</v>
      </c>
      <c r="B93" s="24"/>
      <c r="C93" s="71"/>
      <c r="D93" s="71"/>
      <c r="E93" s="71"/>
      <c r="F93" s="71"/>
      <c r="G93" s="71"/>
      <c r="H93" s="71"/>
      <c r="I93" s="72"/>
    </row>
    <row r="94" spans="1:9" ht="20.25" customHeight="1" x14ac:dyDescent="0.25">
      <c r="A94" s="9" t="s">
        <v>58</v>
      </c>
      <c r="B94" s="24"/>
      <c r="C94" s="68">
        <f>SUM(C85:C92)</f>
        <v>25078038</v>
      </c>
      <c r="D94" s="59"/>
      <c r="E94" s="68">
        <f>SUM(E85:E92)</f>
        <v>27156789</v>
      </c>
      <c r="F94" s="68"/>
      <c r="G94" s="68">
        <f>SUM(G85:G92)</f>
        <v>25971932</v>
      </c>
      <c r="H94" s="59"/>
      <c r="I94" s="68">
        <f>SUM(I85:I92)</f>
        <v>28053061</v>
      </c>
    </row>
    <row r="95" spans="1:9" ht="20.25" customHeight="1" x14ac:dyDescent="0.25">
      <c r="A95" s="48" t="s">
        <v>90</v>
      </c>
      <c r="B95" s="28"/>
      <c r="C95" s="67">
        <f>'[1]9-11'!$G$92</f>
        <v>10132560</v>
      </c>
      <c r="D95" s="61"/>
      <c r="E95" s="67">
        <v>10518300</v>
      </c>
      <c r="F95" s="67"/>
      <c r="G95" s="54">
        <v>0</v>
      </c>
      <c r="H95" s="60"/>
      <c r="I95" s="54">
        <v>0</v>
      </c>
    </row>
    <row r="96" spans="1:9" ht="20.25" customHeight="1" x14ac:dyDescent="0.25">
      <c r="A96" s="9" t="s">
        <v>45</v>
      </c>
      <c r="C96" s="58">
        <f>SUM(C94:C95)</f>
        <v>35210598</v>
      </c>
      <c r="D96" s="59"/>
      <c r="E96" s="58">
        <f>SUM(E94:E95)</f>
        <v>37675089</v>
      </c>
      <c r="F96" s="68"/>
      <c r="G96" s="58">
        <f>SUM(G94:G95)</f>
        <v>25971932</v>
      </c>
      <c r="H96" s="59"/>
      <c r="I96" s="58">
        <f>SUM(I94:I95)</f>
        <v>28053061</v>
      </c>
    </row>
    <row r="97" spans="1:9" ht="20.25" customHeight="1" x14ac:dyDescent="0.25">
      <c r="C97" s="70"/>
      <c r="D97" s="70"/>
      <c r="E97" s="70"/>
      <c r="F97" s="70"/>
      <c r="G97" s="70"/>
      <c r="H97" s="70"/>
      <c r="I97" s="70"/>
    </row>
    <row r="98" spans="1:9" ht="20.25" customHeight="1" thickBot="1" x14ac:dyDescent="0.3">
      <c r="A98" s="9" t="s">
        <v>60</v>
      </c>
      <c r="C98" s="64">
        <f>C70+C96</f>
        <v>56844919</v>
      </c>
      <c r="D98" s="59"/>
      <c r="E98" s="64">
        <f>E70+E96</f>
        <v>54606862</v>
      </c>
      <c r="F98" s="68"/>
      <c r="G98" s="64">
        <f>G70+G96</f>
        <v>31230736</v>
      </c>
      <c r="H98" s="59"/>
      <c r="I98" s="64">
        <f>I70+I96</f>
        <v>28188580</v>
      </c>
    </row>
    <row r="99" spans="1:9" ht="20.25" customHeight="1" thickTop="1" x14ac:dyDescent="0.25">
      <c r="A99" s="47"/>
      <c r="B99" s="4"/>
      <c r="C99" s="29"/>
      <c r="D99" s="29"/>
      <c r="E99" s="29"/>
      <c r="F99" s="29"/>
      <c r="G99" s="29"/>
      <c r="H99" s="29"/>
      <c r="I99" s="29"/>
    </row>
  </sheetData>
  <mergeCells count="12">
    <mergeCell ref="G5:I5"/>
    <mergeCell ref="G6:I6"/>
    <mergeCell ref="C6:F6"/>
    <mergeCell ref="C5:F5"/>
    <mergeCell ref="G44:I44"/>
    <mergeCell ref="G77:I77"/>
    <mergeCell ref="G43:I43"/>
    <mergeCell ref="C76:F76"/>
    <mergeCell ref="C77:F77"/>
    <mergeCell ref="C43:F43"/>
    <mergeCell ref="C44:F44"/>
    <mergeCell ref="G76:I76"/>
  </mergeCells>
  <pageMargins left="0.90551181102362199" right="0.39370078740157499" top="0.98425196850393704" bottom="0.98425196850393704" header="0.511811023622047" footer="0.511811023622047"/>
  <pageSetup paperSize="9" scale="79" firstPageNumber="3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2" manualBreakCount="2">
    <brk id="38" max="8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zoomScaleNormal="100" zoomScaleSheetLayoutView="100" workbookViewId="0"/>
  </sheetViews>
  <sheetFormatPr defaultColWidth="9.1796875" defaultRowHeight="20.25" customHeight="1" x14ac:dyDescent="0.25"/>
  <cols>
    <col min="1" max="1" width="43.453125" style="48" customWidth="1"/>
    <col min="2" max="2" width="7.81640625" style="10" customWidth="1"/>
    <col min="3" max="3" width="15" style="56" bestFit="1" customWidth="1"/>
    <col min="4" max="4" width="1" style="56" customWidth="1"/>
    <col min="5" max="5" width="15" style="56" bestFit="1" customWidth="1"/>
    <col min="6" max="6" width="1" style="56" customWidth="1"/>
    <col min="7" max="7" width="15" style="56" bestFit="1" customWidth="1"/>
    <col min="8" max="8" width="1" style="56" customWidth="1"/>
    <col min="9" max="9" width="15" style="56" bestFit="1" customWidth="1"/>
    <col min="10" max="16384" width="9.1796875" style="52"/>
  </cols>
  <sheetData>
    <row r="1" spans="1:9" s="49" customFormat="1" ht="16.899999999999999" customHeight="1" x14ac:dyDescent="0.25">
      <c r="A1" s="126" t="s">
        <v>191</v>
      </c>
      <c r="B1" s="137"/>
      <c r="C1" s="128"/>
      <c r="D1" s="128"/>
      <c r="E1" s="128"/>
      <c r="F1" s="128"/>
      <c r="G1" s="128"/>
      <c r="H1" s="128"/>
      <c r="I1" s="128"/>
    </row>
    <row r="2" spans="1:9" s="49" customFormat="1" ht="16.899999999999999" customHeight="1" x14ac:dyDescent="0.25">
      <c r="A2" s="126" t="s">
        <v>194</v>
      </c>
      <c r="B2" s="137"/>
      <c r="C2" s="128"/>
      <c r="D2" s="128"/>
      <c r="E2" s="128"/>
      <c r="F2" s="128"/>
      <c r="G2" s="128"/>
      <c r="H2" s="128"/>
      <c r="I2" s="128"/>
    </row>
    <row r="3" spans="1:9" s="49" customFormat="1" ht="16.899999999999999" customHeight="1" x14ac:dyDescent="0.25">
      <c r="A3" s="128" t="s">
        <v>206</v>
      </c>
      <c r="B3" s="137"/>
      <c r="C3" s="128"/>
      <c r="D3" s="128"/>
      <c r="E3" s="128"/>
      <c r="F3" s="128"/>
      <c r="G3" s="128"/>
      <c r="H3" s="128"/>
      <c r="I3" s="128"/>
    </row>
    <row r="4" spans="1:9" s="49" customFormat="1" ht="16.899999999999999" customHeight="1" x14ac:dyDescent="0.25">
      <c r="A4" s="41"/>
      <c r="B4" s="153"/>
      <c r="C4" s="41"/>
      <c r="D4" s="41"/>
      <c r="E4" s="41"/>
      <c r="F4" s="41"/>
      <c r="G4" s="41"/>
      <c r="H4" s="41"/>
      <c r="I4" s="147" t="s">
        <v>203</v>
      </c>
    </row>
    <row r="5" spans="1:9" s="49" customFormat="1" ht="16.899999999999999" customHeight="1" x14ac:dyDescent="0.25">
      <c r="A5" s="47"/>
      <c r="B5" s="4"/>
      <c r="C5" s="189" t="s">
        <v>0</v>
      </c>
      <c r="D5" s="189"/>
      <c r="E5" s="189"/>
      <c r="F5" s="46"/>
      <c r="G5" s="189" t="s">
        <v>41</v>
      </c>
      <c r="H5" s="189"/>
      <c r="I5" s="189"/>
    </row>
    <row r="6" spans="1:9" s="49" customFormat="1" ht="16.899999999999999" customHeight="1" x14ac:dyDescent="0.25">
      <c r="A6" s="47"/>
      <c r="B6" s="4"/>
      <c r="C6" s="189" t="s">
        <v>40</v>
      </c>
      <c r="D6" s="189"/>
      <c r="E6" s="189"/>
      <c r="F6" s="46"/>
      <c r="G6" s="189" t="s">
        <v>40</v>
      </c>
      <c r="H6" s="189"/>
      <c r="I6" s="189"/>
    </row>
    <row r="7" spans="1:9" s="49" customFormat="1" ht="16.899999999999999" customHeight="1" x14ac:dyDescent="0.25">
      <c r="A7" s="47"/>
      <c r="B7" s="30" t="s">
        <v>246</v>
      </c>
      <c r="C7" s="50">
        <v>2017</v>
      </c>
      <c r="D7" s="50"/>
      <c r="E7" s="50">
        <v>2016</v>
      </c>
      <c r="F7" s="50"/>
      <c r="G7" s="50">
        <v>2017</v>
      </c>
      <c r="H7" s="50"/>
      <c r="I7" s="50">
        <v>2016</v>
      </c>
    </row>
    <row r="8" spans="1:9" s="49" customFormat="1" ht="16.899999999999999" customHeight="1" x14ac:dyDescent="0.25">
      <c r="A8" s="47"/>
      <c r="B8" s="30"/>
      <c r="C8" s="43"/>
      <c r="D8" s="43"/>
      <c r="E8" s="43"/>
      <c r="F8" s="43"/>
      <c r="G8" s="43"/>
      <c r="H8" s="43"/>
      <c r="I8" s="87" t="s">
        <v>232</v>
      </c>
    </row>
    <row r="9" spans="1:9" ht="19.5" customHeight="1" x14ac:dyDescent="0.25">
      <c r="A9" s="24" t="s">
        <v>148</v>
      </c>
      <c r="B9" s="10">
        <v>14</v>
      </c>
      <c r="C9" s="51"/>
      <c r="D9" s="51"/>
      <c r="E9" s="51"/>
      <c r="F9" s="51"/>
      <c r="G9" s="51"/>
      <c r="H9" s="51"/>
      <c r="I9" s="51"/>
    </row>
    <row r="10" spans="1:9" ht="19.5" customHeight="1" x14ac:dyDescent="0.25">
      <c r="A10" s="48" t="s">
        <v>142</v>
      </c>
      <c r="B10" s="28"/>
      <c r="C10" s="67">
        <v>2767556.6</v>
      </c>
      <c r="D10" s="67"/>
      <c r="E10" s="67">
        <v>3240961</v>
      </c>
      <c r="F10" s="67"/>
      <c r="G10" s="54">
        <v>0</v>
      </c>
      <c r="H10" s="60"/>
      <c r="I10" s="54">
        <v>0</v>
      </c>
    </row>
    <row r="11" spans="1:9" ht="19.5" customHeight="1" x14ac:dyDescent="0.25">
      <c r="A11" s="48" t="s">
        <v>242</v>
      </c>
      <c r="B11" s="28"/>
      <c r="C11" s="67">
        <v>186.4</v>
      </c>
      <c r="D11" s="67"/>
      <c r="E11" s="67">
        <v>0</v>
      </c>
      <c r="F11" s="67"/>
      <c r="G11" s="54">
        <v>0</v>
      </c>
      <c r="H11" s="60"/>
      <c r="I11" s="54">
        <v>0</v>
      </c>
    </row>
    <row r="12" spans="1:9" ht="19.5" customHeight="1" x14ac:dyDescent="0.25">
      <c r="A12" s="48" t="s">
        <v>166</v>
      </c>
      <c r="B12" s="28"/>
      <c r="C12" s="54"/>
      <c r="D12" s="67"/>
      <c r="E12" s="54"/>
      <c r="F12" s="54"/>
      <c r="G12" s="67"/>
      <c r="H12" s="67"/>
      <c r="I12" s="67"/>
    </row>
    <row r="13" spans="1:9" ht="19.5" customHeight="1" x14ac:dyDescent="0.25">
      <c r="A13" s="48" t="s">
        <v>229</v>
      </c>
      <c r="B13" s="28">
        <v>8</v>
      </c>
      <c r="C13" s="54">
        <v>0</v>
      </c>
      <c r="D13" s="67"/>
      <c r="E13" s="54">
        <v>0</v>
      </c>
      <c r="F13" s="54"/>
      <c r="G13" s="67">
        <v>99654</v>
      </c>
      <c r="H13" s="67"/>
      <c r="I13" s="67">
        <v>262588</v>
      </c>
    </row>
    <row r="14" spans="1:9" ht="19.5" customHeight="1" x14ac:dyDescent="0.25">
      <c r="A14" s="48" t="s">
        <v>159</v>
      </c>
      <c r="B14" s="28">
        <v>8</v>
      </c>
      <c r="C14" s="54">
        <v>12197</v>
      </c>
      <c r="D14" s="67"/>
      <c r="E14" s="54">
        <v>13933</v>
      </c>
      <c r="F14" s="54"/>
      <c r="G14" s="54">
        <v>0</v>
      </c>
      <c r="H14" s="60"/>
      <c r="I14" s="54">
        <v>0</v>
      </c>
    </row>
    <row r="15" spans="1:9" ht="19.5" customHeight="1" x14ac:dyDescent="0.25">
      <c r="A15" s="48" t="s">
        <v>230</v>
      </c>
      <c r="B15" s="28">
        <v>8</v>
      </c>
      <c r="C15" s="54">
        <v>3106808</v>
      </c>
      <c r="D15" s="67"/>
      <c r="E15" s="67">
        <v>3258183</v>
      </c>
      <c r="F15" s="54"/>
      <c r="G15" s="67">
        <v>3106808</v>
      </c>
      <c r="H15" s="67"/>
      <c r="I15" s="67">
        <v>3258183</v>
      </c>
    </row>
    <row r="16" spans="1:9" ht="19.5" customHeight="1" x14ac:dyDescent="0.25">
      <c r="A16" s="48" t="s">
        <v>127</v>
      </c>
      <c r="B16" s="28"/>
      <c r="C16" s="67">
        <v>94888</v>
      </c>
      <c r="D16" s="67"/>
      <c r="E16" s="67">
        <v>114122</v>
      </c>
      <c r="F16" s="67"/>
      <c r="G16" s="54">
        <v>0</v>
      </c>
      <c r="H16" s="67"/>
      <c r="I16" s="54">
        <v>0</v>
      </c>
    </row>
    <row r="17" spans="1:9" ht="19.5" customHeight="1" x14ac:dyDescent="0.25">
      <c r="A17" s="48" t="s">
        <v>16</v>
      </c>
      <c r="B17" s="28"/>
      <c r="C17" s="62">
        <v>65597</v>
      </c>
      <c r="D17" s="67"/>
      <c r="E17" s="62">
        <v>97272</v>
      </c>
      <c r="F17" s="67"/>
      <c r="G17" s="57">
        <v>8730</v>
      </c>
      <c r="H17" s="67"/>
      <c r="I17" s="57">
        <v>42115</v>
      </c>
    </row>
    <row r="18" spans="1:9" ht="19.5" customHeight="1" x14ac:dyDescent="0.25">
      <c r="A18" s="9" t="s">
        <v>149</v>
      </c>
      <c r="C18" s="63">
        <f>SUM(C10:C17)</f>
        <v>6047233</v>
      </c>
      <c r="D18" s="68"/>
      <c r="E18" s="63">
        <f>SUM(E10:E17)</f>
        <v>6724471</v>
      </c>
      <c r="F18" s="68"/>
      <c r="G18" s="63">
        <f>SUM(G10:G17)</f>
        <v>3215192</v>
      </c>
      <c r="H18" s="68"/>
      <c r="I18" s="63">
        <f>SUM(I10:I17)</f>
        <v>3562886</v>
      </c>
    </row>
    <row r="19" spans="1:9" ht="19.5" customHeight="1" x14ac:dyDescent="0.25">
      <c r="A19" s="9"/>
      <c r="C19" s="68"/>
      <c r="D19" s="68"/>
      <c r="E19" s="68"/>
      <c r="F19" s="68"/>
      <c r="G19" s="68"/>
      <c r="H19" s="68"/>
      <c r="I19" s="68"/>
    </row>
    <row r="20" spans="1:9" ht="19.5" customHeight="1" x14ac:dyDescent="0.25">
      <c r="A20" s="24" t="s">
        <v>17</v>
      </c>
      <c r="B20" s="10">
        <v>14</v>
      </c>
      <c r="C20" s="60"/>
      <c r="D20" s="60"/>
      <c r="E20" s="60"/>
      <c r="F20" s="60"/>
      <c r="G20" s="60"/>
      <c r="H20" s="60"/>
      <c r="I20" s="60"/>
    </row>
    <row r="21" spans="1:9" ht="19.5" customHeight="1" x14ac:dyDescent="0.25">
      <c r="A21" s="48" t="s">
        <v>124</v>
      </c>
      <c r="B21" s="28"/>
      <c r="C21" s="67">
        <v>1634228.6</v>
      </c>
      <c r="D21" s="61"/>
      <c r="E21" s="67">
        <v>1550665</v>
      </c>
      <c r="F21" s="67"/>
      <c r="G21" s="54">
        <v>0</v>
      </c>
      <c r="H21" s="60"/>
      <c r="I21" s="54">
        <v>0</v>
      </c>
    </row>
    <row r="22" spans="1:9" ht="19.5" customHeight="1" x14ac:dyDescent="0.25">
      <c r="A22" s="48" t="s">
        <v>243</v>
      </c>
      <c r="B22" s="28"/>
      <c r="C22" s="67">
        <v>186.4</v>
      </c>
      <c r="D22" s="61"/>
      <c r="E22" s="67">
        <v>0</v>
      </c>
      <c r="F22" s="67"/>
      <c r="G22" s="54">
        <v>0</v>
      </c>
      <c r="H22" s="60"/>
      <c r="I22" s="54">
        <v>0</v>
      </c>
    </row>
    <row r="23" spans="1:9" ht="19.5" customHeight="1" x14ac:dyDescent="0.25">
      <c r="A23" s="48" t="s">
        <v>68</v>
      </c>
      <c r="B23" s="28"/>
      <c r="C23" s="67">
        <v>265664</v>
      </c>
      <c r="D23" s="61"/>
      <c r="E23" s="67">
        <v>273336</v>
      </c>
      <c r="F23" s="67"/>
      <c r="G23" s="54">
        <v>0</v>
      </c>
      <c r="H23" s="60"/>
      <c r="I23" s="54">
        <v>0</v>
      </c>
    </row>
    <row r="24" spans="1:9" ht="19.5" customHeight="1" x14ac:dyDescent="0.25">
      <c r="A24" s="48" t="s">
        <v>224</v>
      </c>
      <c r="B24" s="28"/>
      <c r="C24" s="67"/>
      <c r="D24" s="73"/>
      <c r="E24" s="67"/>
      <c r="F24" s="67"/>
      <c r="G24" s="67"/>
      <c r="H24" s="73"/>
      <c r="I24" s="67"/>
    </row>
    <row r="25" spans="1:9" ht="19.5" customHeight="1" x14ac:dyDescent="0.25">
      <c r="A25" s="48" t="s">
        <v>188</v>
      </c>
      <c r="C25" s="67">
        <v>0</v>
      </c>
      <c r="D25" s="61"/>
      <c r="E25" s="67">
        <v>15395</v>
      </c>
      <c r="F25" s="67"/>
      <c r="G25" s="54">
        <v>0</v>
      </c>
      <c r="H25" s="60"/>
      <c r="I25" s="54">
        <v>0</v>
      </c>
    </row>
    <row r="26" spans="1:9" ht="19.5" customHeight="1" x14ac:dyDescent="0.25">
      <c r="A26" s="48" t="s">
        <v>128</v>
      </c>
      <c r="B26" s="28"/>
      <c r="C26" s="67">
        <v>70937.692500000005</v>
      </c>
      <c r="D26" s="61"/>
      <c r="E26" s="67">
        <v>72238</v>
      </c>
      <c r="F26" s="67"/>
      <c r="G26" s="54">
        <v>0</v>
      </c>
      <c r="H26" s="60"/>
      <c r="I26" s="54">
        <v>0</v>
      </c>
    </row>
    <row r="27" spans="1:9" ht="19.5" customHeight="1" x14ac:dyDescent="0.25">
      <c r="A27" s="48" t="s">
        <v>129</v>
      </c>
      <c r="B27" s="28"/>
      <c r="C27" s="67">
        <v>530113.3075</v>
      </c>
      <c r="D27" s="61"/>
      <c r="E27" s="67">
        <v>583347</v>
      </c>
      <c r="F27" s="67"/>
      <c r="G27" s="67">
        <v>77989</v>
      </c>
      <c r="H27" s="60"/>
      <c r="I27" s="67">
        <v>76601</v>
      </c>
    </row>
    <row r="28" spans="1:9" ht="19.5" customHeight="1" x14ac:dyDescent="0.25">
      <c r="A28" s="48" t="s">
        <v>189</v>
      </c>
      <c r="B28" s="10">
        <v>4</v>
      </c>
      <c r="C28" s="62">
        <v>42105</v>
      </c>
      <c r="D28" s="61"/>
      <c r="E28" s="62">
        <v>42140</v>
      </c>
      <c r="F28" s="67"/>
      <c r="G28" s="62">
        <v>19673</v>
      </c>
      <c r="H28" s="60"/>
      <c r="I28" s="62">
        <v>22260</v>
      </c>
    </row>
    <row r="29" spans="1:9" ht="19.5" customHeight="1" x14ac:dyDescent="0.25">
      <c r="A29" s="9" t="s">
        <v>39</v>
      </c>
      <c r="C29" s="63">
        <f>SUM(C21:C28)</f>
        <v>2543235</v>
      </c>
      <c r="D29" s="59"/>
      <c r="E29" s="63">
        <f>SUM(E21:E28)</f>
        <v>2537121</v>
      </c>
      <c r="F29" s="68"/>
      <c r="G29" s="63">
        <f>SUM(G21:G28)</f>
        <v>97662</v>
      </c>
      <c r="H29" s="59"/>
      <c r="I29" s="63">
        <f>SUM(I21:I28)</f>
        <v>98861</v>
      </c>
    </row>
    <row r="30" spans="1:9" ht="19.5" customHeight="1" x14ac:dyDescent="0.25">
      <c r="A30" s="9"/>
      <c r="C30" s="68"/>
      <c r="D30" s="59"/>
      <c r="E30" s="68"/>
      <c r="F30" s="68"/>
      <c r="G30" s="68"/>
      <c r="H30" s="59"/>
      <c r="I30" s="68"/>
    </row>
    <row r="31" spans="1:9" ht="19.5" customHeight="1" x14ac:dyDescent="0.25">
      <c r="A31" s="9" t="s">
        <v>81</v>
      </c>
      <c r="C31" s="73"/>
      <c r="D31" s="73"/>
      <c r="E31" s="73"/>
      <c r="F31" s="73"/>
      <c r="G31" s="73"/>
      <c r="H31" s="73"/>
      <c r="I31" s="74"/>
    </row>
    <row r="32" spans="1:9" ht="19.5" customHeight="1" x14ac:dyDescent="0.25">
      <c r="A32" s="9" t="s">
        <v>178</v>
      </c>
      <c r="C32" s="68">
        <f>C18-C29</f>
        <v>3503998</v>
      </c>
      <c r="D32" s="59"/>
      <c r="E32" s="68">
        <f>E18-E29</f>
        <v>4187350</v>
      </c>
      <c r="F32" s="68"/>
      <c r="G32" s="68">
        <f>G18-G29</f>
        <v>3117530</v>
      </c>
      <c r="H32" s="68"/>
      <c r="I32" s="68">
        <f>I18-I29</f>
        <v>3464025</v>
      </c>
    </row>
    <row r="33" spans="1:9" ht="19.5" customHeight="1" x14ac:dyDescent="0.25">
      <c r="A33" s="48" t="s">
        <v>82</v>
      </c>
      <c r="B33" s="28"/>
      <c r="C33" s="62">
        <v>-105153</v>
      </c>
      <c r="D33" s="61"/>
      <c r="E33" s="62">
        <v>-69961</v>
      </c>
      <c r="F33" s="67"/>
      <c r="G33" s="62">
        <v>-427</v>
      </c>
      <c r="H33" s="60"/>
      <c r="I33" s="62">
        <v>-391</v>
      </c>
    </row>
    <row r="34" spans="1:9" ht="19.5" customHeight="1" x14ac:dyDescent="0.3">
      <c r="A34" s="9" t="s">
        <v>78</v>
      </c>
      <c r="B34" s="28"/>
      <c r="C34" s="68">
        <f>SUM(C32:C33)</f>
        <v>3398845</v>
      </c>
      <c r="D34" s="75"/>
      <c r="E34" s="68">
        <f>SUM(E32:E33)</f>
        <v>4117389</v>
      </c>
      <c r="F34" s="68"/>
      <c r="G34" s="68">
        <f>SUM(G32:G33)</f>
        <v>3117103</v>
      </c>
      <c r="H34" s="59"/>
      <c r="I34" s="68">
        <f>SUM(I32:I33)</f>
        <v>3463634</v>
      </c>
    </row>
    <row r="35" spans="1:9" ht="19.5" customHeight="1" x14ac:dyDescent="0.25">
      <c r="A35" s="48" t="s">
        <v>134</v>
      </c>
      <c r="B35" s="28"/>
      <c r="C35" s="62">
        <v>-76291</v>
      </c>
      <c r="D35" s="61"/>
      <c r="E35" s="62">
        <v>-204095</v>
      </c>
      <c r="F35" s="67"/>
      <c r="G35" s="54">
        <v>0</v>
      </c>
      <c r="H35" s="60"/>
      <c r="I35" s="54">
        <v>0</v>
      </c>
    </row>
    <row r="36" spans="1:9" ht="19.5" customHeight="1" thickBot="1" x14ac:dyDescent="0.3">
      <c r="A36" s="9" t="s">
        <v>207</v>
      </c>
      <c r="C36" s="76">
        <f>SUM(C34:C35)</f>
        <v>3322554</v>
      </c>
      <c r="D36" s="59"/>
      <c r="E36" s="76">
        <f>SUM(E34:E35)</f>
        <v>3913294</v>
      </c>
      <c r="F36" s="68"/>
      <c r="G36" s="76">
        <f>SUM(G34:G35)</f>
        <v>3117103</v>
      </c>
      <c r="H36" s="59"/>
      <c r="I36" s="76">
        <f>SUM(I34:I35)</f>
        <v>3463634</v>
      </c>
    </row>
    <row r="37" spans="1:9" ht="19.5" customHeight="1" thickTop="1" x14ac:dyDescent="0.25">
      <c r="A37" s="9"/>
      <c r="C37" s="68"/>
      <c r="D37" s="59"/>
      <c r="E37" s="68"/>
      <c r="F37" s="68"/>
      <c r="G37" s="68"/>
      <c r="H37" s="59"/>
      <c r="I37" s="68"/>
    </row>
    <row r="38" spans="1:9" ht="19.5" customHeight="1" x14ac:dyDescent="0.25">
      <c r="A38" s="9" t="s">
        <v>54</v>
      </c>
      <c r="C38" s="60"/>
      <c r="D38" s="60"/>
      <c r="E38" s="60"/>
      <c r="F38" s="60"/>
      <c r="G38" s="60"/>
      <c r="H38" s="60"/>
      <c r="I38" s="60"/>
    </row>
    <row r="39" spans="1:9" ht="19.5" customHeight="1" x14ac:dyDescent="0.25">
      <c r="A39" s="48" t="s">
        <v>162</v>
      </c>
      <c r="C39" s="67">
        <v>3119261</v>
      </c>
      <c r="D39" s="60"/>
      <c r="E39" s="67">
        <v>3457618</v>
      </c>
      <c r="F39" s="67"/>
      <c r="G39" s="67">
        <v>3117103</v>
      </c>
      <c r="H39" s="60"/>
      <c r="I39" s="67">
        <v>3463634</v>
      </c>
    </row>
    <row r="40" spans="1:9" ht="19.5" customHeight="1" x14ac:dyDescent="0.25">
      <c r="A40" s="48" t="s">
        <v>91</v>
      </c>
      <c r="C40" s="67">
        <v>203293</v>
      </c>
      <c r="D40" s="60"/>
      <c r="E40" s="67">
        <v>455676</v>
      </c>
      <c r="F40" s="67"/>
      <c r="G40" s="67">
        <v>0</v>
      </c>
      <c r="H40" s="67"/>
      <c r="I40" s="67">
        <v>0</v>
      </c>
    </row>
    <row r="41" spans="1:9" ht="19.5" customHeight="1" thickBot="1" x14ac:dyDescent="0.3">
      <c r="A41" s="9" t="s">
        <v>207</v>
      </c>
      <c r="C41" s="76">
        <f>SUM(C39:C40)</f>
        <v>3322554</v>
      </c>
      <c r="D41" s="59"/>
      <c r="E41" s="76">
        <f>SUM(E39:E40)</f>
        <v>3913294</v>
      </c>
      <c r="F41" s="68"/>
      <c r="G41" s="76">
        <f>SUM(G39:G40)</f>
        <v>3117103</v>
      </c>
      <c r="H41" s="59"/>
      <c r="I41" s="76">
        <f>SUM(I39:I40)</f>
        <v>3463634</v>
      </c>
    </row>
    <row r="42" spans="1:9" ht="19.5" customHeight="1" thickTop="1" x14ac:dyDescent="0.25">
      <c r="A42" s="9"/>
      <c r="C42" s="68"/>
      <c r="D42" s="59"/>
      <c r="E42" s="68"/>
      <c r="F42" s="68"/>
      <c r="G42" s="68"/>
      <c r="H42" s="59"/>
      <c r="I42" s="68"/>
    </row>
    <row r="43" spans="1:9" ht="19.5" customHeight="1" x14ac:dyDescent="0.25">
      <c r="A43" s="9" t="s">
        <v>227</v>
      </c>
      <c r="C43" s="68"/>
      <c r="D43" s="59"/>
      <c r="E43" s="68"/>
      <c r="F43" s="68"/>
      <c r="G43" s="68"/>
      <c r="H43" s="59"/>
      <c r="I43" s="68"/>
    </row>
    <row r="44" spans="1:9" ht="19.5" customHeight="1" x14ac:dyDescent="0.25">
      <c r="A44" s="9" t="s">
        <v>228</v>
      </c>
      <c r="B44" s="10">
        <v>15</v>
      </c>
      <c r="C44" s="68"/>
      <c r="D44" s="59"/>
      <c r="E44" s="68"/>
      <c r="F44" s="68"/>
      <c r="G44" s="68"/>
      <c r="H44" s="59"/>
      <c r="I44" s="68"/>
    </row>
    <row r="45" spans="1:9" ht="19.5" customHeight="1" thickBot="1" x14ac:dyDescent="0.3">
      <c r="A45" s="48" t="s">
        <v>225</v>
      </c>
      <c r="C45" s="170">
        <v>0.97</v>
      </c>
      <c r="D45" s="78"/>
      <c r="E45" s="170">
        <v>1.08</v>
      </c>
      <c r="F45" s="78"/>
      <c r="G45" s="170">
        <v>0.97</v>
      </c>
      <c r="H45" s="78"/>
      <c r="I45" s="170">
        <v>1.08</v>
      </c>
    </row>
    <row r="46" spans="1:9" ht="19.5" customHeight="1" thickTop="1" thickBot="1" x14ac:dyDescent="0.3">
      <c r="A46" s="48" t="s">
        <v>226</v>
      </c>
      <c r="B46" s="48"/>
      <c r="C46" s="170">
        <v>0.97</v>
      </c>
      <c r="D46" s="78"/>
      <c r="E46" s="170">
        <v>1.08</v>
      </c>
      <c r="F46" s="78"/>
      <c r="G46" s="170">
        <v>0.97</v>
      </c>
      <c r="H46" s="78"/>
      <c r="I46" s="170">
        <v>1.08</v>
      </c>
    </row>
    <row r="47" spans="1:9" ht="19.5" customHeight="1" thickTop="1" x14ac:dyDescent="0.25">
      <c r="A47" s="9"/>
      <c r="C47" s="68"/>
      <c r="D47" s="60"/>
      <c r="E47" s="68"/>
      <c r="F47" s="68"/>
      <c r="G47" s="68"/>
      <c r="H47" s="60"/>
      <c r="I47" s="68"/>
    </row>
    <row r="48" spans="1:9" ht="20.25" customHeight="1" x14ac:dyDescent="0.25">
      <c r="A48" s="126" t="s">
        <v>191</v>
      </c>
      <c r="B48" s="138"/>
      <c r="C48" s="139"/>
      <c r="D48" s="139"/>
      <c r="E48" s="139"/>
      <c r="F48" s="139"/>
      <c r="G48" s="139"/>
      <c r="H48" s="139"/>
      <c r="I48" s="139"/>
    </row>
    <row r="49" spans="1:9" ht="20.25" customHeight="1" x14ac:dyDescent="0.25">
      <c r="A49" s="126" t="s">
        <v>195</v>
      </c>
      <c r="B49" s="138"/>
      <c r="C49" s="139"/>
      <c r="D49" s="139"/>
      <c r="E49" s="139"/>
      <c r="F49" s="139"/>
      <c r="G49" s="139"/>
      <c r="H49" s="139"/>
      <c r="I49" s="139"/>
    </row>
    <row r="50" spans="1:9" ht="20.25" customHeight="1" x14ac:dyDescent="0.25">
      <c r="A50" s="128" t="s">
        <v>206</v>
      </c>
      <c r="B50" s="138"/>
      <c r="C50" s="139"/>
      <c r="D50" s="139"/>
      <c r="E50" s="139"/>
      <c r="F50" s="139"/>
      <c r="G50" s="139"/>
      <c r="H50" s="139"/>
      <c r="I50" s="139"/>
    </row>
    <row r="51" spans="1:9" ht="20.25" customHeight="1" x14ac:dyDescent="0.25">
      <c r="A51" s="41"/>
      <c r="B51" s="146"/>
      <c r="C51" s="89"/>
      <c r="D51" s="89"/>
      <c r="E51" s="89"/>
      <c r="F51" s="89"/>
      <c r="G51" s="89"/>
      <c r="H51" s="89"/>
      <c r="I51" s="147" t="s">
        <v>203</v>
      </c>
    </row>
    <row r="52" spans="1:9" ht="20.25" customHeight="1" x14ac:dyDescent="0.25">
      <c r="C52" s="189" t="s">
        <v>0</v>
      </c>
      <c r="D52" s="189"/>
      <c r="E52" s="189"/>
      <c r="F52" s="46"/>
      <c r="G52" s="189" t="s">
        <v>41</v>
      </c>
      <c r="H52" s="189"/>
      <c r="I52" s="189"/>
    </row>
    <row r="53" spans="1:9" ht="20.25" customHeight="1" x14ac:dyDescent="0.25">
      <c r="C53" s="189" t="s">
        <v>40</v>
      </c>
      <c r="D53" s="189"/>
      <c r="E53" s="189"/>
      <c r="F53" s="46"/>
      <c r="G53" s="189" t="s">
        <v>40</v>
      </c>
      <c r="H53" s="189"/>
      <c r="I53" s="189"/>
    </row>
    <row r="54" spans="1:9" ht="20.25" customHeight="1" x14ac:dyDescent="0.25">
      <c r="B54" s="30" t="s">
        <v>38</v>
      </c>
      <c r="C54" s="50">
        <v>2017</v>
      </c>
      <c r="D54" s="50"/>
      <c r="E54" s="50">
        <v>2016</v>
      </c>
      <c r="F54" s="50"/>
      <c r="G54" s="50">
        <v>2017</v>
      </c>
      <c r="H54" s="50"/>
      <c r="I54" s="50">
        <v>2016</v>
      </c>
    </row>
    <row r="55" spans="1:9" ht="20.25" customHeight="1" x14ac:dyDescent="0.25">
      <c r="C55" s="43"/>
      <c r="D55" s="43"/>
      <c r="E55" s="43"/>
      <c r="F55" s="43"/>
      <c r="G55" s="43"/>
      <c r="H55" s="43"/>
      <c r="I55" s="87" t="s">
        <v>232</v>
      </c>
    </row>
    <row r="56" spans="1:9" ht="20.25" customHeight="1" x14ac:dyDescent="0.25">
      <c r="A56" s="9" t="s">
        <v>207</v>
      </c>
      <c r="C56" s="79">
        <f>C41</f>
        <v>3322554</v>
      </c>
      <c r="D56" s="68">
        <v>0</v>
      </c>
      <c r="E56" s="79">
        <f>E41</f>
        <v>3913294</v>
      </c>
      <c r="F56" s="79"/>
      <c r="G56" s="79">
        <f>G41</f>
        <v>3117103</v>
      </c>
      <c r="H56" s="68">
        <v>0</v>
      </c>
      <c r="I56" s="79">
        <f>I41</f>
        <v>3463634</v>
      </c>
    </row>
    <row r="57" spans="1:9" ht="20.25" customHeight="1" x14ac:dyDescent="0.25">
      <c r="C57" s="70"/>
      <c r="D57" s="70"/>
      <c r="E57" s="70"/>
      <c r="F57" s="70"/>
      <c r="G57" s="70"/>
      <c r="H57" s="70"/>
      <c r="I57" s="70"/>
    </row>
    <row r="58" spans="1:9" ht="20.25" customHeight="1" x14ac:dyDescent="0.25">
      <c r="A58" s="9" t="s">
        <v>92</v>
      </c>
      <c r="C58" s="70"/>
      <c r="D58" s="70"/>
      <c r="E58" s="70"/>
      <c r="F58" s="70"/>
      <c r="G58" s="70"/>
      <c r="H58" s="70"/>
      <c r="I58" s="70"/>
    </row>
    <row r="59" spans="1:9" ht="20.25" customHeight="1" x14ac:dyDescent="0.25">
      <c r="A59" s="9" t="s">
        <v>93</v>
      </c>
      <c r="C59" s="70"/>
      <c r="D59" s="70"/>
      <c r="E59" s="70"/>
      <c r="F59" s="70"/>
      <c r="G59" s="70"/>
      <c r="H59" s="70"/>
      <c r="I59" s="70"/>
    </row>
    <row r="60" spans="1:9" ht="20.25" customHeight="1" x14ac:dyDescent="0.25">
      <c r="A60" s="9" t="s">
        <v>160</v>
      </c>
      <c r="C60" s="70"/>
      <c r="D60" s="70"/>
      <c r="E60" s="70"/>
      <c r="F60" s="70"/>
      <c r="G60" s="70"/>
      <c r="H60" s="70"/>
      <c r="I60" s="70"/>
    </row>
    <row r="61" spans="1:9" ht="20.25" customHeight="1" x14ac:dyDescent="0.25">
      <c r="A61" s="48" t="s">
        <v>94</v>
      </c>
      <c r="C61" s="70"/>
      <c r="D61" s="70"/>
      <c r="E61" s="70"/>
      <c r="F61" s="70"/>
      <c r="G61" s="70"/>
      <c r="H61" s="70"/>
      <c r="I61" s="70"/>
    </row>
    <row r="62" spans="1:9" ht="20.25" customHeight="1" x14ac:dyDescent="0.25">
      <c r="A62" s="48" t="s">
        <v>95</v>
      </c>
      <c r="C62" s="70">
        <v>-108285</v>
      </c>
      <c r="D62" s="70"/>
      <c r="E62" s="70">
        <v>-49652</v>
      </c>
      <c r="F62" s="70"/>
      <c r="G62" s="187">
        <v>-44546</v>
      </c>
      <c r="H62" s="67"/>
      <c r="I62" s="187">
        <v>-20018</v>
      </c>
    </row>
    <row r="63" spans="1:9" ht="20.25" customHeight="1" x14ac:dyDescent="0.25">
      <c r="A63" s="48" t="s">
        <v>96</v>
      </c>
      <c r="C63" s="70"/>
      <c r="D63" s="70"/>
      <c r="E63" s="70"/>
      <c r="F63" s="70"/>
      <c r="G63" s="77"/>
      <c r="H63" s="77"/>
      <c r="I63" s="77"/>
    </row>
    <row r="64" spans="1:9" ht="20.25" customHeight="1" x14ac:dyDescent="0.25">
      <c r="A64" s="48" t="s">
        <v>97</v>
      </c>
      <c r="C64" s="100">
        <v>1253</v>
      </c>
      <c r="D64" s="70"/>
      <c r="E64" s="70">
        <v>2464</v>
      </c>
      <c r="F64" s="70"/>
      <c r="G64" s="70">
        <v>473</v>
      </c>
      <c r="H64" s="70"/>
      <c r="I64" s="70">
        <v>1827</v>
      </c>
    </row>
    <row r="65" spans="1:9" ht="20.25" customHeight="1" x14ac:dyDescent="0.25">
      <c r="A65" s="9"/>
      <c r="C65" s="77"/>
      <c r="D65" s="77"/>
      <c r="E65" s="80"/>
      <c r="F65" s="77"/>
      <c r="G65" s="80"/>
      <c r="H65" s="77"/>
      <c r="I65" s="80"/>
    </row>
    <row r="66" spans="1:9" ht="20.25" customHeight="1" x14ac:dyDescent="0.25">
      <c r="C66" s="100">
        <f>SUM(C62:C64)</f>
        <v>-107032</v>
      </c>
      <c r="D66" s="77">
        <v>0</v>
      </c>
      <c r="E66" s="100">
        <f>SUM(E62:E64)</f>
        <v>-47188</v>
      </c>
      <c r="F66" s="77"/>
      <c r="G66" s="100">
        <f>SUM(G62:G64)</f>
        <v>-44073</v>
      </c>
      <c r="H66" s="77">
        <v>0</v>
      </c>
      <c r="I66" s="100">
        <f>SUM(I62:I64)</f>
        <v>-18191</v>
      </c>
    </row>
    <row r="67" spans="1:9" ht="20.25" customHeight="1" x14ac:dyDescent="0.25">
      <c r="A67" s="9" t="s">
        <v>161</v>
      </c>
      <c r="C67" s="77"/>
      <c r="D67" s="77"/>
      <c r="E67" s="77"/>
      <c r="F67" s="77"/>
      <c r="G67" s="77"/>
      <c r="H67" s="77"/>
      <c r="I67" s="77"/>
    </row>
    <row r="68" spans="1:9" ht="20.25" customHeight="1" x14ac:dyDescent="0.25">
      <c r="A68" s="48" t="s">
        <v>184</v>
      </c>
      <c r="C68" s="77"/>
      <c r="D68" s="77"/>
      <c r="E68" s="77"/>
      <c r="F68" s="77"/>
      <c r="G68" s="77"/>
      <c r="H68" s="77"/>
      <c r="I68" s="77"/>
    </row>
    <row r="69" spans="1:9" ht="20.25" customHeight="1" x14ac:dyDescent="0.25">
      <c r="A69" s="48" t="s">
        <v>185</v>
      </c>
      <c r="C69" s="100">
        <v>3790</v>
      </c>
      <c r="D69" s="77"/>
      <c r="E69" s="77">
        <v>27066</v>
      </c>
      <c r="F69" s="77"/>
      <c r="G69" s="77">
        <v>3790</v>
      </c>
      <c r="H69" s="67"/>
      <c r="I69" s="77">
        <v>27066</v>
      </c>
    </row>
    <row r="70" spans="1:9" ht="20.25" customHeight="1" x14ac:dyDescent="0.25">
      <c r="C70" s="123">
        <f>SUM(C68:C69)</f>
        <v>3790</v>
      </c>
      <c r="D70" s="77"/>
      <c r="E70" s="123">
        <f>SUM(E68:E69)</f>
        <v>27066</v>
      </c>
      <c r="F70" s="77"/>
      <c r="G70" s="123">
        <f>SUM(G68:G69)</f>
        <v>3790</v>
      </c>
      <c r="H70" s="77"/>
      <c r="I70" s="123">
        <f>SUM(I68:I69)</f>
        <v>27066</v>
      </c>
    </row>
    <row r="71" spans="1:9" ht="20.25" customHeight="1" x14ac:dyDescent="0.25">
      <c r="A71" s="9" t="s">
        <v>208</v>
      </c>
      <c r="C71" s="77"/>
      <c r="D71" s="77"/>
      <c r="E71" s="77"/>
      <c r="F71" s="77"/>
      <c r="G71" s="77"/>
      <c r="H71" s="77"/>
      <c r="I71" s="77"/>
    </row>
    <row r="72" spans="1:9" ht="20.25" customHeight="1" x14ac:dyDescent="0.25">
      <c r="A72" s="9" t="s">
        <v>93</v>
      </c>
      <c r="C72" s="81">
        <f>C66+C70</f>
        <v>-103242</v>
      </c>
      <c r="D72" s="77"/>
      <c r="E72" s="81">
        <f>E66+E70</f>
        <v>-20122</v>
      </c>
      <c r="F72" s="77"/>
      <c r="G72" s="81">
        <f>G66+G70</f>
        <v>-40283</v>
      </c>
      <c r="H72" s="77"/>
      <c r="I72" s="81">
        <f>I66+I70</f>
        <v>8875</v>
      </c>
    </row>
    <row r="73" spans="1:9" ht="20.25" customHeight="1" x14ac:dyDescent="0.25">
      <c r="C73" s="77"/>
      <c r="D73" s="77"/>
      <c r="E73" s="77"/>
      <c r="F73" s="77"/>
      <c r="G73" s="77"/>
      <c r="H73" s="77"/>
      <c r="I73" s="77"/>
    </row>
    <row r="74" spans="1:9" ht="20.25" customHeight="1" thickBot="1" x14ac:dyDescent="0.3">
      <c r="A74" s="9" t="s">
        <v>209</v>
      </c>
      <c r="C74" s="83">
        <f>C56+C72</f>
        <v>3219312</v>
      </c>
      <c r="D74" s="82">
        <v>0</v>
      </c>
      <c r="E74" s="83">
        <f>E56+E72</f>
        <v>3893172</v>
      </c>
      <c r="F74" s="82"/>
      <c r="G74" s="83">
        <f>G56+G72</f>
        <v>3076820</v>
      </c>
      <c r="H74" s="82">
        <v>0</v>
      </c>
      <c r="I74" s="83">
        <f>I56+I72</f>
        <v>3472509</v>
      </c>
    </row>
    <row r="75" spans="1:9" ht="20.25" customHeight="1" thickTop="1" x14ac:dyDescent="0.25">
      <c r="A75" s="9"/>
      <c r="C75" s="82"/>
      <c r="D75" s="82"/>
      <c r="E75" s="82"/>
      <c r="F75" s="82"/>
      <c r="G75" s="82"/>
      <c r="H75" s="82"/>
      <c r="I75" s="82"/>
    </row>
    <row r="76" spans="1:9" ht="20.25" customHeight="1" x14ac:dyDescent="0.25">
      <c r="A76" s="9" t="s">
        <v>98</v>
      </c>
      <c r="C76" s="70"/>
      <c r="D76" s="70"/>
      <c r="E76" s="70"/>
      <c r="F76" s="70"/>
      <c r="G76" s="70"/>
      <c r="H76" s="70"/>
      <c r="I76" s="70"/>
    </row>
    <row r="77" spans="1:9" ht="20.25" customHeight="1" x14ac:dyDescent="0.25">
      <c r="A77" s="48" t="s">
        <v>162</v>
      </c>
      <c r="C77" s="70">
        <v>3079198</v>
      </c>
      <c r="D77" s="70"/>
      <c r="E77" s="70">
        <v>3468628</v>
      </c>
      <c r="F77" s="70"/>
      <c r="G77" s="70">
        <v>3076820</v>
      </c>
      <c r="H77" s="70"/>
      <c r="I77" s="70">
        <v>3472509</v>
      </c>
    </row>
    <row r="78" spans="1:9" ht="20.25" customHeight="1" x14ac:dyDescent="0.25">
      <c r="A78" s="48" t="s">
        <v>91</v>
      </c>
      <c r="C78" s="70">
        <v>140114</v>
      </c>
      <c r="D78" s="70"/>
      <c r="E78" s="70">
        <v>424544</v>
      </c>
      <c r="F78" s="70"/>
      <c r="G78" s="54">
        <v>0</v>
      </c>
      <c r="H78" s="60"/>
      <c r="I78" s="54">
        <v>0</v>
      </c>
    </row>
    <row r="79" spans="1:9" ht="20.25" customHeight="1" thickBot="1" x14ac:dyDescent="0.3">
      <c r="C79" s="84">
        <f>SUM(C77:C78)</f>
        <v>3219312</v>
      </c>
      <c r="D79" s="70"/>
      <c r="E79" s="84">
        <f>SUM(E77:E78)</f>
        <v>3893172</v>
      </c>
      <c r="F79" s="82"/>
      <c r="G79" s="84">
        <f>SUM(G77:G78)</f>
        <v>3076820</v>
      </c>
      <c r="H79" s="70"/>
      <c r="I79" s="84">
        <f>SUM(I77:I78)</f>
        <v>3472509</v>
      </c>
    </row>
    <row r="80" spans="1:9" ht="20.25" customHeight="1" thickTop="1" x14ac:dyDescent="0.25"/>
  </sheetData>
  <mergeCells count="8">
    <mergeCell ref="C5:E5"/>
    <mergeCell ref="G5:I5"/>
    <mergeCell ref="C6:E6"/>
    <mergeCell ref="G6:I6"/>
    <mergeCell ref="C53:E53"/>
    <mergeCell ref="G53:I53"/>
    <mergeCell ref="C52:E52"/>
    <mergeCell ref="G52:I52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9" firstPageNumber="6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0"/>
  <sheetViews>
    <sheetView zoomScaleNormal="100" zoomScaleSheetLayoutView="85" workbookViewId="0"/>
  </sheetViews>
  <sheetFormatPr defaultColWidth="9.1796875" defaultRowHeight="19.5" customHeight="1" x14ac:dyDescent="0.25"/>
  <cols>
    <col min="1" max="1" width="38.453125" style="48" customWidth="1"/>
    <col min="2" max="2" width="5.26953125" style="31" customWidth="1"/>
    <col min="3" max="3" width="2" style="48" customWidth="1"/>
    <col min="4" max="4" width="12.7265625" style="56" customWidth="1"/>
    <col min="5" max="5" width="0.81640625" style="56" customWidth="1"/>
    <col min="6" max="6" width="15" style="56" bestFit="1" customWidth="1"/>
    <col min="7" max="7" width="1" style="56" customWidth="1"/>
    <col min="8" max="8" width="12.7265625" style="56" bestFit="1" customWidth="1"/>
    <col min="9" max="9" width="1" style="56" customWidth="1"/>
    <col min="10" max="10" width="15.54296875" style="56" customWidth="1"/>
    <col min="11" max="11" width="1" style="56" customWidth="1"/>
    <col min="12" max="12" width="12.26953125" style="56" customWidth="1"/>
    <col min="13" max="13" width="1" style="56" customWidth="1"/>
    <col min="14" max="14" width="14" style="56" bestFit="1" customWidth="1"/>
    <col min="15" max="15" width="1" style="56" customWidth="1"/>
    <col min="16" max="16" width="12.81640625" style="56" bestFit="1" customWidth="1"/>
    <col min="17" max="17" width="1" style="56" customWidth="1"/>
    <col min="18" max="18" width="15.7265625" style="56" bestFit="1" customWidth="1"/>
    <col min="19" max="19" width="1" style="56" customWidth="1"/>
    <col min="20" max="20" width="12" style="56" customWidth="1"/>
    <col min="21" max="21" width="1" style="56" customWidth="1"/>
    <col min="22" max="22" width="14" style="56" bestFit="1" customWidth="1"/>
    <col min="23" max="23" width="1" style="56" customWidth="1"/>
    <col min="24" max="24" width="16.1796875" style="56" bestFit="1" customWidth="1"/>
    <col min="25" max="25" width="1" style="56" customWidth="1"/>
    <col min="26" max="26" width="15.1796875" style="56" bestFit="1" customWidth="1"/>
    <col min="27" max="27" width="1" style="56" customWidth="1"/>
    <col min="28" max="28" width="16.1796875" style="56" bestFit="1" customWidth="1"/>
    <col min="29" max="29" width="1" style="52" customWidth="1"/>
    <col min="30" max="16384" width="9.1796875" style="52"/>
  </cols>
  <sheetData>
    <row r="1" spans="1:29" s="49" customFormat="1" ht="19.5" customHeight="1" x14ac:dyDescent="0.25">
      <c r="A1" s="126" t="s">
        <v>191</v>
      </c>
      <c r="B1" s="32"/>
      <c r="C1" s="126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34"/>
      <c r="AA1" s="129"/>
      <c r="AB1" s="129"/>
      <c r="AC1" s="135"/>
    </row>
    <row r="2" spans="1:29" s="49" customFormat="1" ht="19.5" customHeight="1" x14ac:dyDescent="0.25">
      <c r="A2" s="126" t="s">
        <v>198</v>
      </c>
      <c r="B2" s="32"/>
      <c r="C2" s="126"/>
      <c r="D2" s="132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35"/>
    </row>
    <row r="3" spans="1:29" s="49" customFormat="1" ht="19.5" customHeight="1" x14ac:dyDescent="0.25">
      <c r="A3" s="133" t="s">
        <v>206</v>
      </c>
      <c r="B3" s="32"/>
      <c r="C3" s="126"/>
      <c r="D3" s="132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35"/>
    </row>
    <row r="4" spans="1:29" s="49" customFormat="1" ht="19.5" customHeight="1" x14ac:dyDescent="0.25">
      <c r="A4" s="145"/>
      <c r="B4" s="146"/>
      <c r="C4" s="154"/>
      <c r="D4" s="155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147" t="s">
        <v>203</v>
      </c>
      <c r="AC4" s="156"/>
    </row>
    <row r="5" spans="1:29" s="49" customFormat="1" ht="19.5" customHeight="1" x14ac:dyDescent="0.25">
      <c r="A5" s="47"/>
      <c r="B5" s="32"/>
      <c r="C5" s="85"/>
      <c r="D5" s="193" t="s">
        <v>43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</row>
    <row r="6" spans="1:29" s="49" customFormat="1" ht="19.5" customHeight="1" x14ac:dyDescent="0.25">
      <c r="A6" s="47"/>
      <c r="B6" s="2"/>
      <c r="C6" s="47"/>
      <c r="D6" s="194" t="s">
        <v>99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46"/>
      <c r="Z6" s="46"/>
      <c r="AA6" s="46"/>
      <c r="AB6" s="46"/>
    </row>
    <row r="7" spans="1:29" s="49" customFormat="1" ht="19.5" customHeight="1" x14ac:dyDescent="0.25">
      <c r="A7" s="47"/>
      <c r="B7" s="2"/>
      <c r="C7" s="47"/>
      <c r="D7" s="46"/>
      <c r="E7" s="46"/>
      <c r="F7" s="46"/>
      <c r="G7" s="46"/>
      <c r="K7" s="46"/>
      <c r="L7" s="195" t="s">
        <v>89</v>
      </c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46"/>
      <c r="X7" s="46"/>
      <c r="Y7" s="46"/>
      <c r="Z7" s="46"/>
      <c r="AA7" s="46"/>
      <c r="AB7" s="46"/>
    </row>
    <row r="8" spans="1:29" s="88" customFormat="1" ht="19.5" customHeight="1" x14ac:dyDescent="0.25">
      <c r="A8" s="86"/>
      <c r="B8" s="4"/>
      <c r="C8" s="86"/>
      <c r="D8" s="87"/>
      <c r="E8" s="87"/>
      <c r="F8" s="87"/>
      <c r="G8" s="87"/>
      <c r="J8" s="87"/>
      <c r="K8" s="87"/>
      <c r="L8" s="87"/>
      <c r="M8" s="87"/>
      <c r="N8" s="87" t="s">
        <v>19</v>
      </c>
      <c r="O8" s="87"/>
      <c r="P8" s="87"/>
      <c r="Q8" s="87"/>
      <c r="R8" s="87" t="s">
        <v>100</v>
      </c>
      <c r="S8" s="87"/>
      <c r="T8" s="87" t="s">
        <v>101</v>
      </c>
      <c r="U8" s="87"/>
      <c r="V8" s="87" t="s">
        <v>29</v>
      </c>
      <c r="W8" s="87"/>
      <c r="X8" s="88" t="s">
        <v>102</v>
      </c>
      <c r="Y8" s="87"/>
      <c r="Z8" s="87"/>
      <c r="AA8" s="87"/>
      <c r="AB8" s="87"/>
    </row>
    <row r="9" spans="1:29" s="88" customFormat="1" ht="19.5" customHeight="1" x14ac:dyDescent="0.25">
      <c r="A9" s="86"/>
      <c r="B9" s="4"/>
      <c r="C9" s="86"/>
      <c r="D9" s="87" t="s">
        <v>20</v>
      </c>
      <c r="E9" s="87"/>
      <c r="F9" s="87"/>
      <c r="G9" s="87"/>
      <c r="H9" s="89" t="s">
        <v>79</v>
      </c>
      <c r="I9" s="89"/>
      <c r="J9" s="89"/>
      <c r="K9" s="87"/>
      <c r="L9" s="87" t="s">
        <v>137</v>
      </c>
      <c r="M9" s="87"/>
      <c r="N9" s="87" t="s">
        <v>21</v>
      </c>
      <c r="O9" s="87"/>
      <c r="P9" s="87" t="s">
        <v>80</v>
      </c>
      <c r="Q9" s="87"/>
      <c r="R9" s="87" t="s">
        <v>103</v>
      </c>
      <c r="S9" s="87"/>
      <c r="T9" s="87" t="s">
        <v>104</v>
      </c>
      <c r="U9" s="87"/>
      <c r="V9" s="87" t="s">
        <v>105</v>
      </c>
      <c r="W9" s="90"/>
      <c r="X9" s="88" t="s">
        <v>106</v>
      </c>
      <c r="Y9" s="87"/>
      <c r="Z9" s="87" t="s">
        <v>107</v>
      </c>
      <c r="AA9" s="87"/>
    </row>
    <row r="10" spans="1:29" s="88" customFormat="1" ht="19.5" customHeight="1" x14ac:dyDescent="0.25">
      <c r="A10" s="86"/>
      <c r="B10" s="4"/>
      <c r="C10" s="86"/>
      <c r="D10" s="87" t="s">
        <v>33</v>
      </c>
      <c r="E10" s="87"/>
      <c r="F10" s="87" t="s">
        <v>22</v>
      </c>
      <c r="G10" s="87"/>
      <c r="H10" s="87" t="s">
        <v>24</v>
      </c>
      <c r="I10" s="87"/>
      <c r="J10" s="87"/>
      <c r="K10" s="87"/>
      <c r="L10" s="87" t="s">
        <v>138</v>
      </c>
      <c r="M10" s="87"/>
      <c r="N10" s="87" t="s">
        <v>23</v>
      </c>
      <c r="O10" s="87"/>
      <c r="P10" s="87" t="s">
        <v>25</v>
      </c>
      <c r="Q10" s="87"/>
      <c r="R10" s="87" t="s">
        <v>108</v>
      </c>
      <c r="S10" s="87"/>
      <c r="T10" s="88" t="s">
        <v>109</v>
      </c>
      <c r="U10" s="87"/>
      <c r="V10" s="87" t="s">
        <v>110</v>
      </c>
      <c r="W10" s="87"/>
      <c r="X10" s="88" t="s">
        <v>111</v>
      </c>
      <c r="Y10" s="87"/>
      <c r="Z10" s="88" t="s">
        <v>112</v>
      </c>
      <c r="AB10" s="88" t="s">
        <v>29</v>
      </c>
    </row>
    <row r="11" spans="1:29" s="88" customFormat="1" ht="19.5" customHeight="1" x14ac:dyDescent="0.25">
      <c r="A11" s="45"/>
      <c r="B11" s="188" t="s">
        <v>38</v>
      </c>
      <c r="C11" s="86"/>
      <c r="D11" s="87" t="s">
        <v>26</v>
      </c>
      <c r="E11" s="87"/>
      <c r="F11" s="87" t="s">
        <v>26</v>
      </c>
      <c r="G11" s="87"/>
      <c r="H11" s="87" t="s">
        <v>27</v>
      </c>
      <c r="I11" s="87"/>
      <c r="J11" s="87" t="s">
        <v>75</v>
      </c>
      <c r="K11" s="87"/>
      <c r="L11" s="87" t="s">
        <v>139</v>
      </c>
      <c r="M11" s="87"/>
      <c r="N11" s="87" t="s">
        <v>32</v>
      </c>
      <c r="O11" s="87"/>
      <c r="P11" s="87" t="s">
        <v>113</v>
      </c>
      <c r="Q11" s="87"/>
      <c r="R11" s="87" t="s">
        <v>32</v>
      </c>
      <c r="S11" s="87"/>
      <c r="T11" s="88" t="s">
        <v>114</v>
      </c>
      <c r="U11" s="87"/>
      <c r="V11" s="87" t="s">
        <v>115</v>
      </c>
      <c r="W11" s="87"/>
      <c r="X11" s="88" t="s">
        <v>116</v>
      </c>
      <c r="Y11" s="87"/>
      <c r="Z11" s="88" t="s">
        <v>28</v>
      </c>
      <c r="AB11" s="88" t="s">
        <v>46</v>
      </c>
    </row>
    <row r="12" spans="1:29" s="49" customFormat="1" ht="19.5" customHeight="1" x14ac:dyDescent="0.25">
      <c r="B12" s="4"/>
      <c r="C12" s="91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/>
      <c r="AA12" s="192"/>
      <c r="AB12" s="192"/>
    </row>
    <row r="13" spans="1:29" s="49" customFormat="1" ht="19.5" customHeight="1" x14ac:dyDescent="0.3">
      <c r="A13" s="125" t="s">
        <v>219</v>
      </c>
      <c r="B13" s="4"/>
      <c r="C13" s="91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</row>
    <row r="14" spans="1:29" ht="19.5" customHeight="1" x14ac:dyDescent="0.25">
      <c r="A14" s="9" t="s">
        <v>180</v>
      </c>
      <c r="B14" s="10"/>
      <c r="D14" s="11">
        <v>3206420</v>
      </c>
      <c r="E14" s="94"/>
      <c r="F14" s="11">
        <v>10341569</v>
      </c>
      <c r="G14" s="94"/>
      <c r="H14" s="11">
        <v>500000</v>
      </c>
      <c r="I14" s="94"/>
      <c r="J14" s="11">
        <v>7056985</v>
      </c>
      <c r="K14" s="95"/>
      <c r="L14" s="11">
        <v>28400</v>
      </c>
      <c r="M14" s="94"/>
      <c r="N14" s="11">
        <v>4229016</v>
      </c>
      <c r="O14" s="92"/>
      <c r="P14" s="11">
        <v>103398</v>
      </c>
      <c r="Q14" s="94"/>
      <c r="R14" s="11">
        <v>18539</v>
      </c>
      <c r="S14" s="94"/>
      <c r="T14" s="11">
        <v>-608</v>
      </c>
      <c r="U14" s="94"/>
      <c r="V14" s="11">
        <f>SUM(L14:U14)</f>
        <v>4378745</v>
      </c>
      <c r="W14" s="94"/>
      <c r="X14" s="11">
        <f>SUM(D14:J14)+V14</f>
        <v>25483719</v>
      </c>
      <c r="Y14" s="95"/>
      <c r="Z14" s="11">
        <v>9856665</v>
      </c>
      <c r="AA14" s="95"/>
      <c r="AB14" s="11">
        <f>SUM(X14:AA14)</f>
        <v>35340384</v>
      </c>
    </row>
    <row r="15" spans="1:29" s="3" customFormat="1" ht="19.5" customHeight="1" x14ac:dyDescent="0.3">
      <c r="A15" s="9" t="s">
        <v>217</v>
      </c>
      <c r="B15" s="10"/>
      <c r="C15" s="9"/>
      <c r="D15" s="11"/>
      <c r="E15" s="12"/>
      <c r="F15" s="11"/>
      <c r="G15" s="12"/>
      <c r="H15" s="11"/>
      <c r="I15" s="12"/>
      <c r="J15" s="13"/>
      <c r="K15" s="13"/>
      <c r="L15" s="92"/>
      <c r="M15" s="12"/>
      <c r="N15" s="11"/>
      <c r="O15" s="11"/>
      <c r="P15" s="12"/>
      <c r="Q15" s="12"/>
      <c r="R15" s="20"/>
      <c r="S15" s="12"/>
      <c r="T15" s="12"/>
      <c r="U15" s="12"/>
      <c r="V15" s="13"/>
      <c r="W15" s="13"/>
      <c r="X15" s="13"/>
      <c r="Y15" s="13"/>
      <c r="Z15" s="13"/>
    </row>
    <row r="16" spans="1:29" ht="19.5" customHeight="1" x14ac:dyDescent="0.25">
      <c r="A16" s="48" t="s">
        <v>66</v>
      </c>
      <c r="B16" s="10"/>
      <c r="D16" s="93">
        <v>0</v>
      </c>
      <c r="E16" s="94"/>
      <c r="F16" s="92">
        <v>0</v>
      </c>
      <c r="G16" s="94"/>
      <c r="H16" s="93">
        <v>0</v>
      </c>
      <c r="I16" s="94"/>
      <c r="J16" s="95">
        <v>-7919858</v>
      </c>
      <c r="K16" s="95"/>
      <c r="L16" s="92">
        <v>0</v>
      </c>
      <c r="M16" s="94"/>
      <c r="N16" s="92">
        <v>0</v>
      </c>
      <c r="O16" s="92"/>
      <c r="P16" s="93">
        <v>0</v>
      </c>
      <c r="Q16" s="93"/>
      <c r="R16" s="93">
        <v>0</v>
      </c>
      <c r="S16" s="93"/>
      <c r="T16" s="96">
        <v>0</v>
      </c>
      <c r="U16" s="94"/>
      <c r="V16" s="93">
        <f>SUM(L16:T16)</f>
        <v>0</v>
      </c>
      <c r="W16" s="94"/>
      <c r="X16" s="92">
        <f>SUM(D16:J16)+V16</f>
        <v>-7919858</v>
      </c>
      <c r="Y16" s="95"/>
      <c r="Z16" s="92">
        <v>-488176</v>
      </c>
      <c r="AA16" s="95"/>
      <c r="AB16" s="92">
        <f>SUM(X16:AA16)</f>
        <v>-8408034</v>
      </c>
    </row>
    <row r="17" spans="1:29" ht="19.5" customHeight="1" x14ac:dyDescent="0.25">
      <c r="A17" s="48" t="s">
        <v>136</v>
      </c>
      <c r="B17" s="10">
        <v>13</v>
      </c>
      <c r="D17" s="93">
        <v>0</v>
      </c>
      <c r="E17" s="94"/>
      <c r="F17" s="92">
        <v>0</v>
      </c>
      <c r="G17" s="94"/>
      <c r="H17" s="93">
        <v>0</v>
      </c>
      <c r="I17" s="94"/>
      <c r="J17" s="93">
        <v>0</v>
      </c>
      <c r="K17" s="95"/>
      <c r="L17" s="92">
        <v>4072</v>
      </c>
      <c r="M17" s="94"/>
      <c r="N17" s="92">
        <v>0</v>
      </c>
      <c r="O17" s="92"/>
      <c r="P17" s="93">
        <v>0</v>
      </c>
      <c r="Q17" s="93"/>
      <c r="R17" s="93">
        <v>0</v>
      </c>
      <c r="S17" s="93"/>
      <c r="T17" s="96">
        <v>0</v>
      </c>
      <c r="U17" s="94"/>
      <c r="V17" s="98">
        <f>SUM(L17:T17)</f>
        <v>4072</v>
      </c>
      <c r="W17" s="94"/>
      <c r="X17" s="92">
        <f>SUM(D17:J17)+V17</f>
        <v>4072</v>
      </c>
      <c r="Y17" s="95"/>
      <c r="Z17" s="98">
        <v>1666</v>
      </c>
      <c r="AA17" s="95"/>
      <c r="AB17" s="92">
        <f>SUM(X17:AA17)</f>
        <v>5738</v>
      </c>
    </row>
    <row r="18" spans="1:29" s="3" customFormat="1" ht="19.5" customHeight="1" x14ac:dyDescent="0.3">
      <c r="A18" s="48" t="s">
        <v>140</v>
      </c>
      <c r="B18" s="10"/>
      <c r="C18" s="9"/>
      <c r="L18" s="92"/>
    </row>
    <row r="19" spans="1:29" s="3" customFormat="1" ht="19.5" customHeight="1" x14ac:dyDescent="0.3">
      <c r="A19" s="97" t="s">
        <v>141</v>
      </c>
      <c r="B19" s="10"/>
      <c r="C19" s="9"/>
      <c r="D19" s="92">
        <v>0</v>
      </c>
      <c r="E19" s="94"/>
      <c r="F19" s="92">
        <v>0</v>
      </c>
      <c r="G19" s="94"/>
      <c r="H19" s="92">
        <v>0</v>
      </c>
      <c r="I19" s="94"/>
      <c r="J19" s="92">
        <v>0</v>
      </c>
      <c r="K19" s="92"/>
      <c r="L19" s="92">
        <v>0</v>
      </c>
      <c r="M19" s="94"/>
      <c r="N19" s="92">
        <v>-23492</v>
      </c>
      <c r="O19" s="92"/>
      <c r="P19" s="92">
        <v>0</v>
      </c>
      <c r="Q19" s="94"/>
      <c r="R19" s="92">
        <v>0</v>
      </c>
      <c r="S19" s="94"/>
      <c r="T19" s="92">
        <v>0</v>
      </c>
      <c r="U19" s="94"/>
      <c r="V19" s="92">
        <f>SUM(L19:T19)</f>
        <v>-23492</v>
      </c>
      <c r="W19" s="94"/>
      <c r="X19" s="92">
        <f>SUM(D19:J19)+V19</f>
        <v>-23492</v>
      </c>
      <c r="Y19" s="94"/>
      <c r="Z19" s="92">
        <v>0</v>
      </c>
      <c r="AA19" s="94"/>
      <c r="AB19" s="92">
        <f>SUM(X19:AA19)</f>
        <v>-23492</v>
      </c>
    </row>
    <row r="20" spans="1:29" ht="19.5" customHeight="1" x14ac:dyDescent="0.25">
      <c r="A20" s="9" t="s">
        <v>210</v>
      </c>
      <c r="B20" s="10"/>
      <c r="D20" s="92"/>
      <c r="E20" s="92"/>
      <c r="F20" s="92"/>
      <c r="G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</row>
    <row r="21" spans="1:29" s="3" customFormat="1" ht="19.5" customHeight="1" x14ac:dyDescent="0.3">
      <c r="A21" s="48" t="s">
        <v>211</v>
      </c>
      <c r="B21" s="10"/>
      <c r="C21" s="9"/>
      <c r="D21" s="92">
        <v>0</v>
      </c>
      <c r="E21" s="94"/>
      <c r="F21" s="92">
        <v>0</v>
      </c>
      <c r="G21" s="94"/>
      <c r="H21" s="92">
        <v>0</v>
      </c>
      <c r="J21" s="92">
        <f>'pl 6-7'!E39</f>
        <v>3457618</v>
      </c>
      <c r="K21" s="92"/>
      <c r="L21" s="92">
        <v>0</v>
      </c>
      <c r="M21" s="94"/>
      <c r="N21" s="92">
        <v>0</v>
      </c>
      <c r="O21" s="92"/>
      <c r="P21" s="92">
        <v>0</v>
      </c>
      <c r="Q21" s="94"/>
      <c r="R21" s="92">
        <v>0</v>
      </c>
      <c r="S21" s="94"/>
      <c r="T21" s="92">
        <v>0</v>
      </c>
      <c r="U21" s="94"/>
      <c r="V21" s="92">
        <f>SUM(L21:T21)</f>
        <v>0</v>
      </c>
      <c r="W21" s="94"/>
      <c r="X21" s="92">
        <f>SUM(D21:J21)+V21</f>
        <v>3457618</v>
      </c>
      <c r="Y21" s="92"/>
      <c r="Z21" s="92">
        <f>'pl 6-7'!E40</f>
        <v>455676</v>
      </c>
      <c r="AA21" s="94"/>
      <c r="AB21" s="92">
        <f>SUM(X21:AA21)</f>
        <v>3913294</v>
      </c>
    </row>
    <row r="22" spans="1:29" s="3" customFormat="1" ht="19.5" customHeight="1" x14ac:dyDescent="0.3">
      <c r="A22" s="48" t="s">
        <v>212</v>
      </c>
      <c r="B22" s="10"/>
      <c r="C22" s="9"/>
      <c r="D22" s="92"/>
      <c r="E22" s="94"/>
      <c r="F22" s="92"/>
      <c r="G22" s="94"/>
      <c r="H22" s="92"/>
      <c r="I22" s="94"/>
      <c r="J22" s="92"/>
      <c r="K22" s="92"/>
      <c r="L22" s="92"/>
      <c r="M22" s="94"/>
      <c r="N22" s="92"/>
      <c r="O22" s="92"/>
      <c r="P22" s="92"/>
      <c r="R22" s="92"/>
      <c r="T22" s="92"/>
      <c r="V22" s="92"/>
      <c r="X22" s="92"/>
      <c r="Y22" s="92"/>
      <c r="Z22" s="92"/>
      <c r="AA22" s="92"/>
      <c r="AB22" s="92"/>
    </row>
    <row r="23" spans="1:29" s="3" customFormat="1" ht="19.5" customHeight="1" x14ac:dyDescent="0.3">
      <c r="A23" s="48" t="s">
        <v>168</v>
      </c>
      <c r="B23" s="10"/>
      <c r="C23" s="9"/>
      <c r="D23" s="92"/>
      <c r="E23" s="94"/>
      <c r="F23" s="92"/>
      <c r="G23" s="94"/>
      <c r="H23" s="92"/>
      <c r="I23" s="94"/>
      <c r="J23" s="92"/>
      <c r="K23" s="92"/>
      <c r="L23" s="92"/>
      <c r="M23" s="94"/>
      <c r="N23" s="92"/>
      <c r="O23" s="92"/>
      <c r="P23" s="92"/>
      <c r="Q23" s="94"/>
      <c r="R23" s="92"/>
      <c r="S23" s="94"/>
      <c r="T23" s="92"/>
      <c r="U23" s="94"/>
      <c r="V23" s="92"/>
      <c r="W23" s="94"/>
      <c r="X23" s="92"/>
      <c r="Y23" s="92"/>
      <c r="Z23" s="92"/>
      <c r="AA23" s="94"/>
      <c r="AB23" s="92"/>
    </row>
    <row r="24" spans="1:29" s="3" customFormat="1" ht="19.5" customHeight="1" x14ac:dyDescent="0.3">
      <c r="A24" s="48" t="s">
        <v>167</v>
      </c>
      <c r="B24" s="10"/>
      <c r="C24" s="9"/>
      <c r="D24" s="92">
        <v>0</v>
      </c>
      <c r="E24" s="94"/>
      <c r="F24" s="92">
        <v>0</v>
      </c>
      <c r="G24" s="94"/>
      <c r="H24" s="92">
        <v>0</v>
      </c>
      <c r="I24" s="94"/>
      <c r="J24" s="92">
        <v>0</v>
      </c>
      <c r="K24" s="92"/>
      <c r="L24" s="92">
        <v>0</v>
      </c>
      <c r="M24" s="94"/>
      <c r="N24" s="92">
        <v>0</v>
      </c>
      <c r="O24" s="92"/>
      <c r="P24" s="92">
        <v>-20018</v>
      </c>
      <c r="Q24" s="94"/>
      <c r="R24" s="92">
        <v>3962</v>
      </c>
      <c r="S24" s="94"/>
      <c r="T24" s="92">
        <v>0</v>
      </c>
      <c r="U24" s="94"/>
      <c r="V24" s="92">
        <f>SUM(L24:T24)</f>
        <v>-16056</v>
      </c>
      <c r="W24" s="94"/>
      <c r="X24" s="92">
        <f>SUM(D22:J22)+V24</f>
        <v>-16056</v>
      </c>
      <c r="Y24" s="92"/>
      <c r="Z24" s="92">
        <v>-31132</v>
      </c>
      <c r="AA24" s="94"/>
      <c r="AB24" s="92">
        <f>SUM(X24:AA24)</f>
        <v>-47188</v>
      </c>
    </row>
    <row r="25" spans="1:29" s="3" customFormat="1" ht="19.5" customHeight="1" x14ac:dyDescent="0.3">
      <c r="A25" s="48" t="s">
        <v>172</v>
      </c>
      <c r="B25" s="10"/>
      <c r="C25" s="9"/>
      <c r="D25" s="92"/>
      <c r="E25" s="94"/>
      <c r="F25" s="92"/>
      <c r="G25" s="94"/>
      <c r="H25" s="92"/>
      <c r="I25" s="94"/>
      <c r="J25" s="92"/>
      <c r="K25" s="92"/>
      <c r="L25" s="92"/>
      <c r="M25" s="94"/>
      <c r="N25" s="92"/>
      <c r="O25" s="92"/>
      <c r="P25" s="92"/>
      <c r="Q25" s="94"/>
      <c r="R25" s="92"/>
      <c r="S25" s="94"/>
      <c r="T25" s="92"/>
      <c r="U25" s="94"/>
      <c r="V25" s="92"/>
      <c r="W25" s="94"/>
      <c r="X25" s="92"/>
      <c r="Y25" s="92"/>
      <c r="Z25" s="92"/>
      <c r="AA25" s="94"/>
      <c r="AB25" s="92"/>
    </row>
    <row r="26" spans="1:29" s="3" customFormat="1" ht="19.5" customHeight="1" x14ac:dyDescent="0.3">
      <c r="A26" s="48" t="s">
        <v>169</v>
      </c>
      <c r="B26" s="10"/>
      <c r="C26" s="9"/>
      <c r="D26" s="92">
        <v>0</v>
      </c>
      <c r="E26" s="94"/>
      <c r="F26" s="92">
        <v>0</v>
      </c>
      <c r="G26" s="94"/>
      <c r="H26" s="92">
        <v>0</v>
      </c>
      <c r="I26" s="94"/>
      <c r="J26" s="92">
        <v>0</v>
      </c>
      <c r="K26" s="92"/>
      <c r="L26" s="92">
        <v>0</v>
      </c>
      <c r="M26" s="94"/>
      <c r="N26" s="92">
        <v>0</v>
      </c>
      <c r="O26" s="92"/>
      <c r="P26" s="92">
        <v>0</v>
      </c>
      <c r="Q26" s="94"/>
      <c r="R26" s="92">
        <v>0</v>
      </c>
      <c r="S26" s="94"/>
      <c r="T26" s="92">
        <v>27066</v>
      </c>
      <c r="U26" s="94"/>
      <c r="V26" s="92">
        <f>SUM(L26:T26)</f>
        <v>27066</v>
      </c>
      <c r="W26" s="94"/>
      <c r="X26" s="92">
        <f>SUM(D26:J26)+V26</f>
        <v>27066</v>
      </c>
      <c r="Y26" s="92"/>
      <c r="Z26" s="92">
        <v>0</v>
      </c>
      <c r="AA26" s="94"/>
      <c r="AB26" s="92">
        <f>SUM(X26:AA26)</f>
        <v>27066</v>
      </c>
    </row>
    <row r="27" spans="1:29" ht="19.5" customHeight="1" x14ac:dyDescent="0.25">
      <c r="A27" s="9" t="s">
        <v>213</v>
      </c>
      <c r="B27" s="10"/>
      <c r="D27" s="35">
        <f>SUM(D21:D26)</f>
        <v>0</v>
      </c>
      <c r="E27" s="92">
        <v>0</v>
      </c>
      <c r="F27" s="35">
        <f>SUM(F21:F26)</f>
        <v>0</v>
      </c>
      <c r="G27" s="94"/>
      <c r="H27" s="35">
        <f>SUM(H21:H26)</f>
        <v>0</v>
      </c>
      <c r="I27" s="56">
        <v>0</v>
      </c>
      <c r="J27" s="35">
        <f>SUM(J21:J26)</f>
        <v>3457618</v>
      </c>
      <c r="K27" s="92"/>
      <c r="L27" s="35">
        <f>SUM(L21:L26)</f>
        <v>0</v>
      </c>
      <c r="M27" s="94"/>
      <c r="N27" s="35">
        <f>SUM(N21:N26)</f>
        <v>0</v>
      </c>
      <c r="O27" s="92"/>
      <c r="P27" s="35">
        <f>SUM(P21:P26)</f>
        <v>-20018</v>
      </c>
      <c r="Q27" s="92">
        <v>0</v>
      </c>
      <c r="R27" s="35">
        <f>SUM(R21:R26)</f>
        <v>3962</v>
      </c>
      <c r="S27" s="92">
        <v>0</v>
      </c>
      <c r="T27" s="35">
        <f>SUM(T21:T26)</f>
        <v>27066</v>
      </c>
      <c r="U27" s="92">
        <v>0</v>
      </c>
      <c r="V27" s="35">
        <f>SUM(V21:V26)</f>
        <v>11010</v>
      </c>
      <c r="W27" s="92"/>
      <c r="X27" s="35">
        <f>SUM(X21:X26)</f>
        <v>3468628</v>
      </c>
      <c r="Y27" s="92">
        <v>0</v>
      </c>
      <c r="Z27" s="35">
        <f>SUM(Z21:Z26)</f>
        <v>424544</v>
      </c>
      <c r="AA27" s="92">
        <v>0</v>
      </c>
      <c r="AB27" s="35">
        <f>SUM(AB21:AB26)</f>
        <v>3893172</v>
      </c>
    </row>
    <row r="28" spans="1:29" s="3" customFormat="1" ht="19.5" customHeight="1" thickBot="1" x14ac:dyDescent="0.35">
      <c r="A28" s="9" t="s">
        <v>214</v>
      </c>
      <c r="C28" s="48"/>
      <c r="D28" s="36">
        <f>SUM(D14:D19)+D27</f>
        <v>3206420</v>
      </c>
      <c r="E28" s="12"/>
      <c r="F28" s="36">
        <f>SUM(F14:F19)+F27</f>
        <v>10341569</v>
      </c>
      <c r="G28" s="94"/>
      <c r="H28" s="36">
        <f>SUM(H14:H19)+H27</f>
        <v>500000</v>
      </c>
      <c r="J28" s="36">
        <f>SUM(J14:J19)+J27</f>
        <v>2594745</v>
      </c>
      <c r="K28" s="37"/>
      <c r="L28" s="36">
        <f>SUM(L14:L19)+L27</f>
        <v>32472</v>
      </c>
      <c r="M28" s="94"/>
      <c r="N28" s="36">
        <f>SUM(N14:N19)+N27</f>
        <v>4205524</v>
      </c>
      <c r="O28" s="11"/>
      <c r="P28" s="36">
        <f>SUM(P14:P19)+P27</f>
        <v>83380</v>
      </c>
      <c r="Q28" s="12"/>
      <c r="R28" s="36">
        <f>SUM(R14:R19)+R27</f>
        <v>22501</v>
      </c>
      <c r="S28" s="12"/>
      <c r="T28" s="36">
        <f>SUM(T14:T19)+T27</f>
        <v>26458</v>
      </c>
      <c r="U28" s="12"/>
      <c r="V28" s="36">
        <f>SUM(V14:V19)+V27</f>
        <v>4370335</v>
      </c>
      <c r="W28" s="12"/>
      <c r="X28" s="36">
        <f>SUM(X14:X19)+X27</f>
        <v>21013069</v>
      </c>
      <c r="Y28" s="92">
        <v>9565801224</v>
      </c>
      <c r="Z28" s="36">
        <f>SUM(Z14:Z19)+Z27</f>
        <v>9794699</v>
      </c>
      <c r="AA28" s="13"/>
      <c r="AB28" s="36">
        <f>SUM(AB14:AB19)+AB27</f>
        <v>30807768</v>
      </c>
    </row>
    <row r="29" spans="1:29" s="3" customFormat="1" ht="19.5" customHeight="1" thickTop="1" x14ac:dyDescent="0.3">
      <c r="A29" s="9"/>
      <c r="C29" s="48"/>
      <c r="D29" s="11"/>
      <c r="E29" s="12"/>
      <c r="F29" s="20"/>
      <c r="G29" s="94"/>
      <c r="H29" s="11"/>
      <c r="I29" s="12"/>
      <c r="J29" s="11"/>
      <c r="K29" s="11"/>
      <c r="L29" s="12"/>
      <c r="M29" s="94"/>
      <c r="N29" s="11"/>
      <c r="O29" s="11"/>
      <c r="P29" s="11"/>
      <c r="Q29" s="12"/>
      <c r="R29" s="11"/>
      <c r="S29" s="12"/>
      <c r="T29" s="11"/>
      <c r="U29" s="12"/>
      <c r="V29" s="11"/>
      <c r="W29" s="12"/>
      <c r="X29" s="11"/>
      <c r="Y29" s="12"/>
      <c r="Z29" s="11"/>
      <c r="AA29" s="12"/>
      <c r="AB29" s="11"/>
    </row>
    <row r="30" spans="1:29" ht="19.5" customHeight="1" x14ac:dyDescent="0.25">
      <c r="A30" s="126" t="s">
        <v>191</v>
      </c>
      <c r="B30" s="32"/>
      <c r="C30" s="126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34"/>
    </row>
    <row r="31" spans="1:29" ht="19.5" customHeight="1" x14ac:dyDescent="0.25">
      <c r="A31" s="126" t="s">
        <v>199</v>
      </c>
      <c r="B31" s="32"/>
      <c r="C31" s="126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34"/>
    </row>
    <row r="32" spans="1:29" ht="19.5" customHeight="1" x14ac:dyDescent="0.25">
      <c r="A32" s="133" t="s">
        <v>206</v>
      </c>
      <c r="B32" s="32"/>
      <c r="C32" s="126"/>
      <c r="D32" s="129"/>
      <c r="E32" s="129"/>
      <c r="F32" s="136"/>
      <c r="G32" s="135"/>
      <c r="H32" s="129"/>
      <c r="I32" s="135"/>
      <c r="J32" s="129"/>
      <c r="K32" s="129"/>
      <c r="L32" s="135"/>
      <c r="M32" s="135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34"/>
    </row>
    <row r="33" spans="1:29" ht="19.5" customHeight="1" x14ac:dyDescent="0.25">
      <c r="A33" s="145"/>
      <c r="B33" s="146"/>
      <c r="C33" s="154"/>
      <c r="D33" s="89"/>
      <c r="E33" s="89"/>
      <c r="F33" s="157"/>
      <c r="G33" s="156"/>
      <c r="H33" s="89"/>
      <c r="I33" s="156"/>
      <c r="J33" s="89"/>
      <c r="K33" s="89"/>
      <c r="L33" s="156"/>
      <c r="M33" s="156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147" t="s">
        <v>203</v>
      </c>
      <c r="AC33" s="156"/>
    </row>
    <row r="34" spans="1:29" s="49" customFormat="1" ht="19.5" customHeight="1" x14ac:dyDescent="0.25">
      <c r="A34" s="47"/>
      <c r="B34" s="2"/>
      <c r="C34" s="47"/>
      <c r="D34" s="193" t="s">
        <v>43</v>
      </c>
      <c r="E34" s="193"/>
      <c r="F34" s="193"/>
      <c r="G34" s="193"/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3"/>
      <c r="W34" s="193"/>
      <c r="X34" s="193"/>
      <c r="Y34" s="193"/>
      <c r="Z34" s="193"/>
      <c r="AA34" s="193"/>
      <c r="AB34" s="193"/>
      <c r="AC34" s="38"/>
    </row>
    <row r="35" spans="1:29" s="49" customFormat="1" ht="19.5" customHeight="1" x14ac:dyDescent="0.25">
      <c r="A35" s="47"/>
      <c r="B35" s="2"/>
      <c r="C35" s="47"/>
      <c r="D35" s="194" t="s">
        <v>99</v>
      </c>
      <c r="E35" s="194"/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39"/>
      <c r="Z35" s="39"/>
      <c r="AA35" s="46"/>
      <c r="AB35" s="46"/>
    </row>
    <row r="36" spans="1:29" s="49" customFormat="1" ht="19.5" customHeight="1" x14ac:dyDescent="0.25">
      <c r="A36" s="47"/>
      <c r="B36" s="2"/>
      <c r="C36" s="47"/>
      <c r="D36" s="46"/>
      <c r="E36" s="46"/>
      <c r="F36" s="46"/>
      <c r="G36" s="46"/>
      <c r="I36" s="46"/>
      <c r="K36" s="46"/>
      <c r="L36" s="195" t="s">
        <v>89</v>
      </c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40"/>
      <c r="X36" s="40"/>
      <c r="Y36" s="46"/>
      <c r="Z36" s="46"/>
      <c r="AA36" s="46"/>
      <c r="AB36" s="46"/>
    </row>
    <row r="37" spans="1:29" s="88" customFormat="1" ht="19.5" customHeight="1" x14ac:dyDescent="0.25">
      <c r="A37" s="86"/>
      <c r="B37" s="4"/>
      <c r="C37" s="86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 t="s">
        <v>19</v>
      </c>
      <c r="O37" s="87"/>
      <c r="P37" s="87"/>
      <c r="Q37" s="87"/>
      <c r="R37" s="87" t="s">
        <v>100</v>
      </c>
      <c r="S37" s="87"/>
      <c r="T37" s="88" t="s">
        <v>101</v>
      </c>
      <c r="V37" s="87" t="s">
        <v>29</v>
      </c>
      <c r="W37" s="87"/>
      <c r="X37" s="88" t="s">
        <v>102</v>
      </c>
      <c r="Y37" s="87"/>
      <c r="Z37" s="87"/>
      <c r="AA37" s="87"/>
      <c r="AB37" s="87"/>
    </row>
    <row r="38" spans="1:29" s="88" customFormat="1" ht="19.5" customHeight="1" x14ac:dyDescent="0.25">
      <c r="A38" s="86"/>
      <c r="B38" s="4"/>
      <c r="C38" s="86"/>
      <c r="D38" s="87" t="s">
        <v>20</v>
      </c>
      <c r="E38" s="87"/>
      <c r="F38" s="87"/>
      <c r="G38" s="87"/>
      <c r="H38" s="89" t="s">
        <v>79</v>
      </c>
      <c r="I38" s="89"/>
      <c r="J38" s="89"/>
      <c r="K38" s="87"/>
      <c r="L38" s="87" t="s">
        <v>137</v>
      </c>
      <c r="M38" s="87"/>
      <c r="N38" s="87" t="s">
        <v>21</v>
      </c>
      <c r="O38" s="87"/>
      <c r="P38" s="87" t="s">
        <v>80</v>
      </c>
      <c r="Q38" s="87"/>
      <c r="R38" s="87" t="s">
        <v>103</v>
      </c>
      <c r="S38" s="87"/>
      <c r="T38" s="88" t="s">
        <v>104</v>
      </c>
      <c r="V38" s="87" t="s">
        <v>105</v>
      </c>
      <c r="W38" s="90"/>
      <c r="X38" s="88" t="s">
        <v>106</v>
      </c>
      <c r="Y38" s="87"/>
      <c r="Z38" s="87" t="s">
        <v>107</v>
      </c>
      <c r="AA38" s="87"/>
    </row>
    <row r="39" spans="1:29" s="88" customFormat="1" ht="19.5" customHeight="1" x14ac:dyDescent="0.25">
      <c r="A39" s="86"/>
      <c r="B39" s="4"/>
      <c r="C39" s="86"/>
      <c r="D39" s="87" t="s">
        <v>33</v>
      </c>
      <c r="E39" s="87"/>
      <c r="F39" s="87" t="s">
        <v>22</v>
      </c>
      <c r="G39" s="87"/>
      <c r="H39" s="87" t="s">
        <v>24</v>
      </c>
      <c r="I39" s="87"/>
      <c r="J39" s="87"/>
      <c r="K39" s="87"/>
      <c r="L39" s="87" t="s">
        <v>138</v>
      </c>
      <c r="M39" s="87"/>
      <c r="N39" s="87" t="s">
        <v>23</v>
      </c>
      <c r="O39" s="87"/>
      <c r="P39" s="87" t="s">
        <v>25</v>
      </c>
      <c r="Q39" s="87"/>
      <c r="R39" s="87" t="s">
        <v>108</v>
      </c>
      <c r="S39" s="87"/>
      <c r="T39" s="88" t="s">
        <v>109</v>
      </c>
      <c r="V39" s="87" t="s">
        <v>110</v>
      </c>
      <c r="W39" s="87"/>
      <c r="X39" s="88" t="s">
        <v>111</v>
      </c>
      <c r="Y39" s="87"/>
      <c r="Z39" s="88" t="s">
        <v>112</v>
      </c>
      <c r="AB39" s="88" t="s">
        <v>29</v>
      </c>
    </row>
    <row r="40" spans="1:29" s="88" customFormat="1" ht="19.5" customHeight="1" x14ac:dyDescent="0.25">
      <c r="A40" s="45"/>
      <c r="B40" s="188" t="s">
        <v>246</v>
      </c>
      <c r="C40" s="86"/>
      <c r="D40" s="87" t="s">
        <v>26</v>
      </c>
      <c r="E40" s="87"/>
      <c r="F40" s="87" t="s">
        <v>26</v>
      </c>
      <c r="G40" s="87"/>
      <c r="H40" s="87" t="s">
        <v>27</v>
      </c>
      <c r="I40" s="87"/>
      <c r="J40" s="87" t="s">
        <v>75</v>
      </c>
      <c r="K40" s="87"/>
      <c r="L40" s="87" t="s">
        <v>139</v>
      </c>
      <c r="M40" s="87"/>
      <c r="N40" s="87" t="s">
        <v>32</v>
      </c>
      <c r="O40" s="87"/>
      <c r="P40" s="87" t="s">
        <v>113</v>
      </c>
      <c r="Q40" s="87"/>
      <c r="R40" s="87" t="s">
        <v>32</v>
      </c>
      <c r="S40" s="87"/>
      <c r="T40" s="88" t="s">
        <v>114</v>
      </c>
      <c r="V40" s="87" t="s">
        <v>115</v>
      </c>
      <c r="W40" s="87"/>
      <c r="X40" s="88" t="s">
        <v>116</v>
      </c>
      <c r="Y40" s="87"/>
      <c r="Z40" s="88" t="s">
        <v>28</v>
      </c>
      <c r="AB40" s="88" t="s">
        <v>46</v>
      </c>
    </row>
    <row r="41" spans="1:29" s="49" customFormat="1" ht="19.5" customHeight="1" x14ac:dyDescent="0.25">
      <c r="B41" s="4"/>
      <c r="C41" s="91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43"/>
    </row>
    <row r="42" spans="1:29" s="49" customFormat="1" ht="19.5" customHeight="1" x14ac:dyDescent="0.3">
      <c r="A42" s="125" t="s">
        <v>215</v>
      </c>
      <c r="B42" s="4"/>
      <c r="C42" s="91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43"/>
    </row>
    <row r="43" spans="1:29" s="3" customFormat="1" ht="19.5" customHeight="1" x14ac:dyDescent="0.3">
      <c r="A43" s="9" t="s">
        <v>216</v>
      </c>
      <c r="B43" s="10"/>
      <c r="C43" s="9"/>
      <c r="D43" s="11">
        <f>D28</f>
        <v>3206420</v>
      </c>
      <c r="E43" s="11"/>
      <c r="F43" s="11">
        <v>10347863</v>
      </c>
      <c r="G43" s="11"/>
      <c r="H43" s="11">
        <f>H28</f>
        <v>500000</v>
      </c>
      <c r="I43" s="11"/>
      <c r="J43" s="11">
        <v>8733213</v>
      </c>
      <c r="K43" s="11"/>
      <c r="L43" s="11">
        <v>36696</v>
      </c>
      <c r="M43" s="11"/>
      <c r="N43" s="11">
        <v>4217233</v>
      </c>
      <c r="O43" s="11"/>
      <c r="P43" s="11">
        <v>72641</v>
      </c>
      <c r="Q43" s="11"/>
      <c r="R43" s="11">
        <v>5785</v>
      </c>
      <c r="S43" s="11"/>
      <c r="T43" s="11">
        <v>36938</v>
      </c>
      <c r="V43" s="11">
        <f>SUM(L43:U43)</f>
        <v>4369293</v>
      </c>
      <c r="W43" s="12"/>
      <c r="X43" s="11">
        <f>SUM(D43:J43)+V43</f>
        <v>27156789</v>
      </c>
      <c r="Y43" s="11"/>
      <c r="Z43" s="11">
        <v>10518300</v>
      </c>
      <c r="AA43" s="13"/>
      <c r="AB43" s="11">
        <f>SUM(X43:AA43)</f>
        <v>37675089</v>
      </c>
    </row>
    <row r="44" spans="1:29" s="3" customFormat="1" ht="19.5" customHeight="1" x14ac:dyDescent="0.3">
      <c r="A44" s="9" t="s">
        <v>217</v>
      </c>
      <c r="B44" s="10"/>
      <c r="C44" s="9"/>
      <c r="D44" s="11"/>
      <c r="E44" s="12"/>
      <c r="F44" s="11"/>
      <c r="G44" s="12"/>
      <c r="H44" s="11"/>
      <c r="I44" s="12"/>
      <c r="J44" s="13"/>
      <c r="K44" s="13"/>
      <c r="L44" s="12"/>
      <c r="M44" s="12"/>
      <c r="N44" s="11"/>
      <c r="O44" s="11"/>
      <c r="P44" s="12"/>
      <c r="Q44" s="12"/>
      <c r="R44" s="20"/>
      <c r="S44" s="12"/>
      <c r="T44" s="12"/>
      <c r="U44" s="12"/>
      <c r="V44" s="13"/>
      <c r="W44" s="13"/>
      <c r="X44" s="13"/>
      <c r="Y44" s="13"/>
      <c r="Z44" s="13"/>
    </row>
    <row r="45" spans="1:29" ht="19.5" customHeight="1" x14ac:dyDescent="0.25">
      <c r="A45" s="48" t="s">
        <v>66</v>
      </c>
      <c r="B45" s="10">
        <v>16</v>
      </c>
      <c r="D45" s="93">
        <v>0</v>
      </c>
      <c r="E45" s="94"/>
      <c r="F45" s="92">
        <v>0</v>
      </c>
      <c r="G45" s="94"/>
      <c r="H45" s="93">
        <v>0</v>
      </c>
      <c r="I45" s="94"/>
      <c r="J45" s="92">
        <v>-5162201</v>
      </c>
      <c r="K45" s="95"/>
      <c r="L45" s="92">
        <v>0</v>
      </c>
      <c r="M45" s="94"/>
      <c r="N45" s="92">
        <v>0</v>
      </c>
      <c r="O45" s="92"/>
      <c r="P45" s="93">
        <v>0</v>
      </c>
      <c r="Q45" s="93"/>
      <c r="R45" s="93">
        <v>0</v>
      </c>
      <c r="S45" s="93"/>
      <c r="T45" s="93">
        <v>0</v>
      </c>
      <c r="U45" s="52"/>
      <c r="V45" s="92">
        <f>SUM(L45:T45)</f>
        <v>0</v>
      </c>
      <c r="W45" s="94"/>
      <c r="X45" s="92">
        <f>SUM(D45:J45)+V45</f>
        <v>-5162201</v>
      </c>
      <c r="Y45" s="94"/>
      <c r="Z45" s="92">
        <v>-527357</v>
      </c>
      <c r="AA45" s="95"/>
      <c r="AB45" s="92">
        <f>SUM(X45:Z45)</f>
        <v>-5689558</v>
      </c>
    </row>
    <row r="46" spans="1:29" ht="19.5" customHeight="1" x14ac:dyDescent="0.25">
      <c r="A46" s="48" t="s">
        <v>136</v>
      </c>
      <c r="B46" s="10">
        <v>13</v>
      </c>
      <c r="D46" s="93">
        <v>0</v>
      </c>
      <c r="E46" s="94"/>
      <c r="F46" s="92"/>
      <c r="G46" s="94"/>
      <c r="H46" s="93">
        <v>0</v>
      </c>
      <c r="I46" s="94"/>
      <c r="J46" s="92">
        <v>0</v>
      </c>
      <c r="K46" s="95"/>
      <c r="L46" s="94">
        <v>4252</v>
      </c>
      <c r="M46" s="94"/>
      <c r="N46" s="92">
        <v>0</v>
      </c>
      <c r="O46" s="92"/>
      <c r="P46" s="93">
        <v>0</v>
      </c>
      <c r="Q46" s="93"/>
      <c r="R46" s="93">
        <v>0</v>
      </c>
      <c r="S46" s="93"/>
      <c r="T46" s="93">
        <v>0</v>
      </c>
      <c r="U46" s="52"/>
      <c r="V46" s="92">
        <f>SUM(L46:T46)</f>
        <v>4252</v>
      </c>
      <c r="W46" s="94"/>
      <c r="X46" s="92">
        <f>SUM(D46:J46)+V46</f>
        <v>4252</v>
      </c>
      <c r="Y46" s="94"/>
      <c r="Z46" s="92">
        <v>1503</v>
      </c>
      <c r="AA46" s="95"/>
      <c r="AB46" s="92">
        <f>SUM(X46:Z46)</f>
        <v>5755</v>
      </c>
    </row>
    <row r="47" spans="1:29" ht="19.5" customHeight="1" x14ac:dyDescent="0.25">
      <c r="A47" s="48" t="s">
        <v>140</v>
      </c>
      <c r="B47" s="10"/>
      <c r="D47" s="93"/>
      <c r="E47" s="94"/>
      <c r="F47" s="92"/>
      <c r="G47" s="94"/>
      <c r="H47" s="93"/>
      <c r="I47" s="94"/>
      <c r="J47" s="92"/>
      <c r="K47" s="95"/>
      <c r="L47" s="94"/>
      <c r="M47" s="94"/>
      <c r="N47" s="92"/>
      <c r="O47" s="92"/>
      <c r="P47" s="93"/>
      <c r="Q47" s="93"/>
      <c r="R47" s="93"/>
      <c r="S47" s="93"/>
      <c r="T47" s="93"/>
      <c r="U47" s="52"/>
      <c r="V47" s="92"/>
      <c r="W47" s="94"/>
      <c r="X47" s="92"/>
      <c r="Y47" s="94"/>
      <c r="Z47" s="92"/>
      <c r="AA47" s="95"/>
      <c r="AB47" s="92"/>
    </row>
    <row r="48" spans="1:29" ht="19.5" customHeight="1" x14ac:dyDescent="0.25">
      <c r="A48" s="97" t="s">
        <v>141</v>
      </c>
      <c r="B48" s="10"/>
      <c r="D48" s="93">
        <v>0</v>
      </c>
      <c r="E48" s="94"/>
      <c r="F48" s="92">
        <v>0</v>
      </c>
      <c r="G48" s="94"/>
      <c r="H48" s="93">
        <v>0</v>
      </c>
      <c r="I48" s="94"/>
      <c r="J48" s="92">
        <v>0</v>
      </c>
      <c r="K48" s="95"/>
      <c r="L48" s="92">
        <v>0</v>
      </c>
      <c r="M48" s="94"/>
      <c r="N48" s="92"/>
      <c r="O48" s="92"/>
      <c r="P48" s="93">
        <v>0</v>
      </c>
      <c r="Q48" s="93"/>
      <c r="R48" s="93">
        <v>0</v>
      </c>
      <c r="S48" s="93"/>
      <c r="T48" s="93">
        <v>0</v>
      </c>
      <c r="U48" s="52"/>
      <c r="V48" s="92">
        <f>SUM(L48:T48)</f>
        <v>0</v>
      </c>
      <c r="W48" s="94"/>
      <c r="X48" s="92">
        <f>SUM(D48:J48)+V48</f>
        <v>0</v>
      </c>
      <c r="Y48" s="94"/>
      <c r="Z48" s="92"/>
      <c r="AA48" s="95"/>
      <c r="AB48" s="92">
        <f>SUM(X48:Z48)</f>
        <v>0</v>
      </c>
    </row>
    <row r="49" spans="1:28" ht="19.5" customHeight="1" x14ac:dyDescent="0.25">
      <c r="A49" s="48" t="s">
        <v>181</v>
      </c>
      <c r="B49" s="10"/>
      <c r="D49" s="93">
        <v>0</v>
      </c>
      <c r="E49" s="94"/>
      <c r="F49" s="92">
        <v>0</v>
      </c>
      <c r="G49" s="94"/>
      <c r="H49" s="93">
        <v>0</v>
      </c>
      <c r="I49" s="94"/>
      <c r="J49" s="92">
        <v>0</v>
      </c>
      <c r="K49" s="95"/>
      <c r="L49" s="92">
        <v>0</v>
      </c>
      <c r="M49" s="94"/>
      <c r="N49" s="92">
        <v>0</v>
      </c>
      <c r="O49" s="92"/>
      <c r="P49" s="93">
        <v>0</v>
      </c>
      <c r="Q49" s="93"/>
      <c r="R49" s="93">
        <v>0</v>
      </c>
      <c r="S49" s="93"/>
      <c r="T49" s="93">
        <v>0</v>
      </c>
      <c r="U49" s="52"/>
      <c r="V49" s="92">
        <f>SUM(L49:T49)</f>
        <v>0</v>
      </c>
      <c r="W49" s="94"/>
      <c r="X49" s="92">
        <f>SUM(D49:J49)+V49</f>
        <v>0</v>
      </c>
      <c r="Y49" s="94"/>
      <c r="Z49" s="92"/>
      <c r="AA49" s="95"/>
      <c r="AB49" s="92">
        <f>SUM(X49:Z49)</f>
        <v>0</v>
      </c>
    </row>
    <row r="50" spans="1:28" ht="19.5" customHeight="1" x14ac:dyDescent="0.25">
      <c r="A50" s="9" t="s">
        <v>210</v>
      </c>
      <c r="B50" s="10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52"/>
      <c r="X50" s="92"/>
      <c r="Y50" s="92"/>
      <c r="Z50" s="92"/>
      <c r="AA50" s="92"/>
      <c r="AB50" s="92"/>
    </row>
    <row r="51" spans="1:28" s="3" customFormat="1" ht="19.5" customHeight="1" x14ac:dyDescent="0.3">
      <c r="A51" s="48" t="s">
        <v>211</v>
      </c>
      <c r="B51" s="10"/>
      <c r="C51" s="9"/>
      <c r="D51" s="92">
        <v>0</v>
      </c>
      <c r="E51" s="94"/>
      <c r="F51" s="92">
        <v>0</v>
      </c>
      <c r="G51" s="94"/>
      <c r="H51" s="92">
        <v>0</v>
      </c>
      <c r="I51" s="94"/>
      <c r="J51" s="92">
        <f>'pl 6-7'!C39</f>
        <v>3119261</v>
      </c>
      <c r="K51" s="92"/>
      <c r="L51" s="92">
        <v>0</v>
      </c>
      <c r="M51" s="94"/>
      <c r="N51" s="92">
        <v>0</v>
      </c>
      <c r="O51" s="92"/>
      <c r="P51" s="92">
        <v>0</v>
      </c>
      <c r="Q51" s="94"/>
      <c r="R51" s="92">
        <v>0</v>
      </c>
      <c r="S51" s="94"/>
      <c r="T51" s="92">
        <v>0</v>
      </c>
      <c r="U51" s="94"/>
      <c r="V51" s="92">
        <f>SUM(L51:T51)</f>
        <v>0</v>
      </c>
      <c r="X51" s="92">
        <f>SUM(D51:J51)+V51</f>
        <v>3119261</v>
      </c>
      <c r="Y51" s="94"/>
      <c r="Z51" s="92">
        <f>'pl 6-7'!C40</f>
        <v>203293</v>
      </c>
      <c r="AA51" s="94"/>
      <c r="AB51" s="92">
        <f>SUM(X51:Z51)</f>
        <v>3322554</v>
      </c>
    </row>
    <row r="52" spans="1:28" s="3" customFormat="1" ht="19.5" customHeight="1" x14ac:dyDescent="0.3">
      <c r="A52" s="48" t="s">
        <v>212</v>
      </c>
      <c r="B52" s="10"/>
      <c r="C52" s="9"/>
      <c r="D52" s="92"/>
      <c r="E52" s="94"/>
      <c r="F52" s="92"/>
      <c r="G52" s="94"/>
      <c r="H52" s="92"/>
      <c r="I52" s="94"/>
      <c r="J52" s="92"/>
      <c r="K52" s="92"/>
      <c r="L52" s="92"/>
      <c r="M52" s="94"/>
      <c r="N52" s="92"/>
      <c r="O52" s="92"/>
      <c r="P52" s="92"/>
      <c r="Q52" s="94"/>
      <c r="R52" s="92"/>
      <c r="S52" s="94"/>
      <c r="T52" s="92"/>
      <c r="U52" s="94"/>
      <c r="V52" s="92"/>
      <c r="X52" s="92"/>
      <c r="Y52" s="94"/>
      <c r="Z52" s="92"/>
      <c r="AA52" s="94"/>
      <c r="AB52" s="92"/>
    </row>
    <row r="53" spans="1:28" s="3" customFormat="1" ht="19.5" customHeight="1" x14ac:dyDescent="0.3">
      <c r="A53" s="48" t="s">
        <v>168</v>
      </c>
      <c r="B53" s="10"/>
      <c r="C53" s="9"/>
      <c r="D53" s="92"/>
      <c r="E53" s="94"/>
      <c r="F53" s="92"/>
      <c r="G53" s="94"/>
      <c r="H53" s="92"/>
      <c r="I53" s="94"/>
      <c r="J53" s="92"/>
      <c r="K53" s="92"/>
      <c r="L53" s="92"/>
      <c r="M53" s="94"/>
      <c r="N53" s="92"/>
      <c r="O53" s="92"/>
      <c r="P53" s="92"/>
      <c r="Q53" s="94"/>
      <c r="R53" s="92"/>
      <c r="S53" s="94"/>
      <c r="T53" s="92"/>
      <c r="U53" s="94"/>
      <c r="V53" s="92"/>
      <c r="X53" s="92"/>
      <c r="Y53" s="94"/>
      <c r="Z53" s="92"/>
      <c r="AA53" s="94"/>
      <c r="AB53" s="92"/>
    </row>
    <row r="54" spans="1:28" s="3" customFormat="1" ht="19.5" customHeight="1" x14ac:dyDescent="0.3">
      <c r="A54" s="48" t="s">
        <v>169</v>
      </c>
      <c r="B54" s="10"/>
      <c r="C54" s="9"/>
      <c r="D54" s="92">
        <v>0</v>
      </c>
      <c r="E54" s="94"/>
      <c r="F54" s="92">
        <v>0</v>
      </c>
      <c r="G54" s="94"/>
      <c r="H54" s="92">
        <v>0</v>
      </c>
      <c r="I54" s="94"/>
      <c r="J54" s="92">
        <v>0</v>
      </c>
      <c r="K54" s="92"/>
      <c r="L54" s="92">
        <v>0</v>
      </c>
      <c r="M54" s="94"/>
      <c r="N54" s="92">
        <v>0</v>
      </c>
      <c r="O54" s="92"/>
      <c r="P54" s="92">
        <v>-44546</v>
      </c>
      <c r="Q54" s="94"/>
      <c r="R54" s="92">
        <v>693</v>
      </c>
      <c r="S54" s="94"/>
      <c r="T54" s="92">
        <v>0</v>
      </c>
      <c r="U54" s="94"/>
      <c r="V54" s="92">
        <f>SUM(L54:T54)</f>
        <v>-43853</v>
      </c>
      <c r="X54" s="92">
        <f>SUM(D54:J54)+V54</f>
        <v>-43853</v>
      </c>
      <c r="Y54" s="94"/>
      <c r="Z54" s="92">
        <v>-63179</v>
      </c>
      <c r="AA54" s="94"/>
      <c r="AB54" s="92">
        <f>SUM(X54:Z54)</f>
        <v>-107032</v>
      </c>
    </row>
    <row r="55" spans="1:28" s="3" customFormat="1" ht="19.5" customHeight="1" x14ac:dyDescent="0.3">
      <c r="A55" s="48" t="s">
        <v>172</v>
      </c>
      <c r="B55" s="10"/>
      <c r="C55" s="9"/>
      <c r="D55" s="92"/>
      <c r="E55" s="94"/>
      <c r="F55" s="92"/>
      <c r="G55" s="94"/>
      <c r="H55" s="92"/>
      <c r="I55" s="94"/>
      <c r="J55" s="92"/>
      <c r="K55" s="92"/>
      <c r="L55" s="92"/>
      <c r="M55" s="94"/>
      <c r="N55" s="92"/>
      <c r="O55" s="92"/>
      <c r="P55" s="92"/>
      <c r="Q55" s="94"/>
      <c r="R55" s="92"/>
      <c r="S55" s="94"/>
      <c r="T55" s="92"/>
      <c r="U55" s="94"/>
      <c r="V55" s="92"/>
      <c r="X55" s="92"/>
      <c r="Y55" s="94"/>
      <c r="Z55" s="92"/>
      <c r="AA55" s="94"/>
      <c r="AB55" s="92"/>
    </row>
    <row r="56" spans="1:28" s="3" customFormat="1" ht="19.5" customHeight="1" x14ac:dyDescent="0.3">
      <c r="A56" s="48" t="s">
        <v>169</v>
      </c>
      <c r="B56" s="10"/>
      <c r="C56" s="9"/>
      <c r="D56" s="92">
        <v>0</v>
      </c>
      <c r="E56" s="94"/>
      <c r="F56" s="92">
        <v>0</v>
      </c>
      <c r="G56" s="94"/>
      <c r="H56" s="92">
        <v>0</v>
      </c>
      <c r="I56" s="94"/>
      <c r="J56" s="92">
        <v>0</v>
      </c>
      <c r="K56" s="92"/>
      <c r="L56" s="92">
        <v>0</v>
      </c>
      <c r="M56" s="94"/>
      <c r="N56" s="92">
        <v>0</v>
      </c>
      <c r="O56" s="92"/>
      <c r="P56" s="92">
        <v>0</v>
      </c>
      <c r="Q56" s="94"/>
      <c r="R56" s="92">
        <v>0</v>
      </c>
      <c r="S56" s="94"/>
      <c r="T56" s="92">
        <v>3790</v>
      </c>
      <c r="U56" s="94"/>
      <c r="V56" s="92">
        <f>SUM(L56:T56)</f>
        <v>3790</v>
      </c>
      <c r="X56" s="92">
        <f>SUM(D56:J56)+V56</f>
        <v>3790</v>
      </c>
      <c r="Y56" s="94"/>
      <c r="Z56" s="92">
        <v>0</v>
      </c>
      <c r="AA56" s="94"/>
      <c r="AB56" s="92">
        <f>SUM(X56:Z56)</f>
        <v>3790</v>
      </c>
    </row>
    <row r="57" spans="1:28" ht="19.5" customHeight="1" x14ac:dyDescent="0.25">
      <c r="A57" s="9" t="s">
        <v>213</v>
      </c>
      <c r="B57" s="10"/>
      <c r="D57" s="35">
        <f>SUM(D51:E56)</f>
        <v>0</v>
      </c>
      <c r="E57" s="92">
        <v>0</v>
      </c>
      <c r="F57" s="35">
        <f>SUM(F51:G56)</f>
        <v>0</v>
      </c>
      <c r="G57" s="94"/>
      <c r="H57" s="35">
        <f>SUM(H51:I56)</f>
        <v>0</v>
      </c>
      <c r="I57" s="92">
        <v>0</v>
      </c>
      <c r="J57" s="35">
        <f>SUM(J51:K56)</f>
        <v>3119261</v>
      </c>
      <c r="K57" s="92"/>
      <c r="L57" s="35">
        <f>SUM(L51:M56)</f>
        <v>0</v>
      </c>
      <c r="M57" s="92"/>
      <c r="N57" s="35">
        <f>SUM(N51:O56)</f>
        <v>0</v>
      </c>
      <c r="O57" s="92"/>
      <c r="P57" s="35">
        <f>SUM(P51:Q56)</f>
        <v>-44546</v>
      </c>
      <c r="Q57" s="92">
        <v>0</v>
      </c>
      <c r="R57" s="35">
        <f>SUM(R51:S56)</f>
        <v>693</v>
      </c>
      <c r="S57" s="92">
        <v>0</v>
      </c>
      <c r="T57" s="35">
        <f>SUM(T51:U56)</f>
        <v>3790</v>
      </c>
      <c r="U57" s="92">
        <v>0</v>
      </c>
      <c r="V57" s="35">
        <f>SUM(V51:W56)</f>
        <v>-40063</v>
      </c>
      <c r="W57" s="52"/>
      <c r="X57" s="35">
        <f>SUM(X51:Y56)</f>
        <v>3079198</v>
      </c>
      <c r="Y57" s="92">
        <v>0</v>
      </c>
      <c r="Z57" s="35">
        <f>SUM(Z51:AA56)</f>
        <v>140114</v>
      </c>
      <c r="AA57" s="92">
        <v>0</v>
      </c>
      <c r="AB57" s="35">
        <f>SUM(AB51:AC56)</f>
        <v>3219312</v>
      </c>
    </row>
    <row r="58" spans="1:28" s="3" customFormat="1" ht="19.5" customHeight="1" thickBot="1" x14ac:dyDescent="0.35">
      <c r="A58" s="9" t="s">
        <v>218</v>
      </c>
      <c r="C58" s="48"/>
      <c r="D58" s="36">
        <f>SUM(D43:D48)+D57</f>
        <v>3206420</v>
      </c>
      <c r="E58" s="12"/>
      <c r="F58" s="36">
        <f>SUM(F43:F48)+F57</f>
        <v>10347863</v>
      </c>
      <c r="G58" s="94"/>
      <c r="H58" s="36">
        <f>SUM(H43:H48)+H57</f>
        <v>500000</v>
      </c>
      <c r="I58" s="12"/>
      <c r="J58" s="36">
        <f>SUM(J43:J48)+J57</f>
        <v>6690273</v>
      </c>
      <c r="K58" s="92"/>
      <c r="L58" s="36">
        <f>SUM(L43:L48)+L57</f>
        <v>40948</v>
      </c>
      <c r="M58" s="12"/>
      <c r="N58" s="36">
        <f>SUM(N43:N48)+N57</f>
        <v>4217233</v>
      </c>
      <c r="O58" s="11"/>
      <c r="P58" s="36">
        <f>SUM(P43:P48)+P57</f>
        <v>28095</v>
      </c>
      <c r="Q58" s="12"/>
      <c r="R58" s="36">
        <f>SUM(R43:R48)+R57</f>
        <v>6478</v>
      </c>
      <c r="S58" s="12"/>
      <c r="T58" s="36">
        <f>SUM(T43:T48)+T57</f>
        <v>40728</v>
      </c>
      <c r="U58" s="12"/>
      <c r="V58" s="36">
        <f>SUM(V43:V48)+V57</f>
        <v>4333482</v>
      </c>
      <c r="X58" s="36">
        <f>SUM(X43:X48)+X57</f>
        <v>25078038</v>
      </c>
      <c r="Y58" s="13">
        <v>9565801224</v>
      </c>
      <c r="Z58" s="36">
        <f>SUM(Z43:Z49)+Z57</f>
        <v>10132560</v>
      </c>
      <c r="AA58" s="13"/>
      <c r="AB58" s="36">
        <f>SUM(AB43:AB49)+AB57</f>
        <v>35210598</v>
      </c>
    </row>
    <row r="59" spans="1:28" ht="19.5" customHeight="1" thickTop="1" x14ac:dyDescent="0.25">
      <c r="G59" s="94"/>
      <c r="K59" s="92"/>
    </row>
    <row r="60" spans="1:28" ht="19.5" customHeight="1" x14ac:dyDescent="0.25">
      <c r="A60" s="191" t="s">
        <v>200</v>
      </c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  <c r="AA60" s="191"/>
      <c r="AB60" s="191"/>
    </row>
    <row r="61" spans="1:28" ht="19.5" customHeight="1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</row>
    <row r="121" spans="1:1" ht="19.5" customHeight="1" x14ac:dyDescent="0.25">
      <c r="A121" s="48" t="s">
        <v>143</v>
      </c>
    </row>
    <row r="137" spans="2:2" ht="19.5" customHeight="1" x14ac:dyDescent="0.25">
      <c r="B137" s="31">
        <v>9</v>
      </c>
    </row>
    <row r="150" ht="8.5" customHeight="1" x14ac:dyDescent="0.25"/>
  </sheetData>
  <mergeCells count="9">
    <mergeCell ref="A60:AB60"/>
    <mergeCell ref="D41:AB41"/>
    <mergeCell ref="D5:AB5"/>
    <mergeCell ref="D6:X6"/>
    <mergeCell ref="L7:V7"/>
    <mergeCell ref="D12:AB12"/>
    <mergeCell ref="D34:AB34"/>
    <mergeCell ref="D35:X35"/>
    <mergeCell ref="L36:V36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55" firstPageNumber="8" orientation="landscape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3"/>
  <sheetViews>
    <sheetView zoomScaleNormal="100" zoomScaleSheetLayoutView="100" workbookViewId="0"/>
  </sheetViews>
  <sheetFormatPr defaultColWidth="9.1796875" defaultRowHeight="20.25" customHeight="1" x14ac:dyDescent="0.25"/>
  <cols>
    <col min="1" max="1" width="43.7265625" style="14" customWidth="1"/>
    <col min="2" max="2" width="5.54296875" style="31" bestFit="1" customWidth="1"/>
    <col min="3" max="3" width="0.81640625" style="14" customWidth="1"/>
    <col min="4" max="4" width="14" style="27" bestFit="1" customWidth="1"/>
    <col min="5" max="5" width="1" style="27" customWidth="1"/>
    <col min="6" max="6" width="15" style="27" bestFit="1" customWidth="1"/>
    <col min="7" max="7" width="1" style="27" customWidth="1"/>
    <col min="8" max="8" width="12.26953125" style="27" bestFit="1" customWidth="1"/>
    <col min="9" max="9" width="1" style="27" customWidth="1"/>
    <col min="10" max="10" width="15.7265625" style="27" bestFit="1" customWidth="1"/>
    <col min="11" max="11" width="1" style="27" customWidth="1"/>
    <col min="12" max="12" width="13.1796875" style="27" bestFit="1" customWidth="1"/>
    <col min="13" max="13" width="1" style="27" customWidth="1"/>
    <col min="14" max="14" width="15.26953125" style="27" customWidth="1"/>
    <col min="15" max="15" width="1" style="27" customWidth="1"/>
    <col min="16" max="16" width="15.26953125" style="27" customWidth="1"/>
    <col min="17" max="17" width="1" style="27" customWidth="1"/>
    <col min="18" max="18" width="15.26953125" style="27" customWidth="1"/>
    <col min="19" max="19" width="1" style="27" customWidth="1"/>
    <col min="20" max="20" width="11.26953125" style="27" customWidth="1"/>
    <col min="21" max="21" width="1" style="27" customWidth="1"/>
    <col min="22" max="22" width="11.26953125" style="27" customWidth="1"/>
    <col min="23" max="23" width="1" style="27" customWidth="1"/>
    <col min="24" max="24" width="15.54296875" style="27" bestFit="1" customWidth="1"/>
    <col min="25" max="16384" width="9.1796875" style="25"/>
  </cols>
  <sheetData>
    <row r="1" spans="1:24" s="23" customFormat="1" ht="19.5" customHeight="1" x14ac:dyDescent="0.25">
      <c r="A1" s="126" t="s">
        <v>191</v>
      </c>
      <c r="B1" s="32"/>
      <c r="C1" s="126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</row>
    <row r="2" spans="1:24" s="23" customFormat="1" ht="19.5" customHeight="1" x14ac:dyDescent="0.25">
      <c r="A2" s="126" t="s">
        <v>198</v>
      </c>
      <c r="B2" s="32"/>
      <c r="C2" s="126"/>
      <c r="D2" s="132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</row>
    <row r="3" spans="1:24" s="23" customFormat="1" ht="19.5" customHeight="1" x14ac:dyDescent="0.25">
      <c r="A3" s="133" t="s">
        <v>205</v>
      </c>
      <c r="B3" s="32"/>
      <c r="C3" s="126"/>
      <c r="D3" s="132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</row>
    <row r="4" spans="1:24" s="23" customFormat="1" ht="19.5" customHeight="1" x14ac:dyDescent="0.25">
      <c r="A4" s="145"/>
      <c r="B4" s="146"/>
      <c r="C4" s="154"/>
      <c r="D4" s="155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147" t="s">
        <v>203</v>
      </c>
    </row>
    <row r="5" spans="1:24" s="23" customFormat="1" ht="15" customHeight="1" x14ac:dyDescent="0.25">
      <c r="A5" s="1"/>
      <c r="B5" s="2"/>
      <c r="C5" s="1"/>
      <c r="D5" s="193" t="s">
        <v>44</v>
      </c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</row>
    <row r="6" spans="1:24" s="23" customFormat="1" ht="15" customHeight="1" x14ac:dyDescent="0.25">
      <c r="A6" s="1"/>
      <c r="B6" s="2"/>
      <c r="C6" s="1"/>
      <c r="D6" s="46"/>
      <c r="E6" s="46"/>
      <c r="F6" s="46"/>
      <c r="G6" s="46"/>
      <c r="K6" s="46"/>
      <c r="L6" s="196" t="s">
        <v>89</v>
      </c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46"/>
      <c r="X6" s="46"/>
    </row>
    <row r="7" spans="1:24" s="7" customFormat="1" ht="15" customHeight="1" x14ac:dyDescent="0.25">
      <c r="A7" s="5"/>
      <c r="B7" s="4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 t="s">
        <v>19</v>
      </c>
      <c r="O7" s="6"/>
      <c r="P7" s="6"/>
      <c r="Q7" s="6"/>
      <c r="R7" s="6" t="s">
        <v>100</v>
      </c>
      <c r="S7" s="6"/>
      <c r="T7" s="6" t="s">
        <v>101</v>
      </c>
      <c r="U7" s="6"/>
      <c r="V7" s="6" t="s">
        <v>29</v>
      </c>
      <c r="W7" s="6"/>
      <c r="X7" s="6"/>
    </row>
    <row r="8" spans="1:24" s="7" customFormat="1" ht="15" customHeight="1" x14ac:dyDescent="0.25">
      <c r="A8" s="5"/>
      <c r="B8" s="4"/>
      <c r="C8" s="5"/>
      <c r="D8" s="6" t="s">
        <v>20</v>
      </c>
      <c r="E8" s="6"/>
      <c r="F8" s="6"/>
      <c r="G8" s="6"/>
      <c r="H8" s="33" t="s">
        <v>79</v>
      </c>
      <c r="I8" s="41"/>
      <c r="J8" s="41"/>
      <c r="K8" s="6"/>
      <c r="L8" s="87" t="s">
        <v>137</v>
      </c>
      <c r="M8" s="6"/>
      <c r="N8" s="6" t="s">
        <v>21</v>
      </c>
      <c r="O8" s="6"/>
      <c r="P8" s="6" t="s">
        <v>80</v>
      </c>
      <c r="Q8" s="6"/>
      <c r="R8" s="6" t="s">
        <v>103</v>
      </c>
      <c r="S8" s="6"/>
      <c r="T8" s="6" t="s">
        <v>104</v>
      </c>
      <c r="U8" s="6"/>
      <c r="V8" s="6" t="s">
        <v>105</v>
      </c>
      <c r="W8" s="34"/>
    </row>
    <row r="9" spans="1:24" s="7" customFormat="1" ht="15" customHeight="1" x14ac:dyDescent="0.25">
      <c r="A9" s="5"/>
      <c r="B9" s="4"/>
      <c r="C9" s="5"/>
      <c r="D9" s="6" t="s">
        <v>33</v>
      </c>
      <c r="E9" s="6"/>
      <c r="F9" s="6" t="s">
        <v>117</v>
      </c>
      <c r="G9" s="6"/>
      <c r="H9" s="6" t="s">
        <v>24</v>
      </c>
      <c r="I9" s="6"/>
      <c r="J9" s="6"/>
      <c r="K9" s="6"/>
      <c r="L9" s="87" t="s">
        <v>138</v>
      </c>
      <c r="M9" s="6"/>
      <c r="N9" s="6" t="s">
        <v>23</v>
      </c>
      <c r="O9" s="6"/>
      <c r="P9" s="6" t="s">
        <v>25</v>
      </c>
      <c r="Q9" s="6"/>
      <c r="R9" s="6" t="s">
        <v>108</v>
      </c>
      <c r="S9" s="6"/>
      <c r="T9" s="6" t="s">
        <v>109</v>
      </c>
      <c r="U9" s="6"/>
      <c r="V9" s="6" t="s">
        <v>110</v>
      </c>
      <c r="W9" s="6"/>
      <c r="X9" s="7" t="s">
        <v>29</v>
      </c>
    </row>
    <row r="10" spans="1:24" s="7" customFormat="1" ht="15" customHeight="1" x14ac:dyDescent="0.25">
      <c r="B10" s="30" t="s">
        <v>246</v>
      </c>
      <c r="C10" s="5"/>
      <c r="D10" s="6" t="s">
        <v>26</v>
      </c>
      <c r="E10" s="6"/>
      <c r="F10" s="6" t="s">
        <v>118</v>
      </c>
      <c r="G10" s="6"/>
      <c r="H10" s="6" t="s">
        <v>27</v>
      </c>
      <c r="I10" s="6"/>
      <c r="J10" s="6" t="s">
        <v>75</v>
      </c>
      <c r="K10" s="6"/>
      <c r="L10" s="87" t="s">
        <v>139</v>
      </c>
      <c r="M10" s="6"/>
      <c r="N10" s="6" t="s">
        <v>32</v>
      </c>
      <c r="O10" s="6"/>
      <c r="P10" s="6" t="s">
        <v>113</v>
      </c>
      <c r="Q10" s="6"/>
      <c r="R10" s="6" t="s">
        <v>32</v>
      </c>
      <c r="S10" s="6"/>
      <c r="T10" s="6" t="s">
        <v>114</v>
      </c>
      <c r="U10" s="6"/>
      <c r="V10" s="6" t="s">
        <v>115</v>
      </c>
      <c r="W10" s="6"/>
      <c r="X10" s="7" t="s">
        <v>46</v>
      </c>
    </row>
    <row r="11" spans="1:24" s="23" customFormat="1" ht="15" customHeight="1" x14ac:dyDescent="0.25">
      <c r="A11" s="45" t="s">
        <v>219</v>
      </c>
      <c r="B11" s="4"/>
      <c r="C11" s="8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</row>
    <row r="12" spans="1:24" s="3" customFormat="1" ht="15" customHeight="1" x14ac:dyDescent="0.3">
      <c r="A12" s="9" t="s">
        <v>235</v>
      </c>
      <c r="B12" s="10"/>
      <c r="C12" s="9"/>
      <c r="D12" s="11">
        <v>3206420</v>
      </c>
      <c r="E12" s="12"/>
      <c r="F12" s="11">
        <v>10341569</v>
      </c>
      <c r="G12" s="12"/>
      <c r="H12" s="11">
        <v>500000</v>
      </c>
      <c r="I12" s="12"/>
      <c r="J12" s="11">
        <v>164404</v>
      </c>
      <c r="K12" s="13"/>
      <c r="L12" s="20">
        <v>21308</v>
      </c>
      <c r="M12" s="13"/>
      <c r="N12" s="183">
        <v>0</v>
      </c>
      <c r="O12" s="13"/>
      <c r="P12" s="183">
        <v>0</v>
      </c>
      <c r="Q12" s="13"/>
      <c r="R12" s="11">
        <v>11982</v>
      </c>
      <c r="S12" s="12"/>
      <c r="T12" s="183">
        <v>0</v>
      </c>
      <c r="U12" s="12"/>
      <c r="V12" s="12">
        <f>SUM(L12:U12)</f>
        <v>33290</v>
      </c>
      <c r="W12" s="12"/>
      <c r="X12" s="13">
        <f>SUM(D12:J12)+V12</f>
        <v>14245683</v>
      </c>
    </row>
    <row r="13" spans="1:24" s="3" customFormat="1" ht="15" customHeight="1" x14ac:dyDescent="0.3">
      <c r="A13" s="48" t="s">
        <v>233</v>
      </c>
      <c r="B13" s="10">
        <v>3</v>
      </c>
      <c r="C13" s="9"/>
      <c r="D13" s="179">
        <v>0</v>
      </c>
      <c r="E13" s="94"/>
      <c r="F13" s="179">
        <v>0</v>
      </c>
      <c r="G13" s="94"/>
      <c r="H13" s="179">
        <v>0</v>
      </c>
      <c r="I13" s="94"/>
      <c r="J13" s="179">
        <v>11481582</v>
      </c>
      <c r="K13" s="95"/>
      <c r="L13" s="180">
        <v>7092</v>
      </c>
      <c r="M13" s="95"/>
      <c r="N13" s="182">
        <v>4229016</v>
      </c>
      <c r="O13" s="95"/>
      <c r="P13" s="182">
        <v>103398</v>
      </c>
      <c r="Q13" s="95"/>
      <c r="R13" s="179">
        <v>2374</v>
      </c>
      <c r="S13" s="94"/>
      <c r="T13" s="181">
        <v>-608</v>
      </c>
      <c r="U13" s="94"/>
      <c r="V13" s="181">
        <f>SUM(L13:U13)</f>
        <v>4341272</v>
      </c>
      <c r="W13" s="94"/>
      <c r="X13" s="182">
        <f>SUM(D13:J13)+V13</f>
        <v>15822854</v>
      </c>
    </row>
    <row r="14" spans="1:24" s="3" customFormat="1" ht="15" customHeight="1" x14ac:dyDescent="0.3">
      <c r="A14" s="9" t="s">
        <v>236</v>
      </c>
      <c r="B14" s="10"/>
      <c r="C14" s="9"/>
      <c r="D14" s="11">
        <f>SUM(D12:D13)</f>
        <v>3206420</v>
      </c>
      <c r="E14" s="12"/>
      <c r="F14" s="11">
        <f>SUM(F12:F13)</f>
        <v>10341569</v>
      </c>
      <c r="G14" s="12"/>
      <c r="H14" s="11">
        <f>SUM(H12:H13)</f>
        <v>500000</v>
      </c>
      <c r="I14" s="12"/>
      <c r="J14" s="11">
        <f>SUM(J12:J13)</f>
        <v>11645986</v>
      </c>
      <c r="K14" s="13"/>
      <c r="L14" s="20">
        <f>SUM(L12:L13)</f>
        <v>28400</v>
      </c>
      <c r="M14" s="13"/>
      <c r="N14" s="13">
        <f>SUM(N12:N13)</f>
        <v>4229016</v>
      </c>
      <c r="O14" s="13"/>
      <c r="P14" s="13">
        <f>SUM(P12:P13)</f>
        <v>103398</v>
      </c>
      <c r="Q14" s="13"/>
      <c r="R14" s="11">
        <f>SUM(R12:R13)</f>
        <v>14356</v>
      </c>
      <c r="S14" s="12"/>
      <c r="T14" s="12">
        <f>SUM(T12:T13)</f>
        <v>-608</v>
      </c>
      <c r="U14" s="12"/>
      <c r="V14" s="12">
        <f>SUM(V12:V13)</f>
        <v>4374562</v>
      </c>
      <c r="W14" s="12"/>
      <c r="X14" s="13">
        <f>SUM(X12:X13)</f>
        <v>30068537</v>
      </c>
    </row>
    <row r="15" spans="1:24" s="3" customFormat="1" ht="15" customHeight="1" x14ac:dyDescent="0.3">
      <c r="A15" s="9" t="s">
        <v>217</v>
      </c>
      <c r="B15" s="10"/>
      <c r="C15" s="9"/>
      <c r="D15" s="11"/>
      <c r="E15" s="12"/>
      <c r="F15" s="11"/>
      <c r="G15" s="12"/>
      <c r="H15" s="11"/>
      <c r="I15" s="12"/>
      <c r="J15" s="13"/>
      <c r="K15" s="13"/>
      <c r="L15" s="13"/>
      <c r="M15" s="13"/>
      <c r="N15" s="13"/>
      <c r="O15" s="13"/>
      <c r="P15" s="13"/>
      <c r="Q15" s="13"/>
      <c r="R15" s="11"/>
      <c r="S15" s="11"/>
      <c r="T15" s="11"/>
      <c r="U15" s="11"/>
      <c r="V15" s="12"/>
      <c r="W15" s="12"/>
      <c r="X15" s="20"/>
    </row>
    <row r="16" spans="1:24" ht="15" customHeight="1" x14ac:dyDescent="0.25">
      <c r="A16" s="14" t="s">
        <v>66</v>
      </c>
      <c r="B16" s="10"/>
      <c r="D16" s="102">
        <v>0</v>
      </c>
      <c r="E16" s="102"/>
      <c r="F16" s="102">
        <v>0</v>
      </c>
      <c r="G16" s="102"/>
      <c r="H16" s="102">
        <v>0</v>
      </c>
      <c r="I16" s="18"/>
      <c r="J16" s="18">
        <v>-7919858</v>
      </c>
      <c r="K16" s="15"/>
      <c r="L16" s="15">
        <v>0</v>
      </c>
      <c r="M16" s="15"/>
      <c r="N16" s="15">
        <v>0</v>
      </c>
      <c r="O16" s="15"/>
      <c r="P16" s="15">
        <v>0</v>
      </c>
      <c r="Q16" s="15"/>
      <c r="R16" s="17">
        <v>0</v>
      </c>
      <c r="S16" s="17"/>
      <c r="T16" s="17">
        <v>0</v>
      </c>
      <c r="U16" s="17"/>
      <c r="V16" s="17">
        <f>SUM(L16:U16)</f>
        <v>0</v>
      </c>
      <c r="W16" s="16"/>
      <c r="X16" s="18">
        <f>SUM(D16:J16)+V16</f>
        <v>-7919858</v>
      </c>
    </row>
    <row r="17" spans="1:24" ht="15" customHeight="1" x14ac:dyDescent="0.25">
      <c r="A17" s="48" t="s">
        <v>234</v>
      </c>
      <c r="B17" s="10">
        <v>13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8">
        <v>0</v>
      </c>
      <c r="J17" s="102">
        <v>0</v>
      </c>
      <c r="K17" s="15"/>
      <c r="L17" s="15">
        <v>4072</v>
      </c>
      <c r="M17" s="15"/>
      <c r="N17" s="15">
        <v>0</v>
      </c>
      <c r="O17" s="15"/>
      <c r="P17" s="15">
        <v>0</v>
      </c>
      <c r="Q17" s="15"/>
      <c r="R17" s="17">
        <v>0</v>
      </c>
      <c r="S17" s="17"/>
      <c r="T17" s="17">
        <v>0</v>
      </c>
      <c r="U17" s="17"/>
      <c r="V17" s="99">
        <f>SUM(L17:U17)</f>
        <v>4072</v>
      </c>
      <c r="W17" s="16"/>
      <c r="X17" s="18">
        <f>SUM(D17:J17)+V17</f>
        <v>4072</v>
      </c>
    </row>
    <row r="18" spans="1:24" ht="15" customHeight="1" x14ac:dyDescent="0.25">
      <c r="A18" s="48" t="s">
        <v>140</v>
      </c>
      <c r="B18" s="10"/>
      <c r="D18" s="102"/>
      <c r="E18" s="102"/>
      <c r="F18" s="102"/>
      <c r="G18" s="102"/>
      <c r="H18" s="102"/>
      <c r="I18" s="18"/>
      <c r="J18" s="102"/>
      <c r="K18" s="15"/>
      <c r="L18" s="15"/>
      <c r="M18" s="15"/>
      <c r="N18" s="15"/>
      <c r="O18" s="15"/>
      <c r="P18" s="15"/>
      <c r="Q18" s="15"/>
      <c r="R18" s="17"/>
      <c r="S18" s="17"/>
      <c r="T18" s="17"/>
      <c r="U18" s="17"/>
      <c r="V18" s="99"/>
      <c r="W18" s="16"/>
      <c r="X18" s="18"/>
    </row>
    <row r="19" spans="1:24" ht="15" customHeight="1" x14ac:dyDescent="0.25">
      <c r="A19" s="48" t="s">
        <v>244</v>
      </c>
      <c r="B19" s="10"/>
      <c r="D19" s="102">
        <v>0</v>
      </c>
      <c r="E19" s="102"/>
      <c r="F19" s="102">
        <v>0</v>
      </c>
      <c r="G19" s="102"/>
      <c r="H19" s="102">
        <v>0</v>
      </c>
      <c r="I19" s="18"/>
      <c r="J19" s="102">
        <v>0</v>
      </c>
      <c r="K19" s="15"/>
      <c r="L19" s="15">
        <v>0</v>
      </c>
      <c r="M19" s="15"/>
      <c r="N19" s="15">
        <v>-23492</v>
      </c>
      <c r="O19" s="15"/>
      <c r="P19" s="15">
        <v>0</v>
      </c>
      <c r="Q19" s="15"/>
      <c r="R19" s="17">
        <v>0</v>
      </c>
      <c r="S19" s="17"/>
      <c r="T19" s="17">
        <v>0</v>
      </c>
      <c r="U19" s="17"/>
      <c r="V19" s="15">
        <f>SUM(L19:U19)</f>
        <v>-23492</v>
      </c>
      <c r="W19" s="16"/>
      <c r="X19" s="15">
        <f>SUM(D19:J19)+V19</f>
        <v>-23492</v>
      </c>
    </row>
    <row r="20" spans="1:24" ht="15" customHeight="1" x14ac:dyDescent="0.25">
      <c r="A20" s="9" t="s">
        <v>210</v>
      </c>
      <c r="B20" s="10"/>
      <c r="D20" s="102"/>
      <c r="E20" s="102"/>
      <c r="F20" s="102"/>
      <c r="G20" s="102"/>
      <c r="H20" s="102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s="3" customFormat="1" ht="15" customHeight="1" x14ac:dyDescent="0.3">
      <c r="A21" s="48" t="s">
        <v>220</v>
      </c>
      <c r="B21" s="10"/>
      <c r="C21" s="9"/>
      <c r="D21" s="102">
        <v>0</v>
      </c>
      <c r="E21" s="102"/>
      <c r="F21" s="102">
        <v>0</v>
      </c>
      <c r="G21" s="102"/>
      <c r="H21" s="102">
        <v>0</v>
      </c>
      <c r="I21" s="16"/>
      <c r="J21" s="15">
        <f>'pl 6-7'!I39</f>
        <v>3463634</v>
      </c>
      <c r="K21" s="15"/>
      <c r="L21" s="15">
        <v>0</v>
      </c>
      <c r="M21" s="15"/>
      <c r="N21" s="15">
        <v>0</v>
      </c>
      <c r="O21" s="15"/>
      <c r="P21" s="15">
        <v>0</v>
      </c>
      <c r="Q21" s="15"/>
      <c r="R21" s="15">
        <v>0</v>
      </c>
      <c r="S21" s="16"/>
      <c r="T21" s="99">
        <v>0</v>
      </c>
      <c r="U21" s="16"/>
      <c r="V21" s="15">
        <f>SUM(L21:U21)</f>
        <v>0</v>
      </c>
      <c r="W21" s="16"/>
      <c r="X21" s="15">
        <f>SUM(D21:J21)+V21</f>
        <v>3463634</v>
      </c>
    </row>
    <row r="22" spans="1:24" s="3" customFormat="1" ht="15" customHeight="1" x14ac:dyDescent="0.3">
      <c r="A22" s="48" t="s">
        <v>221</v>
      </c>
      <c r="B22" s="10"/>
      <c r="C22" s="9"/>
      <c r="D22" s="102"/>
      <c r="E22" s="102"/>
      <c r="F22" s="102"/>
      <c r="G22" s="102"/>
      <c r="H22" s="102"/>
      <c r="I22" s="16"/>
      <c r="J22" s="102"/>
      <c r="K22" s="15"/>
      <c r="L22" s="15"/>
      <c r="M22" s="15"/>
      <c r="N22" s="15"/>
      <c r="O22" s="15"/>
      <c r="P22" s="15"/>
      <c r="Q22" s="15"/>
      <c r="R22" s="15"/>
      <c r="S22" s="16"/>
      <c r="T22" s="16"/>
      <c r="U22" s="16"/>
      <c r="V22" s="15"/>
      <c r="W22" s="16"/>
      <c r="X22" s="15"/>
    </row>
    <row r="23" spans="1:24" s="3" customFormat="1" ht="15" customHeight="1" x14ac:dyDescent="0.3">
      <c r="A23" s="48" t="s">
        <v>222</v>
      </c>
      <c r="B23" s="10"/>
      <c r="C23" s="9"/>
      <c r="D23" s="102"/>
      <c r="E23" s="102"/>
      <c r="F23" s="102"/>
      <c r="G23" s="102"/>
      <c r="H23" s="102"/>
      <c r="I23" s="16"/>
      <c r="J23" s="102"/>
      <c r="K23" s="15"/>
      <c r="L23" s="15"/>
      <c r="M23" s="15"/>
      <c r="N23" s="15"/>
      <c r="O23" s="15"/>
      <c r="P23" s="15"/>
      <c r="Q23" s="15"/>
      <c r="R23" s="15"/>
      <c r="S23" s="16"/>
      <c r="T23" s="16"/>
      <c r="U23" s="16"/>
      <c r="V23" s="15"/>
      <c r="W23" s="16"/>
      <c r="X23" s="15"/>
    </row>
    <row r="24" spans="1:24" s="3" customFormat="1" ht="15" customHeight="1" x14ac:dyDescent="0.3">
      <c r="A24" s="48" t="s">
        <v>170</v>
      </c>
      <c r="B24" s="10"/>
      <c r="C24" s="9"/>
      <c r="D24" s="102">
        <v>0</v>
      </c>
      <c r="E24" s="102"/>
      <c r="F24" s="102">
        <v>0</v>
      </c>
      <c r="G24" s="102"/>
      <c r="H24" s="102">
        <v>0</v>
      </c>
      <c r="I24" s="16"/>
      <c r="J24" s="102">
        <v>0</v>
      </c>
      <c r="K24" s="15"/>
      <c r="L24" s="15">
        <v>0</v>
      </c>
      <c r="M24" s="15"/>
      <c r="N24" s="15">
        <v>0</v>
      </c>
      <c r="O24" s="15"/>
      <c r="P24" s="15">
        <v>-20018</v>
      </c>
      <c r="Q24" s="15"/>
      <c r="R24" s="15">
        <v>1827</v>
      </c>
      <c r="S24" s="16"/>
      <c r="T24" s="99">
        <v>0</v>
      </c>
      <c r="U24" s="16"/>
      <c r="V24" s="15">
        <f>SUM(L24:U24)</f>
        <v>-18191</v>
      </c>
      <c r="W24" s="16"/>
      <c r="X24" s="15">
        <f>SUM(D24:J24)+V24</f>
        <v>-18191</v>
      </c>
    </row>
    <row r="25" spans="1:24" s="3" customFormat="1" ht="15" customHeight="1" x14ac:dyDescent="0.3">
      <c r="A25" s="48" t="s">
        <v>172</v>
      </c>
      <c r="B25" s="10"/>
      <c r="C25" s="9"/>
      <c r="D25" s="102"/>
      <c r="E25" s="102"/>
      <c r="F25" s="102"/>
      <c r="G25" s="102"/>
      <c r="H25" s="102"/>
      <c r="I25" s="16"/>
      <c r="J25" s="102"/>
      <c r="K25" s="15"/>
      <c r="L25" s="15"/>
      <c r="M25" s="15"/>
      <c r="N25" s="15"/>
      <c r="O25" s="15"/>
      <c r="P25" s="15"/>
      <c r="Q25" s="15"/>
      <c r="R25" s="15"/>
      <c r="S25" s="16"/>
      <c r="T25" s="16"/>
      <c r="U25" s="16"/>
      <c r="V25" s="15"/>
      <c r="W25" s="16"/>
      <c r="X25" s="15"/>
    </row>
    <row r="26" spans="1:24" s="3" customFormat="1" ht="15" customHeight="1" x14ac:dyDescent="0.3">
      <c r="A26" s="48" t="s">
        <v>169</v>
      </c>
      <c r="B26" s="10"/>
      <c r="C26" s="9"/>
      <c r="D26" s="102">
        <v>0</v>
      </c>
      <c r="E26" s="102"/>
      <c r="F26" s="102">
        <v>0</v>
      </c>
      <c r="G26" s="102"/>
      <c r="H26" s="102">
        <v>0</v>
      </c>
      <c r="I26" s="16"/>
      <c r="J26" s="15">
        <v>0</v>
      </c>
      <c r="K26" s="15"/>
      <c r="L26" s="15">
        <v>0</v>
      </c>
      <c r="M26" s="15"/>
      <c r="N26" s="185">
        <v>0</v>
      </c>
      <c r="O26" s="15"/>
      <c r="P26" s="185">
        <v>0</v>
      </c>
      <c r="Q26" s="15"/>
      <c r="R26" s="15">
        <v>0</v>
      </c>
      <c r="S26" s="16"/>
      <c r="T26" s="184">
        <v>27066</v>
      </c>
      <c r="U26" s="16"/>
      <c r="V26" s="15">
        <f>SUM(L26:U26)</f>
        <v>27066</v>
      </c>
      <c r="W26" s="16"/>
      <c r="X26" s="15">
        <f>SUM(D26:J26)+V26</f>
        <v>27066</v>
      </c>
    </row>
    <row r="27" spans="1:24" ht="15" customHeight="1" x14ac:dyDescent="0.25">
      <c r="A27" s="9" t="s">
        <v>213</v>
      </c>
      <c r="B27" s="10"/>
      <c r="D27" s="35">
        <f>SUM(D21:D26)</f>
        <v>0</v>
      </c>
      <c r="E27" s="102">
        <v>0</v>
      </c>
      <c r="F27" s="35">
        <f>SUM(F21:F26)</f>
        <v>0</v>
      </c>
      <c r="G27" s="102">
        <v>0</v>
      </c>
      <c r="H27" s="35">
        <f>SUM(H21:H26)</f>
        <v>0</v>
      </c>
      <c r="I27" s="15"/>
      <c r="J27" s="35">
        <f>SUM(J21:J26)</f>
        <v>3463634</v>
      </c>
      <c r="K27" s="15"/>
      <c r="L27" s="35">
        <f>SUM(L21:L26)</f>
        <v>0</v>
      </c>
      <c r="M27" s="15"/>
      <c r="N27" s="35">
        <f>SUM(N21:N26)</f>
        <v>0</v>
      </c>
      <c r="O27" s="11">
        <f>SUM(O21:O26)</f>
        <v>0</v>
      </c>
      <c r="P27" s="35">
        <f>SUM(P21:P26)</f>
        <v>-20018</v>
      </c>
      <c r="Q27" s="15"/>
      <c r="R27" s="35">
        <f>SUM(R21:R26)</f>
        <v>1827</v>
      </c>
      <c r="S27" s="15">
        <v>0</v>
      </c>
      <c r="T27" s="35">
        <f>SUM(T21:T26)</f>
        <v>27066</v>
      </c>
      <c r="U27" s="15"/>
      <c r="V27" s="35">
        <f>SUM(V21:V26)</f>
        <v>8875</v>
      </c>
      <c r="W27" s="15">
        <v>0</v>
      </c>
      <c r="X27" s="35">
        <f>SUM(X21:X26)</f>
        <v>3472509</v>
      </c>
    </row>
    <row r="28" spans="1:24" s="3" customFormat="1" ht="15" customHeight="1" thickBot="1" x14ac:dyDescent="0.35">
      <c r="A28" s="9" t="s">
        <v>214</v>
      </c>
      <c r="C28" s="14"/>
      <c r="D28" s="19">
        <f>D14+D16+D17+D19+D27</f>
        <v>3206420</v>
      </c>
      <c r="E28" s="12"/>
      <c r="F28" s="19">
        <f>F14+F16+F17+F19+F27</f>
        <v>10341569</v>
      </c>
      <c r="G28" s="12"/>
      <c r="H28" s="19">
        <f>H14+H16+H17+H19+H27</f>
        <v>500000</v>
      </c>
      <c r="I28" s="12"/>
      <c r="J28" s="19">
        <f>J14+J16+J17+J19+J27</f>
        <v>7189762</v>
      </c>
      <c r="K28" s="13"/>
      <c r="L28" s="19">
        <f>L14+L16+L17+L19+L27</f>
        <v>32472</v>
      </c>
      <c r="M28" s="13"/>
      <c r="N28" s="19">
        <f>N14+N16+N17+N19+N27</f>
        <v>4205524</v>
      </c>
      <c r="O28" s="13"/>
      <c r="P28" s="19">
        <f>P14+P16+P17+P19+P27</f>
        <v>83380</v>
      </c>
      <c r="Q28" s="13"/>
      <c r="R28" s="19">
        <f>R14+R16+R17+R19+R27</f>
        <v>16183</v>
      </c>
      <c r="S28" s="12"/>
      <c r="T28" s="19">
        <f>T14+T16+T17+T19+T27</f>
        <v>26458</v>
      </c>
      <c r="U28" s="12"/>
      <c r="V28" s="19">
        <f>V14+V16+V17+V19+V27</f>
        <v>4364017</v>
      </c>
      <c r="W28" s="12"/>
      <c r="X28" s="19">
        <f>X14+X16+X17+X19+X27</f>
        <v>25601768</v>
      </c>
    </row>
    <row r="29" spans="1:24" s="23" customFormat="1" ht="4.5" customHeight="1" thickTop="1" x14ac:dyDescent="0.25">
      <c r="A29" s="45"/>
      <c r="B29" s="4"/>
      <c r="C29" s="8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</row>
    <row r="30" spans="1:24" s="3" customFormat="1" ht="15" customHeight="1" x14ac:dyDescent="0.3">
      <c r="A30" s="45" t="s">
        <v>215</v>
      </c>
      <c r="C30" s="14"/>
      <c r="D30" s="11"/>
      <c r="E30" s="12"/>
      <c r="F30" s="20"/>
      <c r="G30" s="12"/>
      <c r="H30" s="11"/>
      <c r="I30" s="12"/>
      <c r="J30" s="11"/>
      <c r="K30" s="11"/>
      <c r="L30" s="11"/>
      <c r="M30" s="11"/>
      <c r="N30" s="11"/>
      <c r="O30" s="11"/>
      <c r="P30" s="11"/>
      <c r="Q30" s="11"/>
      <c r="R30" s="11"/>
      <c r="S30" s="12"/>
      <c r="T30" s="12"/>
      <c r="U30" s="12"/>
      <c r="V30" s="11"/>
      <c r="W30" s="12"/>
      <c r="X30" s="11"/>
    </row>
    <row r="31" spans="1:24" s="3" customFormat="1" ht="15" customHeight="1" x14ac:dyDescent="0.3">
      <c r="A31" s="9" t="s">
        <v>237</v>
      </c>
      <c r="B31" s="10"/>
      <c r="C31" s="9"/>
      <c r="D31" s="11">
        <f>D28</f>
        <v>3206420</v>
      </c>
      <c r="E31" s="12"/>
      <c r="F31" s="11">
        <v>10347863</v>
      </c>
      <c r="G31" s="12"/>
      <c r="H31" s="11">
        <f>H28</f>
        <v>500000</v>
      </c>
      <c r="I31" s="12"/>
      <c r="J31" s="11">
        <v>102044</v>
      </c>
      <c r="K31" s="13"/>
      <c r="L31" s="20">
        <v>27842</v>
      </c>
      <c r="M31" s="13"/>
      <c r="N31" s="183">
        <v>0</v>
      </c>
      <c r="O31" s="13"/>
      <c r="P31" s="183">
        <v>0</v>
      </c>
      <c r="Q31" s="13"/>
      <c r="R31" s="11">
        <v>4133</v>
      </c>
      <c r="S31" s="12"/>
      <c r="T31" s="183">
        <v>0</v>
      </c>
      <c r="U31" s="12"/>
      <c r="V31" s="12">
        <f>SUM(L31:U31)</f>
        <v>31975</v>
      </c>
      <c r="W31" s="12"/>
      <c r="X31" s="13">
        <f>SUM(D31:J31)+V31</f>
        <v>14188302</v>
      </c>
    </row>
    <row r="32" spans="1:24" s="52" customFormat="1" ht="15" customHeight="1" x14ac:dyDescent="0.25">
      <c r="A32" s="48" t="s">
        <v>233</v>
      </c>
      <c r="B32" s="10">
        <v>3</v>
      </c>
      <c r="C32" s="48"/>
      <c r="D32" s="179">
        <v>0</v>
      </c>
      <c r="E32" s="94"/>
      <c r="F32" s="179">
        <v>0</v>
      </c>
      <c r="G32" s="94"/>
      <c r="H32" s="179">
        <v>0</v>
      </c>
      <c r="I32" s="94"/>
      <c r="J32" s="179">
        <v>9529532</v>
      </c>
      <c r="K32" s="95"/>
      <c r="L32" s="180">
        <v>8854</v>
      </c>
      <c r="M32" s="95"/>
      <c r="N32" s="182">
        <v>4217233</v>
      </c>
      <c r="O32" s="95"/>
      <c r="P32" s="182">
        <v>72641</v>
      </c>
      <c r="Q32" s="95"/>
      <c r="R32" s="179">
        <v>-439</v>
      </c>
      <c r="S32" s="94"/>
      <c r="T32" s="181">
        <v>36938</v>
      </c>
      <c r="U32" s="94"/>
      <c r="V32" s="181">
        <f>SUM(L32:U32)</f>
        <v>4335227</v>
      </c>
      <c r="W32" s="94"/>
      <c r="X32" s="182">
        <f>SUM(D32:J32)+V32</f>
        <v>13864759</v>
      </c>
    </row>
    <row r="33" spans="1:24" s="3" customFormat="1" ht="15" customHeight="1" x14ac:dyDescent="0.3">
      <c r="A33" s="9" t="s">
        <v>238</v>
      </c>
      <c r="B33" s="10"/>
      <c r="C33" s="9"/>
      <c r="D33" s="11">
        <f>SUM(D31:D32)</f>
        <v>3206420</v>
      </c>
      <c r="E33" s="12"/>
      <c r="F33" s="11">
        <f>SUM(F31:F32)</f>
        <v>10347863</v>
      </c>
      <c r="G33" s="12"/>
      <c r="H33" s="11">
        <f>SUM(H31:H32)</f>
        <v>500000</v>
      </c>
      <c r="I33" s="12"/>
      <c r="J33" s="11">
        <f>SUM(J31:J32)</f>
        <v>9631576</v>
      </c>
      <c r="K33" s="13"/>
      <c r="L33" s="11">
        <f>SUM(L31:L32)</f>
        <v>36696</v>
      </c>
      <c r="M33" s="13"/>
      <c r="N33" s="11">
        <f>SUM(N31:N32)</f>
        <v>4217233</v>
      </c>
      <c r="O33" s="13"/>
      <c r="P33" s="11">
        <f>SUM(P31:P32)</f>
        <v>72641</v>
      </c>
      <c r="Q33" s="13"/>
      <c r="R33" s="11">
        <f>SUM(R31:R32)</f>
        <v>3694</v>
      </c>
      <c r="S33" s="12"/>
      <c r="T33" s="11">
        <f>SUM(T31:T32)</f>
        <v>36938</v>
      </c>
      <c r="U33" s="12"/>
      <c r="V33" s="11">
        <f>SUM(V31:V32)</f>
        <v>4367202</v>
      </c>
      <c r="W33" s="12"/>
      <c r="X33" s="11">
        <f>SUM(X31:X32)</f>
        <v>28053061</v>
      </c>
    </row>
    <row r="34" spans="1:24" s="3" customFormat="1" ht="15" customHeight="1" x14ac:dyDescent="0.3">
      <c r="A34" s="9" t="s">
        <v>217</v>
      </c>
      <c r="B34" s="10"/>
      <c r="C34" s="9"/>
      <c r="D34" s="11"/>
      <c r="E34" s="12"/>
      <c r="F34" s="11"/>
      <c r="G34" s="12"/>
      <c r="H34" s="11"/>
      <c r="I34" s="12"/>
      <c r="J34" s="13"/>
      <c r="K34" s="13"/>
      <c r="L34" s="13"/>
      <c r="M34" s="13"/>
      <c r="N34" s="13"/>
      <c r="O34" s="13"/>
      <c r="P34" s="13"/>
      <c r="Q34" s="13"/>
      <c r="R34" s="11"/>
      <c r="S34" s="11"/>
      <c r="T34" s="11"/>
      <c r="U34" s="11"/>
      <c r="V34" s="12"/>
      <c r="W34" s="12"/>
      <c r="X34" s="20"/>
    </row>
    <row r="35" spans="1:24" ht="15" customHeight="1" x14ac:dyDescent="0.25">
      <c r="A35" s="14" t="s">
        <v>66</v>
      </c>
      <c r="B35" s="10">
        <v>16</v>
      </c>
      <c r="D35" s="17">
        <v>0</v>
      </c>
      <c r="E35" s="16"/>
      <c r="F35" s="15">
        <v>0</v>
      </c>
      <c r="G35" s="16"/>
      <c r="H35" s="17">
        <v>0</v>
      </c>
      <c r="I35" s="18"/>
      <c r="J35" s="18">
        <v>-5162201</v>
      </c>
      <c r="K35" s="15"/>
      <c r="L35" s="15">
        <v>0</v>
      </c>
      <c r="M35" s="15"/>
      <c r="N35" s="15">
        <v>0</v>
      </c>
      <c r="O35" s="15"/>
      <c r="P35" s="15">
        <v>0</v>
      </c>
      <c r="Q35" s="15"/>
      <c r="R35" s="17">
        <v>0</v>
      </c>
      <c r="S35" s="17"/>
      <c r="T35" s="17">
        <v>0</v>
      </c>
      <c r="U35" s="17"/>
      <c r="V35" s="17">
        <f>SUM(L35:U35)</f>
        <v>0</v>
      </c>
      <c r="W35" s="17"/>
      <c r="X35" s="15">
        <f>SUM(D35:J35)+V35</f>
        <v>-5162201</v>
      </c>
    </row>
    <row r="36" spans="1:24" ht="15" customHeight="1" x14ac:dyDescent="0.25">
      <c r="A36" s="48" t="s">
        <v>171</v>
      </c>
      <c r="B36" s="10">
        <v>13</v>
      </c>
      <c r="D36" s="17">
        <v>0</v>
      </c>
      <c r="E36" s="16"/>
      <c r="F36" s="15"/>
      <c r="G36" s="16"/>
      <c r="H36" s="17">
        <v>0</v>
      </c>
      <c r="I36" s="18"/>
      <c r="J36" s="17">
        <v>0</v>
      </c>
      <c r="K36" s="15"/>
      <c r="L36" s="15">
        <v>4252</v>
      </c>
      <c r="M36" s="15"/>
      <c r="N36" s="15">
        <v>0</v>
      </c>
      <c r="O36" s="15"/>
      <c r="P36" s="15">
        <v>0</v>
      </c>
      <c r="Q36" s="15"/>
      <c r="R36" s="17">
        <v>0</v>
      </c>
      <c r="S36" s="17"/>
      <c r="T36" s="17">
        <v>0</v>
      </c>
      <c r="U36" s="17"/>
      <c r="V36" s="99">
        <f>SUM(L36:U36)</f>
        <v>4252</v>
      </c>
      <c r="W36" s="17"/>
      <c r="X36" s="15">
        <f>SUM(D36:J36)+V36</f>
        <v>4252</v>
      </c>
    </row>
    <row r="37" spans="1:24" ht="15" customHeight="1" x14ac:dyDescent="0.25">
      <c r="A37" s="9" t="s">
        <v>210</v>
      </c>
      <c r="B37" s="10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s="3" customFormat="1" ht="15" customHeight="1" x14ac:dyDescent="0.3">
      <c r="A38" s="48" t="s">
        <v>220</v>
      </c>
      <c r="B38" s="10"/>
      <c r="C38" s="9"/>
      <c r="D38" s="15">
        <v>0</v>
      </c>
      <c r="E38" s="16"/>
      <c r="F38" s="15">
        <v>0</v>
      </c>
      <c r="G38" s="16"/>
      <c r="H38" s="15">
        <v>0</v>
      </c>
      <c r="I38" s="16"/>
      <c r="J38" s="15">
        <f>'pl 6-7'!G39</f>
        <v>3117103</v>
      </c>
      <c r="K38" s="15"/>
      <c r="L38" s="15">
        <v>0</v>
      </c>
      <c r="M38" s="15"/>
      <c r="N38" s="15">
        <v>0</v>
      </c>
      <c r="O38" s="15"/>
      <c r="P38" s="15">
        <v>0</v>
      </c>
      <c r="Q38" s="15"/>
      <c r="R38" s="15">
        <v>0</v>
      </c>
      <c r="S38" s="16"/>
      <c r="T38" s="99">
        <v>0</v>
      </c>
      <c r="U38" s="16"/>
      <c r="V38" s="17">
        <f>SUM(L38:U38)</f>
        <v>0</v>
      </c>
      <c r="W38" s="16"/>
      <c r="X38" s="15">
        <f>SUM(D38:J38)+V38</f>
        <v>3117103</v>
      </c>
    </row>
    <row r="39" spans="1:24" s="3" customFormat="1" ht="15" customHeight="1" x14ac:dyDescent="0.3">
      <c r="A39" s="48" t="s">
        <v>221</v>
      </c>
      <c r="B39" s="10"/>
      <c r="C39" s="9"/>
      <c r="D39" s="15"/>
      <c r="E39" s="16"/>
      <c r="F39" s="15"/>
      <c r="G39" s="16"/>
      <c r="H39" s="15"/>
      <c r="I39" s="16"/>
      <c r="J39" s="15"/>
      <c r="K39" s="15"/>
      <c r="L39" s="15"/>
      <c r="M39" s="15"/>
      <c r="N39" s="15"/>
      <c r="O39" s="15"/>
      <c r="P39" s="15"/>
      <c r="Q39" s="15"/>
      <c r="R39" s="15"/>
      <c r="S39" s="16"/>
      <c r="T39" s="16"/>
      <c r="U39" s="16"/>
      <c r="V39" s="15"/>
      <c r="W39" s="16"/>
      <c r="X39" s="15"/>
    </row>
    <row r="40" spans="1:24" s="3" customFormat="1" ht="15" customHeight="1" x14ac:dyDescent="0.3">
      <c r="A40" s="48" t="s">
        <v>168</v>
      </c>
      <c r="B40" s="10"/>
      <c r="C40" s="9"/>
      <c r="D40" s="15"/>
      <c r="E40" s="16"/>
      <c r="F40" s="15"/>
      <c r="G40" s="16"/>
      <c r="H40" s="15"/>
      <c r="I40" s="16"/>
      <c r="J40" s="15"/>
      <c r="K40" s="15"/>
      <c r="L40" s="15"/>
      <c r="M40" s="15"/>
      <c r="N40" s="15"/>
      <c r="O40" s="15"/>
      <c r="P40" s="15"/>
      <c r="Q40" s="15"/>
      <c r="R40" s="15"/>
      <c r="S40" s="16"/>
      <c r="T40" s="16"/>
      <c r="U40" s="16"/>
      <c r="V40" s="15"/>
      <c r="W40" s="16"/>
      <c r="X40" s="15"/>
    </row>
    <row r="41" spans="1:24" s="3" customFormat="1" ht="15" customHeight="1" x14ac:dyDescent="0.3">
      <c r="A41" s="48" t="s">
        <v>169</v>
      </c>
      <c r="B41" s="10"/>
      <c r="C41" s="9"/>
      <c r="D41" s="15">
        <v>0</v>
      </c>
      <c r="E41" s="16"/>
      <c r="F41" s="15">
        <v>0</v>
      </c>
      <c r="G41" s="16"/>
      <c r="H41" s="15">
        <v>0</v>
      </c>
      <c r="I41" s="16"/>
      <c r="J41" s="15">
        <v>0</v>
      </c>
      <c r="K41" s="15"/>
      <c r="L41" s="15">
        <v>0</v>
      </c>
      <c r="M41" s="15"/>
      <c r="N41" s="15">
        <v>0</v>
      </c>
      <c r="O41" s="15"/>
      <c r="P41" s="15">
        <v>-44546</v>
      </c>
      <c r="Q41" s="15"/>
      <c r="R41" s="15">
        <v>473</v>
      </c>
      <c r="S41" s="16"/>
      <c r="T41" s="16"/>
      <c r="U41" s="15"/>
      <c r="V41" s="15">
        <f>SUM(L41:U41)</f>
        <v>-44073</v>
      </c>
      <c r="W41" s="16"/>
      <c r="X41" s="15">
        <f>SUM(D41:J41)+V41</f>
        <v>-44073</v>
      </c>
    </row>
    <row r="42" spans="1:24" s="3" customFormat="1" ht="15" customHeight="1" x14ac:dyDescent="0.3">
      <c r="A42" s="48" t="s">
        <v>172</v>
      </c>
      <c r="B42" s="10"/>
      <c r="C42" s="9"/>
      <c r="D42" s="15"/>
      <c r="E42" s="16"/>
      <c r="F42" s="15"/>
      <c r="G42" s="16"/>
      <c r="H42" s="15"/>
      <c r="I42" s="16"/>
      <c r="J42" s="15"/>
      <c r="K42" s="15"/>
      <c r="L42" s="15"/>
      <c r="M42" s="15"/>
      <c r="N42" s="15"/>
      <c r="O42" s="15"/>
      <c r="P42" s="15"/>
      <c r="Q42" s="15"/>
      <c r="R42" s="15"/>
      <c r="S42" s="16"/>
      <c r="T42" s="16"/>
      <c r="U42" s="16"/>
      <c r="V42" s="15"/>
      <c r="W42" s="16"/>
      <c r="X42" s="15"/>
    </row>
    <row r="43" spans="1:24" s="3" customFormat="1" ht="15" customHeight="1" x14ac:dyDescent="0.3">
      <c r="A43" s="48" t="s">
        <v>169</v>
      </c>
      <c r="B43" s="10"/>
      <c r="C43" s="9"/>
      <c r="D43" s="15">
        <v>0</v>
      </c>
      <c r="E43" s="16"/>
      <c r="F43" s="15">
        <v>0</v>
      </c>
      <c r="G43" s="16"/>
      <c r="H43" s="15">
        <v>0</v>
      </c>
      <c r="I43" s="16"/>
      <c r="J43" s="15">
        <v>0</v>
      </c>
      <c r="K43" s="15"/>
      <c r="L43" s="15">
        <v>0</v>
      </c>
      <c r="M43" s="15"/>
      <c r="N43" s="15">
        <v>0</v>
      </c>
      <c r="O43" s="15"/>
      <c r="P43" s="15">
        <v>0</v>
      </c>
      <c r="Q43" s="15"/>
      <c r="R43" s="15">
        <v>0</v>
      </c>
      <c r="S43" s="16"/>
      <c r="T43" s="16">
        <v>3790</v>
      </c>
      <c r="U43" s="16"/>
      <c r="V43" s="15">
        <f>SUM(L43:U43)</f>
        <v>3790</v>
      </c>
      <c r="W43" s="16"/>
      <c r="X43" s="15">
        <f>SUM(D43:J43)+V43</f>
        <v>3790</v>
      </c>
    </row>
    <row r="44" spans="1:24" ht="15" customHeight="1" x14ac:dyDescent="0.25">
      <c r="A44" s="9" t="s">
        <v>213</v>
      </c>
      <c r="B44" s="10"/>
      <c r="D44" s="42">
        <f>SUM(D38:D43)</f>
        <v>0</v>
      </c>
      <c r="E44" s="15">
        <v>0</v>
      </c>
      <c r="F44" s="42">
        <f>SUM(F38:F43)</f>
        <v>0</v>
      </c>
      <c r="G44" s="15">
        <v>0</v>
      </c>
      <c r="H44" s="42">
        <f>SUM(H38:H43)</f>
        <v>0</v>
      </c>
      <c r="I44" s="15"/>
      <c r="J44" s="42">
        <f>SUM(J38:J43)</f>
        <v>3117103</v>
      </c>
      <c r="K44" s="15"/>
      <c r="L44" s="42">
        <f>SUM(L38:L43)</f>
        <v>0</v>
      </c>
      <c r="M44" s="15"/>
      <c r="N44" s="42">
        <f>SUM(N38:N43)</f>
        <v>0</v>
      </c>
      <c r="O44" s="15"/>
      <c r="P44" s="42">
        <f>SUM(P38:P43)</f>
        <v>-44546</v>
      </c>
      <c r="Q44" s="15"/>
      <c r="R44" s="42">
        <f>SUM(R38:R43)</f>
        <v>473</v>
      </c>
      <c r="S44" s="15">
        <v>0</v>
      </c>
      <c r="T44" s="42">
        <f>SUM(T38:T43)</f>
        <v>3790</v>
      </c>
      <c r="U44" s="15"/>
      <c r="V44" s="42">
        <f>SUM(V38:V43)</f>
        <v>-40283</v>
      </c>
      <c r="W44" s="15">
        <v>0</v>
      </c>
      <c r="X44" s="42">
        <f>SUM(X38:X43)</f>
        <v>3076820</v>
      </c>
    </row>
    <row r="45" spans="1:24" s="3" customFormat="1" ht="15" customHeight="1" thickBot="1" x14ac:dyDescent="0.35">
      <c r="A45" s="9" t="s">
        <v>218</v>
      </c>
      <c r="C45" s="14"/>
      <c r="D45" s="19">
        <f>D33+D35+D36+D44</f>
        <v>3206420</v>
      </c>
      <c r="E45" s="12"/>
      <c r="F45" s="19">
        <f>F33+F35+F36+F44</f>
        <v>10347863</v>
      </c>
      <c r="G45" s="12"/>
      <c r="H45" s="19">
        <f>H33+H35+H36+H44</f>
        <v>500000</v>
      </c>
      <c r="I45" s="12"/>
      <c r="J45" s="19">
        <f>J33+J35+J36+J44</f>
        <v>7586478</v>
      </c>
      <c r="K45" s="13"/>
      <c r="L45" s="19">
        <f>L33+L35+L36+L44</f>
        <v>40948</v>
      </c>
      <c r="M45" s="13"/>
      <c r="N45" s="19">
        <f>N33+N35+N36+N44</f>
        <v>4217233</v>
      </c>
      <c r="O45" s="13"/>
      <c r="P45" s="19">
        <f>P33+P35+P36+P44</f>
        <v>28095</v>
      </c>
      <c r="Q45" s="13"/>
      <c r="R45" s="19">
        <f>R33+R35+R36+R44</f>
        <v>4167</v>
      </c>
      <c r="S45" s="12"/>
      <c r="T45" s="19">
        <f>T33+T35+T36+T44</f>
        <v>40728</v>
      </c>
      <c r="U45" s="12"/>
      <c r="V45" s="19">
        <f>V33+V35+V36+V44</f>
        <v>4331171</v>
      </c>
      <c r="W45" s="12"/>
      <c r="X45" s="19">
        <f>X33+X35+X36+X44</f>
        <v>25971932</v>
      </c>
    </row>
    <row r="46" spans="1:24" ht="20.25" customHeight="1" thickTop="1" x14ac:dyDescent="0.25">
      <c r="K46" s="22"/>
      <c r="L46" s="22"/>
      <c r="M46" s="22"/>
      <c r="N46" s="22"/>
      <c r="O46" s="22"/>
      <c r="P46" s="22"/>
      <c r="Q46" s="22"/>
    </row>
    <row r="124" spans="1:1" ht="20.25" customHeight="1" x14ac:dyDescent="0.25">
      <c r="A124" s="14" t="s">
        <v>143</v>
      </c>
    </row>
    <row r="138" spans="2:2" ht="20.25" customHeight="1" x14ac:dyDescent="0.25">
      <c r="B138" s="31">
        <v>9</v>
      </c>
    </row>
    <row r="153" ht="8.5" customHeight="1" x14ac:dyDescent="0.25"/>
  </sheetData>
  <mergeCells count="3">
    <mergeCell ref="D5:X5"/>
    <mergeCell ref="L6:V6"/>
    <mergeCell ref="D29:X29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60" firstPageNumber="10" orientation="landscape" useFirstPageNumber="1" r:id="rId1"/>
  <headerFooter alignWithMargins="0">
    <oddFooter>&amp;L&amp;"Arial,Regular"&amp;10See condensed notes to the financial statements
&amp;C&amp;"Arial,Regular"&amp;10&amp;P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zoomScaleNormal="100" zoomScaleSheetLayoutView="100" workbookViewId="0"/>
  </sheetViews>
  <sheetFormatPr defaultColWidth="9.1796875" defaultRowHeight="20.25" customHeight="1" x14ac:dyDescent="0.25"/>
  <cols>
    <col min="1" max="1" width="42.54296875" style="48" customWidth="1"/>
    <col min="2" max="2" width="8.1796875" style="10" customWidth="1"/>
    <col min="3" max="3" width="1.1796875" style="48" customWidth="1"/>
    <col min="4" max="4" width="17.7265625" style="131" bestFit="1" customWidth="1"/>
    <col min="5" max="5" width="1" style="131" customWidth="1"/>
    <col min="6" max="6" width="17.7265625" style="131" bestFit="1" customWidth="1"/>
    <col min="7" max="7" width="1.1796875" style="131" customWidth="1"/>
    <col min="8" max="8" width="17.7265625" style="131" bestFit="1" customWidth="1"/>
    <col min="9" max="9" width="1.26953125" style="131" customWidth="1"/>
    <col min="10" max="10" width="17.7265625" style="131" bestFit="1" customWidth="1"/>
    <col min="11" max="16384" width="9.1796875" style="52"/>
  </cols>
  <sheetData>
    <row r="1" spans="1:10" s="49" customFormat="1" ht="20.25" customHeight="1" x14ac:dyDescent="0.25">
      <c r="A1" s="126" t="s">
        <v>191</v>
      </c>
      <c r="B1" s="32"/>
      <c r="C1" s="85"/>
      <c r="D1" s="162"/>
      <c r="E1" s="162"/>
      <c r="F1" s="162"/>
      <c r="G1" s="162"/>
      <c r="H1" s="162"/>
      <c r="I1" s="162"/>
      <c r="J1" s="162"/>
    </row>
    <row r="2" spans="1:10" s="49" customFormat="1" ht="20.25" customHeight="1" x14ac:dyDescent="0.25">
      <c r="A2" s="126" t="s">
        <v>196</v>
      </c>
      <c r="B2" s="32"/>
      <c r="C2" s="85"/>
      <c r="D2" s="162"/>
      <c r="E2" s="162"/>
      <c r="F2" s="162"/>
      <c r="G2" s="162"/>
      <c r="H2" s="162"/>
      <c r="I2" s="162"/>
      <c r="J2" s="162"/>
    </row>
    <row r="3" spans="1:10" s="49" customFormat="1" ht="20.25" customHeight="1" x14ac:dyDescent="0.25">
      <c r="A3" s="128" t="s">
        <v>206</v>
      </c>
      <c r="B3" s="32"/>
      <c r="C3" s="85"/>
      <c r="D3" s="162"/>
      <c r="E3" s="162"/>
      <c r="F3" s="162"/>
      <c r="G3" s="162"/>
      <c r="H3" s="162"/>
      <c r="I3" s="162"/>
      <c r="J3" s="162"/>
    </row>
    <row r="4" spans="1:10" s="49" customFormat="1" ht="20.25" customHeight="1" x14ac:dyDescent="0.25">
      <c r="A4" s="41"/>
      <c r="B4" s="146"/>
      <c r="C4" s="158"/>
      <c r="D4" s="163"/>
      <c r="E4" s="163"/>
      <c r="F4" s="163"/>
      <c r="G4" s="163"/>
      <c r="H4" s="163"/>
      <c r="I4" s="163"/>
      <c r="J4" s="164" t="s">
        <v>203</v>
      </c>
    </row>
    <row r="5" spans="1:10" s="49" customFormat="1" ht="20.25" customHeight="1" x14ac:dyDescent="0.25">
      <c r="A5" s="47"/>
      <c r="B5" s="4"/>
      <c r="C5" s="47"/>
      <c r="D5" s="197" t="s">
        <v>0</v>
      </c>
      <c r="E5" s="197"/>
      <c r="F5" s="197"/>
      <c r="G5" s="165"/>
      <c r="H5" s="197" t="s">
        <v>41</v>
      </c>
      <c r="I5" s="197"/>
      <c r="J5" s="197"/>
    </row>
    <row r="6" spans="1:10" s="49" customFormat="1" ht="20.25" customHeight="1" x14ac:dyDescent="0.25">
      <c r="A6" s="47"/>
      <c r="B6" s="4"/>
      <c r="C6" s="47"/>
      <c r="D6" s="197" t="s">
        <v>40</v>
      </c>
      <c r="E6" s="197"/>
      <c r="F6" s="197"/>
      <c r="G6" s="165"/>
      <c r="H6" s="197" t="s">
        <v>40</v>
      </c>
      <c r="I6" s="197"/>
      <c r="J6" s="197"/>
    </row>
    <row r="7" spans="1:10" s="88" customFormat="1" ht="20.25" customHeight="1" x14ac:dyDescent="0.25">
      <c r="A7" s="47"/>
      <c r="B7" s="30" t="s">
        <v>246</v>
      </c>
      <c r="C7" s="86"/>
      <c r="D7" s="50">
        <v>2017</v>
      </c>
      <c r="E7" s="50"/>
      <c r="F7" s="50">
        <v>2016</v>
      </c>
      <c r="G7" s="166"/>
      <c r="H7" s="50">
        <v>2017</v>
      </c>
      <c r="I7" s="50"/>
      <c r="J7" s="50">
        <v>2016</v>
      </c>
    </row>
    <row r="8" spans="1:10" s="49" customFormat="1" ht="20.25" customHeight="1" x14ac:dyDescent="0.3">
      <c r="A8" s="47"/>
      <c r="B8" s="44"/>
      <c r="C8" s="47"/>
      <c r="D8" s="186"/>
      <c r="E8" s="186"/>
      <c r="F8" s="186"/>
      <c r="G8" s="186"/>
      <c r="H8" s="186"/>
      <c r="I8" s="186"/>
      <c r="J8" s="87" t="s">
        <v>232</v>
      </c>
    </row>
    <row r="9" spans="1:10" s="49" customFormat="1" ht="20.25" customHeight="1" x14ac:dyDescent="0.3">
      <c r="A9" s="104" t="s">
        <v>47</v>
      </c>
      <c r="B9" s="44"/>
      <c r="C9" s="112"/>
      <c r="D9" s="167"/>
      <c r="E9" s="167"/>
      <c r="F9" s="167"/>
      <c r="G9" s="167"/>
      <c r="H9" s="167"/>
      <c r="I9" s="167"/>
      <c r="J9" s="167"/>
    </row>
    <row r="10" spans="1:10" s="49" customFormat="1" ht="20.25" customHeight="1" x14ac:dyDescent="0.3">
      <c r="A10" s="112" t="s">
        <v>207</v>
      </c>
      <c r="B10" s="44"/>
      <c r="C10" s="112"/>
      <c r="D10" s="65">
        <f>'pl 6-7'!C36</f>
        <v>3322554</v>
      </c>
      <c r="E10" s="172"/>
      <c r="F10" s="65">
        <f>'pl 6-7'!E36</f>
        <v>3913294</v>
      </c>
      <c r="G10" s="172"/>
      <c r="H10" s="65">
        <f>'pl 6-7'!G36</f>
        <v>3117103</v>
      </c>
      <c r="I10" s="172"/>
      <c r="J10" s="65">
        <f>'pl 6-7'!I36</f>
        <v>3463634</v>
      </c>
    </row>
    <row r="11" spans="1:10" s="49" customFormat="1" ht="20.25" customHeight="1" x14ac:dyDescent="0.3">
      <c r="A11" s="120" t="s">
        <v>48</v>
      </c>
      <c r="B11" s="44"/>
      <c r="C11" s="112"/>
      <c r="D11" s="172"/>
      <c r="E11" s="172"/>
      <c r="F11" s="172"/>
      <c r="G11" s="172"/>
      <c r="H11" s="172"/>
      <c r="I11" s="172"/>
      <c r="J11" s="172"/>
    </row>
    <row r="12" spans="1:10" s="49" customFormat="1" ht="20.25" customHeight="1" x14ac:dyDescent="0.3">
      <c r="A12" s="112" t="s">
        <v>84</v>
      </c>
      <c r="B12" s="44">
        <v>9</v>
      </c>
      <c r="C12" s="112"/>
      <c r="D12" s="65">
        <v>766429</v>
      </c>
      <c r="E12" s="172"/>
      <c r="F12" s="65">
        <v>691330</v>
      </c>
      <c r="G12" s="172"/>
      <c r="H12" s="173">
        <v>4977</v>
      </c>
      <c r="I12" s="174"/>
      <c r="J12" s="173">
        <v>5910</v>
      </c>
    </row>
    <row r="13" spans="1:10" s="49" customFormat="1" ht="20.25" customHeight="1" x14ac:dyDescent="0.3">
      <c r="A13" s="112" t="s">
        <v>173</v>
      </c>
      <c r="B13" s="44"/>
      <c r="C13" s="112"/>
      <c r="D13" s="65"/>
      <c r="E13" s="172"/>
      <c r="F13" s="65"/>
      <c r="G13" s="172"/>
      <c r="H13" s="65"/>
      <c r="I13" s="172"/>
      <c r="J13" s="65"/>
    </row>
    <row r="14" spans="1:10" s="49" customFormat="1" ht="20.25" customHeight="1" x14ac:dyDescent="0.3">
      <c r="A14" s="112" t="s">
        <v>179</v>
      </c>
      <c r="B14" s="101"/>
      <c r="C14" s="106"/>
      <c r="D14" s="175">
        <v>16959</v>
      </c>
      <c r="E14" s="174"/>
      <c r="F14" s="175">
        <v>15477</v>
      </c>
      <c r="G14" s="174"/>
      <c r="H14" s="173">
        <v>4619</v>
      </c>
      <c r="I14" s="174"/>
      <c r="J14" s="173">
        <v>4199</v>
      </c>
    </row>
    <row r="15" spans="1:10" s="49" customFormat="1" ht="20.25" customHeight="1" x14ac:dyDescent="0.3">
      <c r="A15" s="112" t="s">
        <v>182</v>
      </c>
      <c r="B15" s="101"/>
      <c r="C15" s="106"/>
      <c r="D15" s="175">
        <v>0</v>
      </c>
      <c r="E15" s="174"/>
      <c r="F15" s="175">
        <v>-30257</v>
      </c>
      <c r="G15" s="174"/>
      <c r="H15" s="173">
        <v>0</v>
      </c>
      <c r="I15" s="174"/>
      <c r="J15" s="173">
        <v>-30257</v>
      </c>
    </row>
    <row r="16" spans="1:10" s="49" customFormat="1" ht="20.25" customHeight="1" x14ac:dyDescent="0.3">
      <c r="A16" s="112" t="s">
        <v>63</v>
      </c>
      <c r="B16" s="101"/>
      <c r="C16" s="106"/>
      <c r="D16" s="175">
        <v>-52397</v>
      </c>
      <c r="E16" s="174"/>
      <c r="F16" s="175">
        <v>-53354</v>
      </c>
      <c r="G16" s="174"/>
      <c r="H16" s="173">
        <v>-8108</v>
      </c>
      <c r="I16" s="174"/>
      <c r="J16" s="173">
        <v>-11741</v>
      </c>
    </row>
    <row r="17" spans="1:10" s="49" customFormat="1" ht="20.25" customHeight="1" x14ac:dyDescent="0.3">
      <c r="A17" s="112" t="s">
        <v>18</v>
      </c>
      <c r="B17" s="101"/>
      <c r="C17" s="106"/>
      <c r="D17" s="175">
        <v>100198</v>
      </c>
      <c r="E17" s="174"/>
      <c r="F17" s="175">
        <v>65412</v>
      </c>
      <c r="G17" s="174"/>
      <c r="H17" s="173">
        <v>421</v>
      </c>
      <c r="I17" s="174"/>
      <c r="J17" s="173">
        <v>384</v>
      </c>
    </row>
    <row r="18" spans="1:10" s="49" customFormat="1" ht="20.25" customHeight="1" x14ac:dyDescent="0.3">
      <c r="A18" s="112" t="s">
        <v>134</v>
      </c>
      <c r="B18" s="101"/>
      <c r="C18" s="106"/>
      <c r="D18" s="175">
        <v>76291</v>
      </c>
      <c r="E18" s="174"/>
      <c r="F18" s="175">
        <v>204095</v>
      </c>
      <c r="G18" s="174"/>
      <c r="H18" s="173">
        <v>0</v>
      </c>
      <c r="I18" s="174"/>
      <c r="J18" s="176">
        <v>0</v>
      </c>
    </row>
    <row r="19" spans="1:10" s="49" customFormat="1" ht="20.25" customHeight="1" x14ac:dyDescent="0.3">
      <c r="A19" s="112" t="s">
        <v>166</v>
      </c>
      <c r="B19" s="101"/>
      <c r="C19" s="106"/>
      <c r="D19" s="175"/>
      <c r="E19" s="174"/>
      <c r="F19" s="175"/>
      <c r="G19" s="174"/>
      <c r="H19" s="173"/>
      <c r="I19" s="172"/>
      <c r="J19" s="176"/>
    </row>
    <row r="20" spans="1:10" s="49" customFormat="1" ht="20.25" customHeight="1" x14ac:dyDescent="0.3">
      <c r="A20" s="112" t="s">
        <v>229</v>
      </c>
      <c r="B20" s="101">
        <v>8</v>
      </c>
      <c r="C20" s="106"/>
      <c r="D20" s="175">
        <v>0</v>
      </c>
      <c r="E20" s="174"/>
      <c r="F20" s="175">
        <v>0</v>
      </c>
      <c r="G20" s="174"/>
      <c r="H20" s="173">
        <v>-99654</v>
      </c>
      <c r="I20" s="172"/>
      <c r="J20" s="176">
        <v>-262588</v>
      </c>
    </row>
    <row r="21" spans="1:10" s="49" customFormat="1" ht="20.25" customHeight="1" x14ac:dyDescent="0.3">
      <c r="A21" s="112" t="s">
        <v>159</v>
      </c>
      <c r="B21" s="101">
        <v>8</v>
      </c>
      <c r="C21" s="106"/>
      <c r="D21" s="175">
        <v>-12197</v>
      </c>
      <c r="E21" s="174"/>
      <c r="F21" s="175">
        <v>-13933</v>
      </c>
      <c r="G21" s="174"/>
      <c r="H21" s="173">
        <v>0</v>
      </c>
      <c r="I21" s="172"/>
      <c r="J21" s="176">
        <v>0</v>
      </c>
    </row>
    <row r="22" spans="1:10" s="49" customFormat="1" ht="20.25" customHeight="1" x14ac:dyDescent="0.3">
      <c r="A22" s="112" t="s">
        <v>230</v>
      </c>
      <c r="B22" s="44">
        <v>8</v>
      </c>
      <c r="C22" s="112"/>
      <c r="D22" s="172">
        <v>-3106808</v>
      </c>
      <c r="E22" s="172"/>
      <c r="F22" s="172">
        <v>-3258183</v>
      </c>
      <c r="G22" s="172"/>
      <c r="H22" s="173">
        <v>-3106808</v>
      </c>
      <c r="I22" s="172"/>
      <c r="J22" s="176">
        <v>-3258183</v>
      </c>
    </row>
    <row r="23" spans="1:10" s="49" customFormat="1" ht="20.25" customHeight="1" x14ac:dyDescent="0.3">
      <c r="A23" s="112" t="s">
        <v>224</v>
      </c>
      <c r="B23" s="44"/>
      <c r="C23" s="112"/>
      <c r="D23" s="172"/>
      <c r="E23" s="172"/>
      <c r="F23" s="172"/>
      <c r="G23" s="172"/>
      <c r="H23" s="172"/>
      <c r="I23" s="172"/>
      <c r="J23" s="172"/>
    </row>
    <row r="24" spans="1:10" s="49" customFormat="1" ht="20.25" customHeight="1" x14ac:dyDescent="0.3">
      <c r="A24" s="112" t="s">
        <v>186</v>
      </c>
      <c r="B24" s="44">
        <v>18.2</v>
      </c>
      <c r="C24" s="112"/>
      <c r="D24" s="65">
        <v>0</v>
      </c>
      <c r="E24" s="172"/>
      <c r="F24" s="65">
        <v>15395</v>
      </c>
      <c r="G24" s="172"/>
      <c r="H24" s="173">
        <v>0</v>
      </c>
      <c r="I24" s="172"/>
      <c r="J24" s="176">
        <v>0</v>
      </c>
    </row>
    <row r="25" spans="1:10" s="49" customFormat="1" ht="20.25" customHeight="1" x14ac:dyDescent="0.3">
      <c r="A25" s="112" t="s">
        <v>130</v>
      </c>
      <c r="B25" s="44"/>
      <c r="C25" s="112"/>
      <c r="D25" s="65">
        <v>-141954</v>
      </c>
      <c r="E25" s="172"/>
      <c r="F25" s="65">
        <v>-118354</v>
      </c>
      <c r="G25" s="172"/>
      <c r="H25" s="173">
        <v>0</v>
      </c>
      <c r="I25" s="172"/>
      <c r="J25" s="176">
        <v>0</v>
      </c>
    </row>
    <row r="26" spans="1:10" s="49" customFormat="1" ht="20.25" customHeight="1" x14ac:dyDescent="0.3">
      <c r="A26" s="112" t="s">
        <v>164</v>
      </c>
      <c r="B26" s="44"/>
      <c r="C26" s="112"/>
      <c r="D26" s="65">
        <v>33392</v>
      </c>
      <c r="E26" s="172"/>
      <c r="F26" s="65">
        <v>126757</v>
      </c>
      <c r="G26" s="172"/>
      <c r="H26" s="173">
        <v>0</v>
      </c>
      <c r="I26" s="172"/>
      <c r="J26" s="176">
        <v>0</v>
      </c>
    </row>
    <row r="27" spans="1:10" s="49" customFormat="1" ht="20.25" customHeight="1" x14ac:dyDescent="0.3">
      <c r="A27" s="112" t="s">
        <v>163</v>
      </c>
      <c r="B27" s="44"/>
      <c r="C27" s="112"/>
      <c r="D27" s="65">
        <v>-1376</v>
      </c>
      <c r="E27" s="172"/>
      <c r="F27" s="65">
        <v>-1626</v>
      </c>
      <c r="G27" s="172"/>
      <c r="H27" s="173">
        <v>0</v>
      </c>
      <c r="I27" s="172"/>
      <c r="J27" s="176">
        <v>0</v>
      </c>
    </row>
    <row r="28" spans="1:10" s="49" customFormat="1" ht="20.25" customHeight="1" x14ac:dyDescent="0.3">
      <c r="A28" s="112" t="s">
        <v>65</v>
      </c>
      <c r="B28" s="44">
        <v>10</v>
      </c>
      <c r="C28" s="112"/>
      <c r="D28" s="65">
        <v>263</v>
      </c>
      <c r="E28" s="172"/>
      <c r="F28" s="65">
        <v>265</v>
      </c>
      <c r="G28" s="172"/>
      <c r="H28" s="173">
        <v>0</v>
      </c>
      <c r="I28" s="173"/>
      <c r="J28" s="176">
        <v>0</v>
      </c>
    </row>
    <row r="29" spans="1:10" s="49" customFormat="1" ht="20.25" customHeight="1" x14ac:dyDescent="0.3">
      <c r="A29" s="112" t="s">
        <v>49</v>
      </c>
      <c r="B29" s="44"/>
      <c r="C29" s="112"/>
      <c r="D29" s="109">
        <v>-1395</v>
      </c>
      <c r="E29" s="172"/>
      <c r="F29" s="109">
        <v>-7246</v>
      </c>
      <c r="G29" s="172"/>
      <c r="H29" s="109">
        <v>-22</v>
      </c>
      <c r="I29" s="172"/>
      <c r="J29" s="109">
        <v>2121</v>
      </c>
    </row>
    <row r="30" spans="1:10" s="49" customFormat="1" ht="20.25" customHeight="1" x14ac:dyDescent="0.3">
      <c r="A30" s="112"/>
      <c r="B30" s="44"/>
      <c r="C30" s="112"/>
      <c r="D30" s="65">
        <f>SUM(D10:D29)</f>
        <v>999959</v>
      </c>
      <c r="E30" s="172"/>
      <c r="F30" s="65">
        <f>SUM(F10:F29)</f>
        <v>1549072</v>
      </c>
      <c r="G30" s="172"/>
      <c r="H30" s="65">
        <f>SUM(H10:H29)</f>
        <v>-87472</v>
      </c>
      <c r="I30" s="172"/>
      <c r="J30" s="65">
        <f>SUM(J10:J29)</f>
        <v>-86521</v>
      </c>
    </row>
    <row r="31" spans="1:10" s="49" customFormat="1" ht="20.25" customHeight="1" x14ac:dyDescent="0.3">
      <c r="A31" s="120" t="s">
        <v>50</v>
      </c>
      <c r="B31" s="44"/>
      <c r="C31" s="112"/>
      <c r="D31" s="65"/>
      <c r="E31" s="172"/>
      <c r="F31" s="65"/>
      <c r="G31" s="172"/>
      <c r="H31" s="65"/>
      <c r="I31" s="172"/>
      <c r="J31" s="65"/>
    </row>
    <row r="32" spans="1:10" s="49" customFormat="1" ht="20.25" customHeight="1" x14ac:dyDescent="0.3">
      <c r="A32" s="112" t="s">
        <v>85</v>
      </c>
      <c r="B32" s="44"/>
      <c r="C32" s="112"/>
      <c r="D32" s="65">
        <v>-106586</v>
      </c>
      <c r="E32" s="172"/>
      <c r="F32" s="65">
        <v>-110700</v>
      </c>
      <c r="G32" s="172"/>
      <c r="H32" s="65">
        <v>25</v>
      </c>
      <c r="I32" s="172"/>
      <c r="J32" s="65">
        <v>-1835</v>
      </c>
    </row>
    <row r="33" spans="1:10" s="49" customFormat="1" ht="20.25" customHeight="1" x14ac:dyDescent="0.3">
      <c r="A33" s="112" t="s">
        <v>42</v>
      </c>
      <c r="B33" s="44"/>
      <c r="C33" s="112"/>
      <c r="D33" s="65">
        <v>127535</v>
      </c>
      <c r="E33" s="172"/>
      <c r="F33" s="65">
        <v>5153</v>
      </c>
      <c r="G33" s="172"/>
      <c r="H33" s="65">
        <v>0</v>
      </c>
      <c r="I33" s="172"/>
      <c r="J33" s="65">
        <v>0</v>
      </c>
    </row>
    <row r="34" spans="1:10" s="49" customFormat="1" ht="20.25" customHeight="1" x14ac:dyDescent="0.3">
      <c r="A34" s="112" t="s">
        <v>55</v>
      </c>
      <c r="B34" s="44"/>
      <c r="C34" s="112"/>
      <c r="D34" s="65">
        <v>-4480</v>
      </c>
      <c r="E34" s="172"/>
      <c r="F34" s="65">
        <v>105657</v>
      </c>
      <c r="G34" s="172"/>
      <c r="H34" s="65">
        <v>-2</v>
      </c>
      <c r="I34" s="172"/>
      <c r="J34" s="65">
        <v>0</v>
      </c>
    </row>
    <row r="35" spans="1:10" s="49" customFormat="1" ht="20.25" customHeight="1" x14ac:dyDescent="0.3">
      <c r="A35" s="112" t="s">
        <v>88</v>
      </c>
      <c r="B35" s="44"/>
      <c r="C35" s="112"/>
      <c r="D35" s="65">
        <v>-643972</v>
      </c>
      <c r="E35" s="172"/>
      <c r="F35" s="65">
        <v>-595144</v>
      </c>
      <c r="G35" s="172"/>
      <c r="H35" s="65">
        <v>-41336</v>
      </c>
      <c r="I35" s="172"/>
      <c r="J35" s="65">
        <v>-75919</v>
      </c>
    </row>
    <row r="36" spans="1:10" s="49" customFormat="1" ht="20.25" customHeight="1" x14ac:dyDescent="0.3">
      <c r="A36" s="112" t="s">
        <v>71</v>
      </c>
      <c r="B36" s="44"/>
      <c r="C36" s="112"/>
      <c r="D36" s="65">
        <v>246414</v>
      </c>
      <c r="E36" s="172"/>
      <c r="F36" s="65">
        <v>245654</v>
      </c>
      <c r="G36" s="172"/>
      <c r="H36" s="65">
        <v>0</v>
      </c>
      <c r="I36" s="172"/>
      <c r="J36" s="65">
        <v>0</v>
      </c>
    </row>
    <row r="37" spans="1:10" s="49" customFormat="1" ht="20.25" customHeight="1" x14ac:dyDescent="0.3">
      <c r="A37" s="112" t="s">
        <v>57</v>
      </c>
      <c r="B37" s="44"/>
      <c r="C37" s="112"/>
      <c r="D37" s="65">
        <v>-23714</v>
      </c>
      <c r="E37" s="172"/>
      <c r="F37" s="65">
        <v>-103533</v>
      </c>
      <c r="G37" s="172"/>
      <c r="H37" s="65">
        <v>0</v>
      </c>
      <c r="I37" s="65"/>
      <c r="J37" s="65">
        <v>-21630</v>
      </c>
    </row>
    <row r="38" spans="1:10" s="49" customFormat="1" ht="20.25" customHeight="1" x14ac:dyDescent="0.3">
      <c r="A38" s="112" t="s">
        <v>52</v>
      </c>
      <c r="B38" s="44"/>
      <c r="C38" s="112"/>
      <c r="D38" s="65">
        <v>46550</v>
      </c>
      <c r="E38" s="172"/>
      <c r="F38" s="65">
        <v>56144</v>
      </c>
      <c r="G38" s="172"/>
      <c r="H38" s="65">
        <v>1</v>
      </c>
      <c r="I38" s="172"/>
      <c r="J38" s="65">
        <v>2566</v>
      </c>
    </row>
    <row r="39" spans="1:10" s="49" customFormat="1" ht="20.25" customHeight="1" x14ac:dyDescent="0.3">
      <c r="A39" s="112" t="s">
        <v>135</v>
      </c>
      <c r="B39" s="44"/>
      <c r="C39" s="112"/>
      <c r="D39" s="109">
        <v>-33705</v>
      </c>
      <c r="E39" s="172"/>
      <c r="F39" s="109">
        <v>-66675</v>
      </c>
      <c r="G39" s="172"/>
      <c r="H39" s="109">
        <v>0</v>
      </c>
      <c r="I39" s="172"/>
      <c r="J39" s="109">
        <v>0</v>
      </c>
    </row>
    <row r="40" spans="1:10" ht="20.25" customHeight="1" x14ac:dyDescent="0.3">
      <c r="A40" s="107" t="s">
        <v>131</v>
      </c>
      <c r="B40" s="101"/>
      <c r="C40" s="106"/>
      <c r="D40" s="119">
        <f>SUM(D30:D39)</f>
        <v>608001</v>
      </c>
      <c r="E40" s="119">
        <v>0</v>
      </c>
      <c r="F40" s="119">
        <f>SUM(F30:F39)</f>
        <v>1085628</v>
      </c>
      <c r="G40" s="75"/>
      <c r="H40" s="119">
        <f>SUM(H30:H39)</f>
        <v>-128784</v>
      </c>
      <c r="I40" s="75"/>
      <c r="J40" s="119">
        <f>SUM(J30:J39)</f>
        <v>-183339</v>
      </c>
    </row>
    <row r="41" spans="1:10" ht="20.25" customHeight="1" x14ac:dyDescent="0.25">
      <c r="A41" s="9"/>
      <c r="D41" s="168"/>
      <c r="E41" s="130"/>
      <c r="F41" s="168"/>
      <c r="G41" s="130"/>
      <c r="H41" s="168"/>
      <c r="I41" s="130"/>
      <c r="J41" s="168"/>
    </row>
    <row r="42" spans="1:10" s="49" customFormat="1" ht="20.25" customHeight="1" x14ac:dyDescent="0.25">
      <c r="A42" s="126" t="s">
        <v>191</v>
      </c>
      <c r="B42" s="32"/>
      <c r="C42" s="85"/>
      <c r="D42" s="162"/>
      <c r="E42" s="162"/>
      <c r="F42" s="162"/>
      <c r="G42" s="162"/>
      <c r="H42" s="162"/>
      <c r="I42" s="162"/>
      <c r="J42" s="162"/>
    </row>
    <row r="43" spans="1:10" s="49" customFormat="1" ht="20.25" customHeight="1" x14ac:dyDescent="0.25">
      <c r="A43" s="126" t="s">
        <v>197</v>
      </c>
      <c r="B43" s="32"/>
      <c r="C43" s="85"/>
      <c r="D43" s="162"/>
      <c r="E43" s="162"/>
      <c r="F43" s="162"/>
      <c r="G43" s="162"/>
      <c r="H43" s="162"/>
      <c r="I43" s="162"/>
      <c r="J43" s="162"/>
    </row>
    <row r="44" spans="1:10" s="49" customFormat="1" ht="20.25" customHeight="1" x14ac:dyDescent="0.25">
      <c r="A44" s="128" t="s">
        <v>206</v>
      </c>
      <c r="B44" s="32"/>
      <c r="C44" s="85"/>
      <c r="D44" s="162"/>
      <c r="E44" s="162"/>
      <c r="F44" s="162"/>
      <c r="G44" s="162"/>
      <c r="H44" s="162"/>
      <c r="I44" s="162"/>
      <c r="J44" s="162"/>
    </row>
    <row r="45" spans="1:10" s="49" customFormat="1" ht="20.25" customHeight="1" x14ac:dyDescent="0.25">
      <c r="A45" s="41"/>
      <c r="B45" s="146"/>
      <c r="C45" s="158"/>
      <c r="D45" s="163"/>
      <c r="E45" s="163"/>
      <c r="F45" s="163"/>
      <c r="G45" s="163"/>
      <c r="H45" s="163"/>
      <c r="I45" s="163"/>
      <c r="J45" s="164" t="s">
        <v>203</v>
      </c>
    </row>
    <row r="46" spans="1:10" s="49" customFormat="1" ht="20.25" customHeight="1" x14ac:dyDescent="0.25">
      <c r="A46" s="47"/>
      <c r="B46" s="4"/>
      <c r="C46" s="47"/>
      <c r="D46" s="197" t="s">
        <v>0</v>
      </c>
      <c r="E46" s="197"/>
      <c r="F46" s="197"/>
      <c r="G46" s="165"/>
      <c r="H46" s="197" t="s">
        <v>41</v>
      </c>
      <c r="I46" s="197"/>
      <c r="J46" s="197"/>
    </row>
    <row r="47" spans="1:10" s="49" customFormat="1" ht="20.25" customHeight="1" x14ac:dyDescent="0.25">
      <c r="A47" s="47"/>
      <c r="B47" s="4"/>
      <c r="C47" s="47"/>
      <c r="D47" s="197" t="s">
        <v>40</v>
      </c>
      <c r="E47" s="197"/>
      <c r="F47" s="197"/>
      <c r="G47" s="165"/>
      <c r="H47" s="197" t="s">
        <v>40</v>
      </c>
      <c r="I47" s="197"/>
      <c r="J47" s="197"/>
    </row>
    <row r="48" spans="1:10" s="88" customFormat="1" ht="20.25" customHeight="1" x14ac:dyDescent="0.25">
      <c r="A48" s="86"/>
      <c r="B48" s="30" t="s">
        <v>38</v>
      </c>
      <c r="C48" s="86"/>
      <c r="D48" s="50">
        <v>2017</v>
      </c>
      <c r="E48" s="50"/>
      <c r="F48" s="50">
        <v>2016</v>
      </c>
      <c r="G48" s="166"/>
      <c r="H48" s="50">
        <v>2017</v>
      </c>
      <c r="I48" s="50"/>
      <c r="J48" s="50">
        <v>2016</v>
      </c>
    </row>
    <row r="49" spans="1:11" s="49" customFormat="1" ht="17.25" customHeight="1" x14ac:dyDescent="0.3">
      <c r="A49" s="47"/>
      <c r="B49" s="44"/>
      <c r="C49" s="47"/>
      <c r="D49" s="186"/>
      <c r="E49" s="186"/>
      <c r="F49" s="186"/>
      <c r="G49" s="186"/>
      <c r="H49" s="186"/>
      <c r="I49" s="186"/>
      <c r="J49" s="87" t="s">
        <v>232</v>
      </c>
    </row>
    <row r="50" spans="1:11" ht="20.25" customHeight="1" x14ac:dyDescent="0.25">
      <c r="A50" s="24" t="s">
        <v>30</v>
      </c>
      <c r="D50" s="130"/>
      <c r="E50" s="130"/>
      <c r="F50" s="130"/>
      <c r="G50" s="130"/>
      <c r="H50" s="130"/>
      <c r="I50" s="130"/>
      <c r="J50" s="130"/>
    </row>
    <row r="51" spans="1:11" ht="20.25" customHeight="1" x14ac:dyDescent="0.25">
      <c r="A51" s="48" t="s">
        <v>174</v>
      </c>
      <c r="D51" s="60">
        <v>-61943</v>
      </c>
      <c r="E51" s="60"/>
      <c r="F51" s="60">
        <v>-229657</v>
      </c>
      <c r="G51" s="60"/>
      <c r="H51" s="60">
        <v>-271</v>
      </c>
      <c r="I51" s="60"/>
      <c r="J51" s="60">
        <v>-2691</v>
      </c>
      <c r="K51" s="96"/>
    </row>
    <row r="52" spans="1:11" ht="20.25" customHeight="1" x14ac:dyDescent="0.25">
      <c r="A52" s="48" t="s">
        <v>83</v>
      </c>
      <c r="D52" s="60">
        <v>-8708</v>
      </c>
      <c r="E52" s="60"/>
      <c r="F52" s="60">
        <v>-2317</v>
      </c>
      <c r="G52" s="60"/>
      <c r="H52" s="60">
        <v>0</v>
      </c>
      <c r="I52" s="60"/>
      <c r="J52" s="60">
        <v>-35</v>
      </c>
    </row>
    <row r="53" spans="1:11" ht="20.25" customHeight="1" x14ac:dyDescent="0.25">
      <c r="A53" s="48" t="s">
        <v>153</v>
      </c>
      <c r="D53" s="60">
        <v>394885</v>
      </c>
      <c r="E53" s="60"/>
      <c r="F53" s="60">
        <v>-337719</v>
      </c>
      <c r="G53" s="60"/>
      <c r="H53" s="60">
        <v>0</v>
      </c>
      <c r="I53" s="60"/>
      <c r="J53" s="60">
        <v>118691</v>
      </c>
    </row>
    <row r="54" spans="1:11" ht="18" customHeight="1" x14ac:dyDescent="0.25">
      <c r="A54" s="48" t="s">
        <v>245</v>
      </c>
      <c r="D54" s="73"/>
      <c r="E54" s="73"/>
      <c r="F54" s="60"/>
      <c r="G54" s="73"/>
      <c r="H54" s="60"/>
      <c r="I54" s="73"/>
      <c r="J54" s="60"/>
    </row>
    <row r="55" spans="1:11" ht="20.25" customHeight="1" x14ac:dyDescent="0.25">
      <c r="A55" s="48" t="s">
        <v>34</v>
      </c>
      <c r="D55" s="67">
        <v>-19554</v>
      </c>
      <c r="E55" s="60"/>
      <c r="F55" s="60">
        <v>-1532</v>
      </c>
      <c r="G55" s="60"/>
      <c r="H55" s="65">
        <v>0</v>
      </c>
      <c r="I55" s="65"/>
      <c r="J55" s="67">
        <v>0</v>
      </c>
    </row>
    <row r="56" spans="1:11" ht="20.25" customHeight="1" x14ac:dyDescent="0.25">
      <c r="A56" s="48" t="s">
        <v>183</v>
      </c>
      <c r="D56" s="67">
        <v>0</v>
      </c>
      <c r="E56" s="60"/>
      <c r="F56" s="60">
        <v>54279</v>
      </c>
      <c r="G56" s="60"/>
      <c r="H56" s="60">
        <v>0</v>
      </c>
      <c r="I56" s="60"/>
      <c r="J56" s="65">
        <v>54279</v>
      </c>
    </row>
    <row r="57" spans="1:11" ht="20.25" customHeight="1" x14ac:dyDescent="0.25">
      <c r="A57" s="48" t="s">
        <v>156</v>
      </c>
      <c r="D57" s="67">
        <v>6073</v>
      </c>
      <c r="E57" s="67"/>
      <c r="F57" s="60">
        <v>13005</v>
      </c>
      <c r="G57" s="67"/>
      <c r="H57" s="60">
        <v>32</v>
      </c>
      <c r="I57" s="67"/>
      <c r="J57" s="60">
        <v>8</v>
      </c>
    </row>
    <row r="58" spans="1:11" ht="20.25" customHeight="1" x14ac:dyDescent="0.25">
      <c r="A58" s="9" t="s">
        <v>187</v>
      </c>
      <c r="D58" s="58">
        <f>SUM(D51:D57)</f>
        <v>310753</v>
      </c>
      <c r="E58" s="59"/>
      <c r="F58" s="58">
        <f>SUM(F51:F57)</f>
        <v>-503941</v>
      </c>
      <c r="G58" s="59"/>
      <c r="H58" s="58">
        <f>SUM(H51:H57)</f>
        <v>-239</v>
      </c>
      <c r="I58" s="59"/>
      <c r="J58" s="58">
        <f>SUM(J51:J57)</f>
        <v>170252</v>
      </c>
    </row>
    <row r="59" spans="1:11" ht="20.25" customHeight="1" x14ac:dyDescent="0.25">
      <c r="A59" s="9"/>
      <c r="D59" s="60"/>
      <c r="E59" s="60"/>
      <c r="F59" s="60"/>
      <c r="G59" s="60"/>
      <c r="H59" s="60"/>
      <c r="I59" s="60"/>
      <c r="J59" s="60"/>
    </row>
    <row r="60" spans="1:11" ht="20.25" customHeight="1" x14ac:dyDescent="0.25">
      <c r="A60" s="24" t="s">
        <v>31</v>
      </c>
      <c r="D60" s="60"/>
      <c r="E60" s="60"/>
      <c r="F60" s="60"/>
      <c r="G60" s="60"/>
      <c r="H60" s="60"/>
      <c r="I60" s="60"/>
      <c r="J60" s="60"/>
    </row>
    <row r="61" spans="1:11" ht="20.25" customHeight="1" x14ac:dyDescent="0.25">
      <c r="A61" s="48" t="s">
        <v>119</v>
      </c>
      <c r="D61" s="60">
        <v>230000</v>
      </c>
      <c r="E61" s="60"/>
      <c r="F61" s="60">
        <v>1636134</v>
      </c>
      <c r="G61" s="60"/>
      <c r="H61" s="67">
        <v>0</v>
      </c>
      <c r="I61" s="65"/>
      <c r="J61" s="67">
        <v>0</v>
      </c>
    </row>
    <row r="62" spans="1:11" ht="20.25" customHeight="1" x14ac:dyDescent="0.25">
      <c r="A62" s="48" t="s">
        <v>120</v>
      </c>
      <c r="D62" s="67">
        <v>-230000</v>
      </c>
      <c r="E62" s="60"/>
      <c r="F62" s="67">
        <v>-1650521</v>
      </c>
      <c r="G62" s="60"/>
      <c r="H62" s="67">
        <v>0</v>
      </c>
      <c r="I62" s="65"/>
      <c r="J62" s="67">
        <v>0</v>
      </c>
    </row>
    <row r="63" spans="1:11" ht="20.25" customHeight="1" x14ac:dyDescent="0.25">
      <c r="A63" s="48" t="s">
        <v>62</v>
      </c>
      <c r="D63" s="67">
        <v>-333024</v>
      </c>
      <c r="E63" s="67"/>
      <c r="F63" s="67">
        <v>-4154</v>
      </c>
      <c r="G63" s="67"/>
      <c r="H63" s="67">
        <v>0</v>
      </c>
      <c r="I63" s="67"/>
      <c r="J63" s="60">
        <v>0</v>
      </c>
    </row>
    <row r="64" spans="1:11" ht="20.25" customHeight="1" x14ac:dyDescent="0.25">
      <c r="A64" s="48" t="s">
        <v>53</v>
      </c>
      <c r="D64" s="62">
        <v>-99733</v>
      </c>
      <c r="E64" s="67"/>
      <c r="F64" s="62">
        <v>-49728</v>
      </c>
      <c r="G64" s="67"/>
      <c r="H64" s="62">
        <v>0</v>
      </c>
      <c r="I64" s="67"/>
      <c r="J64" s="62">
        <v>0</v>
      </c>
    </row>
    <row r="65" spans="1:10" ht="20.25" customHeight="1" x14ac:dyDescent="0.25">
      <c r="A65" s="9" t="s">
        <v>64</v>
      </c>
      <c r="D65" s="63">
        <f>SUM(D61:D64)</f>
        <v>-432757</v>
      </c>
      <c r="E65" s="68"/>
      <c r="F65" s="63">
        <f>SUM(F61:F64)</f>
        <v>-68269</v>
      </c>
      <c r="G65" s="68"/>
      <c r="H65" s="63">
        <f>SUM(H61:H64)</f>
        <v>0</v>
      </c>
      <c r="I65" s="68"/>
      <c r="J65" s="63">
        <f>SUM(J61:J64)</f>
        <v>0</v>
      </c>
    </row>
    <row r="66" spans="1:10" ht="20.25" customHeight="1" x14ac:dyDescent="0.25">
      <c r="A66" s="9"/>
      <c r="D66" s="68"/>
      <c r="E66" s="68"/>
      <c r="F66" s="68"/>
      <c r="G66" s="68"/>
      <c r="H66" s="67"/>
      <c r="I66" s="68"/>
      <c r="J66" s="67"/>
    </row>
    <row r="67" spans="1:10" ht="20.25" customHeight="1" x14ac:dyDescent="0.25">
      <c r="A67" s="9" t="s">
        <v>132</v>
      </c>
      <c r="D67" s="68"/>
      <c r="E67" s="59"/>
      <c r="F67" s="68"/>
      <c r="G67" s="59"/>
      <c r="H67" s="68"/>
      <c r="I67" s="59"/>
      <c r="J67" s="68"/>
    </row>
    <row r="68" spans="1:10" ht="20.25" customHeight="1" x14ac:dyDescent="0.25">
      <c r="A68" s="9" t="s">
        <v>72</v>
      </c>
      <c r="D68" s="68">
        <f>D40+D58+D65</f>
        <v>485997</v>
      </c>
      <c r="E68" s="68"/>
      <c r="F68" s="68">
        <f>F40+F58+F65</f>
        <v>513418</v>
      </c>
      <c r="G68" s="68"/>
      <c r="H68" s="68">
        <f>H40+H58+H65</f>
        <v>-129023</v>
      </c>
      <c r="I68" s="59"/>
      <c r="J68" s="68">
        <f>J40+J58+J65</f>
        <v>-13087</v>
      </c>
    </row>
    <row r="69" spans="1:10" ht="20.25" customHeight="1" x14ac:dyDescent="0.25">
      <c r="A69" s="48" t="s">
        <v>175</v>
      </c>
      <c r="D69" s="70">
        <v>3065097</v>
      </c>
      <c r="E69" s="67"/>
      <c r="F69" s="70">
        <v>3620623</v>
      </c>
      <c r="G69" s="67"/>
      <c r="H69" s="70">
        <v>260238</v>
      </c>
      <c r="I69" s="70"/>
      <c r="J69" s="70">
        <v>175110</v>
      </c>
    </row>
    <row r="70" spans="1:10" ht="20.25" customHeight="1" x14ac:dyDescent="0.25">
      <c r="A70" s="48" t="s">
        <v>59</v>
      </c>
      <c r="D70" s="67"/>
      <c r="E70" s="67"/>
      <c r="F70" s="67"/>
      <c r="G70" s="67"/>
      <c r="H70" s="67"/>
      <c r="I70" s="67"/>
      <c r="J70" s="67"/>
    </row>
    <row r="71" spans="1:10" ht="20.25" customHeight="1" x14ac:dyDescent="0.25">
      <c r="A71" s="48" t="s">
        <v>51</v>
      </c>
      <c r="D71" s="100">
        <v>18</v>
      </c>
      <c r="E71" s="60"/>
      <c r="F71" s="62">
        <v>1218</v>
      </c>
      <c r="G71" s="60"/>
      <c r="H71" s="177">
        <v>0</v>
      </c>
      <c r="I71" s="60"/>
      <c r="J71" s="177">
        <v>0</v>
      </c>
    </row>
    <row r="72" spans="1:10" ht="20.25" customHeight="1" thickBot="1" x14ac:dyDescent="0.3">
      <c r="A72" s="9" t="s">
        <v>223</v>
      </c>
      <c r="D72" s="178">
        <f>SUM(D68:D71)</f>
        <v>3551112</v>
      </c>
      <c r="E72" s="59"/>
      <c r="F72" s="178">
        <f>SUM(F68:F71)</f>
        <v>4135259</v>
      </c>
      <c r="G72" s="59"/>
      <c r="H72" s="178">
        <f>SUM(H68:H71)</f>
        <v>131215</v>
      </c>
      <c r="I72" s="59"/>
      <c r="J72" s="178">
        <f>SUM(J68:J71)</f>
        <v>162023</v>
      </c>
    </row>
    <row r="73" spans="1:10" ht="20.25" customHeight="1" thickTop="1" x14ac:dyDescent="0.25"/>
    <row r="95" spans="2:10" ht="20.25" customHeight="1" x14ac:dyDescent="0.25">
      <c r="B95" s="52"/>
      <c r="C95" s="52"/>
      <c r="D95" s="169"/>
      <c r="E95" s="169"/>
      <c r="F95" s="169"/>
      <c r="G95" s="169"/>
      <c r="H95" s="169"/>
      <c r="I95" s="169"/>
      <c r="J95" s="169"/>
    </row>
    <row r="106" spans="1:10" ht="20.25" customHeight="1" x14ac:dyDescent="0.25">
      <c r="A106" s="52"/>
      <c r="C106" s="52"/>
      <c r="D106" s="169"/>
      <c r="E106" s="169"/>
      <c r="F106" s="169"/>
      <c r="G106" s="169"/>
      <c r="H106" s="169"/>
      <c r="I106" s="169"/>
      <c r="J106" s="169"/>
    </row>
    <row r="124" spans="1:10" ht="8.5" customHeight="1" x14ac:dyDescent="0.25">
      <c r="A124" s="52"/>
      <c r="B124" s="52"/>
      <c r="C124" s="52"/>
      <c r="D124" s="169"/>
      <c r="E124" s="169"/>
      <c r="F124" s="169"/>
      <c r="G124" s="169"/>
      <c r="H124" s="169"/>
      <c r="I124" s="169"/>
      <c r="J124" s="169"/>
    </row>
  </sheetData>
  <mergeCells count="8">
    <mergeCell ref="D5:F5"/>
    <mergeCell ref="H5:J5"/>
    <mergeCell ref="D47:F47"/>
    <mergeCell ref="D6:F6"/>
    <mergeCell ref="H6:J6"/>
    <mergeCell ref="H47:J47"/>
    <mergeCell ref="D46:F46"/>
    <mergeCell ref="H46:J46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1" firstPageNumber="11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5000007193</EngagementID>
  <LogicalEMSServerID>587502520312770826</LogicalEMSServerID>
  <WorkingPaperID>2435255417800001133</WorkingPaperID>
</DAEMSEngagementItemInfo>
</file>

<file path=customXml/itemProps1.xml><?xml version="1.0" encoding="utf-8"?>
<ds:datastoreItem xmlns:ds="http://schemas.openxmlformats.org/officeDocument/2006/customXml" ds:itemID="{DB703641-983B-4237-BD23-2A6156EB41BC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3-5</vt:lpstr>
      <vt:lpstr>pl 6-7</vt:lpstr>
      <vt:lpstr>sh 8-9</vt:lpstr>
      <vt:lpstr>sh 10</vt:lpstr>
      <vt:lpstr>cf 11-12</vt:lpstr>
      <vt:lpstr>'bs 3-5'!Print_Area</vt:lpstr>
      <vt:lpstr>'cf 11-12'!Print_Area</vt:lpstr>
      <vt:lpstr>'pl 6-7'!Print_Area</vt:lpstr>
      <vt:lpstr>'sh 10'!Print_Area</vt:lpstr>
      <vt:lpstr>'sh 8-9'!Print_Area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Khemika Tabtimsai</cp:lastModifiedBy>
  <cp:lastPrinted>2017-05-11T06:57:47Z</cp:lastPrinted>
  <dcterms:created xsi:type="dcterms:W3CDTF">2006-05-09T04:38:18Z</dcterms:created>
  <dcterms:modified xsi:type="dcterms:W3CDTF">2017-05-12T09:11:18Z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