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 tabRatio="812" activeTab="4"/>
  </bookViews>
  <sheets>
    <sheet name="งบแสดงฐานะการเงิน  " sheetId="1" r:id="rId1"/>
    <sheet name="งบกำไรขาดทุน" sheetId="2" r:id="rId2"/>
    <sheet name="งบแสดงการเปลี่ยนแปลงรวม" sheetId="3" r:id="rId3"/>
    <sheet name="งบแสดงการเปลี่ยนแปลง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k" localSheetId="4">#REF!</definedName>
    <definedName name="\k">#REF!</definedName>
    <definedName name="\l" localSheetId="4">#REF!</definedName>
    <definedName name="\l">#REF!</definedName>
    <definedName name="\n" localSheetId="4">#REF!</definedName>
    <definedName name="\n">#REF!</definedName>
    <definedName name="\p" localSheetId="4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 localSheetId="4">#REF!</definedName>
    <definedName name="\w">#REF!</definedName>
    <definedName name="\z" localSheetId="4">#REF!</definedName>
    <definedName name="\z">#REF!</definedName>
    <definedName name="_________________________________e1" localSheetId="4">#REF!</definedName>
    <definedName name="_________________________________e1">#REF!</definedName>
    <definedName name="_________________________________f1" localSheetId="4">#REF!</definedName>
    <definedName name="_________________________________f1">#REF!</definedName>
    <definedName name="_________________________________g1" localSheetId="4">#REF!</definedName>
    <definedName name="_________________________________g1">#REF!</definedName>
    <definedName name="________________________________e1" localSheetId="4">#REF!</definedName>
    <definedName name="________________________________e1">#REF!</definedName>
    <definedName name="________________________________f1" localSheetId="4">#REF!</definedName>
    <definedName name="________________________________f1">#REF!</definedName>
    <definedName name="________________________________g1" localSheetId="4">#REF!</definedName>
    <definedName name="________________________________g1">#REF!</definedName>
    <definedName name="_______________________________e1" localSheetId="4">#REF!</definedName>
    <definedName name="_______________________________e1">#REF!</definedName>
    <definedName name="_______________________________f1" localSheetId="4">#REF!</definedName>
    <definedName name="_______________________________f1">#REF!</definedName>
    <definedName name="_______________________________g1" localSheetId="4">#REF!</definedName>
    <definedName name="_______________________________g1">#REF!</definedName>
    <definedName name="______________________________e1" localSheetId="4">#REF!</definedName>
    <definedName name="______________________________e1">#REF!</definedName>
    <definedName name="______________________________f1" localSheetId="4">#REF!</definedName>
    <definedName name="______________________________f1">#REF!</definedName>
    <definedName name="______________________________g1" localSheetId="4">#REF!</definedName>
    <definedName name="______________________________g1">#REF!</definedName>
    <definedName name="_____________________________e1" localSheetId="4">#REF!</definedName>
    <definedName name="_____________________________e1">#REF!</definedName>
    <definedName name="_____________________________f1" localSheetId="4">#REF!</definedName>
    <definedName name="_____________________________f1">#REF!</definedName>
    <definedName name="_____________________________g1" localSheetId="4">#REF!</definedName>
    <definedName name="_____________________________g1">#REF!</definedName>
    <definedName name="_____________________________h1" localSheetId="4">#REF!</definedName>
    <definedName name="_____________________________h1">#REF!</definedName>
    <definedName name="_____________________________k1" localSheetId="4">#REF!</definedName>
    <definedName name="_____________________________k1">#REF!</definedName>
    <definedName name="_____________________________PRO1" localSheetId="4">#REF!</definedName>
    <definedName name="_____________________________PRO1">#REF!</definedName>
    <definedName name="____________________________e1" localSheetId="4">#REF!</definedName>
    <definedName name="____________________________e1">#REF!</definedName>
    <definedName name="____________________________f1" localSheetId="4">#REF!</definedName>
    <definedName name="____________________________f1">#REF!</definedName>
    <definedName name="____________________________g1" localSheetId="4">#REF!</definedName>
    <definedName name="____________________________g1">#REF!</definedName>
    <definedName name="____________________________h1" localSheetId="4">#REF!</definedName>
    <definedName name="____________________________h1">#REF!</definedName>
    <definedName name="____________________________k1" localSheetId="4">#REF!</definedName>
    <definedName name="____________________________k1">#REF!</definedName>
    <definedName name="____________________________PRO1" localSheetId="4">#REF!</definedName>
    <definedName name="____________________________PRO1">#REF!</definedName>
    <definedName name="___________________________e1" localSheetId="4">#REF!</definedName>
    <definedName name="___________________________e1">#REF!</definedName>
    <definedName name="___________________________f1" localSheetId="4">#REF!</definedName>
    <definedName name="___________________________f1">#REF!</definedName>
    <definedName name="___________________________g1" localSheetId="4">#REF!</definedName>
    <definedName name="___________________________g1">#REF!</definedName>
    <definedName name="___________________________h1" localSheetId="4">#REF!</definedName>
    <definedName name="___________________________h1">#REF!</definedName>
    <definedName name="___________________________k1" localSheetId="4">#REF!</definedName>
    <definedName name="___________________________k1">#REF!</definedName>
    <definedName name="___________________________PRO1" localSheetId="4">#REF!</definedName>
    <definedName name="___________________________PRO1">#REF!</definedName>
    <definedName name="__________________________e1" localSheetId="4">#REF!</definedName>
    <definedName name="__________________________e1">#REF!</definedName>
    <definedName name="__________________________f1" localSheetId="4">#REF!</definedName>
    <definedName name="__________________________f1">#REF!</definedName>
    <definedName name="__________________________g1" localSheetId="4">#REF!</definedName>
    <definedName name="__________________________g1">#REF!</definedName>
    <definedName name="__________________________h1" localSheetId="4">#REF!</definedName>
    <definedName name="__________________________h1">#REF!</definedName>
    <definedName name="__________________________k1" localSheetId="4">#REF!</definedName>
    <definedName name="__________________________k1">#REF!</definedName>
    <definedName name="__________________________PRO1" localSheetId="4">#REF!</definedName>
    <definedName name="__________________________PRO1">#REF!</definedName>
    <definedName name="_________________________e1" localSheetId="4">#REF!</definedName>
    <definedName name="_________________________e1">#REF!</definedName>
    <definedName name="_________________________f1" localSheetId="4">#REF!</definedName>
    <definedName name="_________________________f1">#REF!</definedName>
    <definedName name="_________________________g1" localSheetId="4">#REF!</definedName>
    <definedName name="_________________________g1">#REF!</definedName>
    <definedName name="_________________________h1" localSheetId="4">#REF!</definedName>
    <definedName name="_________________________h1">#REF!</definedName>
    <definedName name="_________________________k1" localSheetId="4">#REF!</definedName>
    <definedName name="_________________________k1">#REF!</definedName>
    <definedName name="_________________________PRO1" localSheetId="4">#REF!</definedName>
    <definedName name="_________________________PRO1">#REF!</definedName>
    <definedName name="________________________e1" localSheetId="4">#REF!</definedName>
    <definedName name="________________________e1">#REF!</definedName>
    <definedName name="________________________f1" localSheetId="4">#REF!</definedName>
    <definedName name="________________________f1">#REF!</definedName>
    <definedName name="________________________g1" localSheetId="4">#REF!</definedName>
    <definedName name="________________________g1">#REF!</definedName>
    <definedName name="________________________h1" localSheetId="4">#REF!</definedName>
    <definedName name="________________________h1">#REF!</definedName>
    <definedName name="________________________k1" localSheetId="4">#REF!</definedName>
    <definedName name="________________________k1">#REF!</definedName>
    <definedName name="________________________PRO1" localSheetId="4">#REF!</definedName>
    <definedName name="________________________PRO1">#REF!</definedName>
    <definedName name="_______________________e1" localSheetId="4">#REF!</definedName>
    <definedName name="_______________________e1">#REF!</definedName>
    <definedName name="_______________________f1" localSheetId="4">#REF!</definedName>
    <definedName name="_______________________f1">#REF!</definedName>
    <definedName name="_______________________g1" localSheetId="4">#REF!</definedName>
    <definedName name="_______________________g1">#REF!</definedName>
    <definedName name="_______________________h1" localSheetId="4">#REF!</definedName>
    <definedName name="_______________________h1">#REF!</definedName>
    <definedName name="_______________________k1" localSheetId="4">#REF!</definedName>
    <definedName name="_______________________k1">#REF!</definedName>
    <definedName name="_______________________PRO1" localSheetId="4">#REF!</definedName>
    <definedName name="_______________________PRO1">#REF!</definedName>
    <definedName name="______________________e1" localSheetId="4">#REF!</definedName>
    <definedName name="______________________e1">#REF!</definedName>
    <definedName name="______________________f1" localSheetId="4">#REF!</definedName>
    <definedName name="______________________f1">#REF!</definedName>
    <definedName name="______________________g1" localSheetId="4">#REF!</definedName>
    <definedName name="______________________g1">#REF!</definedName>
    <definedName name="______________________h1" localSheetId="4">#REF!</definedName>
    <definedName name="______________________h1">#REF!</definedName>
    <definedName name="______________________k1" localSheetId="4">#REF!</definedName>
    <definedName name="______________________k1">#REF!</definedName>
    <definedName name="______________________PRO1" localSheetId="4">#REF!</definedName>
    <definedName name="______________________PRO1">#REF!</definedName>
    <definedName name="_____________________e1" localSheetId="4">#REF!</definedName>
    <definedName name="_____________________e1">#REF!</definedName>
    <definedName name="_____________________f1" localSheetId="4">#REF!</definedName>
    <definedName name="_____________________f1">#REF!</definedName>
    <definedName name="_____________________g1" localSheetId="4">#REF!</definedName>
    <definedName name="_____________________g1">#REF!</definedName>
    <definedName name="_____________________h1" localSheetId="4">#REF!</definedName>
    <definedName name="_____________________h1">#REF!</definedName>
    <definedName name="_____________________k1" localSheetId="4">#REF!</definedName>
    <definedName name="_____________________k1">#REF!</definedName>
    <definedName name="_____________________PRO1" localSheetId="4">#REF!</definedName>
    <definedName name="_____________________PRO1">#REF!</definedName>
    <definedName name="____________________e1" localSheetId="4">#REF!</definedName>
    <definedName name="____________________e1">#REF!</definedName>
    <definedName name="____________________f1" localSheetId="4">#REF!</definedName>
    <definedName name="____________________f1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k1" localSheetId="4">#REF!</definedName>
    <definedName name="____________________k1">#REF!</definedName>
    <definedName name="____________________PRO1" localSheetId="4">#REF!</definedName>
    <definedName name="____________________PRO1">#REF!</definedName>
    <definedName name="___________________e1" localSheetId="4">#REF!</definedName>
    <definedName name="___________________e1">#REF!</definedName>
    <definedName name="___________________f1" localSheetId="4">#REF!</definedName>
    <definedName name="___________________f1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k1" localSheetId="4">#REF!</definedName>
    <definedName name="___________________k1">#REF!</definedName>
    <definedName name="___________________PRO1" localSheetId="4">#REF!</definedName>
    <definedName name="___________________PRO1">#REF!</definedName>
    <definedName name="__________________e1" localSheetId="4">#REF!</definedName>
    <definedName name="__________________e1">#REF!</definedName>
    <definedName name="__________________f1" localSheetId="4">#REF!</definedName>
    <definedName name="__________________f1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k1" localSheetId="4">#REF!</definedName>
    <definedName name="__________________k1">#REF!</definedName>
    <definedName name="__________________PRO1" localSheetId="4">#REF!</definedName>
    <definedName name="__________________PRO1">#REF!</definedName>
    <definedName name="_________________e1" localSheetId="4">#REF!</definedName>
    <definedName name="_________________e1">#REF!</definedName>
    <definedName name="_________________f1" localSheetId="4">#REF!</definedName>
    <definedName name="_________________f1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k1" localSheetId="4">#REF!</definedName>
    <definedName name="_________________k1">#REF!</definedName>
    <definedName name="_________________PRO1" localSheetId="4">#REF!</definedName>
    <definedName name="_________________PRO1">#REF!</definedName>
    <definedName name="________________e1" localSheetId="4">#REF!</definedName>
    <definedName name="________________e1">#REF!</definedName>
    <definedName name="________________f1" localSheetId="4">#REF!</definedName>
    <definedName name="________________f1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k1" localSheetId="4">#REF!</definedName>
    <definedName name="________________k1">#REF!</definedName>
    <definedName name="________________PRO1" localSheetId="4">#REF!</definedName>
    <definedName name="________________PRO1">#REF!</definedName>
    <definedName name="_______________e1" localSheetId="4">#REF!</definedName>
    <definedName name="_______________e1">#REF!</definedName>
    <definedName name="_______________f1" localSheetId="4">#REF!</definedName>
    <definedName name="_______________f1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k1" localSheetId="4">#REF!</definedName>
    <definedName name="_______________k1">#REF!</definedName>
    <definedName name="_______________PRO1" localSheetId="4">#REF!</definedName>
    <definedName name="_______________PRO1">#REF!</definedName>
    <definedName name="______________e1" localSheetId="4">#REF!</definedName>
    <definedName name="______________e1">#REF!</definedName>
    <definedName name="______________f1" localSheetId="4">#REF!</definedName>
    <definedName name="______________f1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k1" localSheetId="4">#REF!</definedName>
    <definedName name="______________k1">#REF!</definedName>
    <definedName name="______________PRO1" localSheetId="4">#REF!</definedName>
    <definedName name="______________PRO1">#REF!</definedName>
    <definedName name="_____________e1" localSheetId="4">#REF!</definedName>
    <definedName name="_____________e1">#REF!</definedName>
    <definedName name="_____________f1" localSheetId="4">#REF!</definedName>
    <definedName name="_____________f1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k1" localSheetId="4">#REF!</definedName>
    <definedName name="_____________k1">#REF!</definedName>
    <definedName name="_____________PRO1" localSheetId="4">#REF!</definedName>
    <definedName name="_____________PRO1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RO1" localSheetId="4">#REF!</definedName>
    <definedName name="____________PRO1">#REF!</definedName>
    <definedName name="___________DAT1" localSheetId="4">'[3]AA-1'!#REF!</definedName>
    <definedName name="___________DAT1">'[3]AA-1'!#REF!</definedName>
    <definedName name="___________DAT10" localSheetId="4">'[3]AA-1'!#REF!</definedName>
    <definedName name="___________DAT10">'[3]AA-1'!#REF!</definedName>
    <definedName name="___________DAT13" localSheetId="4">'[3]AA-1'!#REF!</definedName>
    <definedName name="___________DAT13">'[3]AA-1'!#REF!</definedName>
    <definedName name="___________DAT2" localSheetId="4">'[3]AA-1'!#REF!</definedName>
    <definedName name="___________DAT2">'[3]AA-1'!#REF!</definedName>
    <definedName name="___________DAT3" localSheetId="4">'[3]AA-1'!#REF!</definedName>
    <definedName name="___________DAT3">'[3]AA-1'!#REF!</definedName>
    <definedName name="___________DAT5" localSheetId="4">'[3]AA-1'!#REF!</definedName>
    <definedName name="___________DAT5">'[3]AA-1'!#REF!</definedName>
    <definedName name="___________DAT6" localSheetId="4">'[3]AA-1'!#REF!</definedName>
    <definedName name="___________DAT6">'[3]AA-1'!#REF!</definedName>
    <definedName name="___________DAT7" localSheetId="4">'[3]AA-1'!#REF!</definedName>
    <definedName name="___________DAT7">'[3]AA-1'!#REF!</definedName>
    <definedName name="___________DAT8" localSheetId="4">'[3]AA-1'!#REF!</definedName>
    <definedName name="___________DAT8">'[3]AA-1'!#REF!</definedName>
    <definedName name="___________DAT9" localSheetId="4">'[3]AA-1'!#REF!</definedName>
    <definedName name="___________DAT9">'[3]AA-1'!#REF!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RO1" localSheetId="4">#REF!</definedName>
    <definedName name="___________PRO1">#REF!</definedName>
    <definedName name="__________DAT1" localSheetId="4">'[3]AA-1'!#REF!</definedName>
    <definedName name="__________DAT1">'[3]AA-1'!#REF!</definedName>
    <definedName name="__________DAT10" localSheetId="4">'[3]AA-1'!#REF!</definedName>
    <definedName name="__________DAT10">'[3]AA-1'!#REF!</definedName>
    <definedName name="__________DAT13" localSheetId="4">'[3]AA-1'!#REF!</definedName>
    <definedName name="__________DAT13">'[3]AA-1'!#REF!</definedName>
    <definedName name="__________DAT2" localSheetId="4">'[3]AA-1'!#REF!</definedName>
    <definedName name="__________DAT2">'[3]AA-1'!#REF!</definedName>
    <definedName name="__________DAT3" localSheetId="4">'[3]AA-1'!#REF!</definedName>
    <definedName name="__________DAT3">'[3]AA-1'!#REF!</definedName>
    <definedName name="__________DAT5" localSheetId="4">'[3]AA-1'!#REF!</definedName>
    <definedName name="__________DAT5">'[3]AA-1'!#REF!</definedName>
    <definedName name="__________DAT6" localSheetId="4">'[3]AA-1'!#REF!</definedName>
    <definedName name="__________DAT6">'[3]AA-1'!#REF!</definedName>
    <definedName name="__________DAT7" localSheetId="4">'[3]AA-1'!#REF!</definedName>
    <definedName name="__________DAT7">'[3]AA-1'!#REF!</definedName>
    <definedName name="__________DAT8" localSheetId="4">'[3]AA-1'!#REF!</definedName>
    <definedName name="__________DAT8">'[3]AA-1'!#REF!</definedName>
    <definedName name="__________DAT9" localSheetId="4">'[3]AA-1'!#REF!</definedName>
    <definedName name="__________DAT9">'[3]AA-1'!#REF!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PRO1" localSheetId="4">#REF!</definedName>
    <definedName name="__________PRO1">#REF!</definedName>
    <definedName name="_________APR02" localSheetId="4">#REF!</definedName>
    <definedName name="_________APR02">#REF!</definedName>
    <definedName name="_________AUG01" localSheetId="4">#REF!</definedName>
    <definedName name="_________AUG01">#REF!</definedName>
    <definedName name="_________DAT1" localSheetId="4">'[3]AA-1'!#REF!</definedName>
    <definedName name="_________DAT1">'[3]AA-1'!#REF!</definedName>
    <definedName name="_________DAT10" localSheetId="4">'[3]AA-1'!#REF!</definedName>
    <definedName name="_________DAT10">'[3]AA-1'!#REF!</definedName>
    <definedName name="_________DAT13" localSheetId="4">'[3]AA-1'!#REF!</definedName>
    <definedName name="_________DAT13">'[3]AA-1'!#REF!</definedName>
    <definedName name="_________DAT2" localSheetId="4">'[3]AA-1'!#REF!</definedName>
    <definedName name="_________DAT2">'[3]AA-1'!#REF!</definedName>
    <definedName name="_________DAT3" localSheetId="4">'[3]AA-1'!#REF!</definedName>
    <definedName name="_________DAT3">'[3]AA-1'!#REF!</definedName>
    <definedName name="_________DAT5" localSheetId="4">'[3]AA-1'!#REF!</definedName>
    <definedName name="_________DAT5">'[3]AA-1'!#REF!</definedName>
    <definedName name="_________DAT6" localSheetId="4">'[3]AA-1'!#REF!</definedName>
    <definedName name="_________DAT6">'[3]AA-1'!#REF!</definedName>
    <definedName name="_________DAT7" localSheetId="4">'[3]AA-1'!#REF!</definedName>
    <definedName name="_________DAT7">'[3]AA-1'!#REF!</definedName>
    <definedName name="_________DAT8" localSheetId="4">'[3]AA-1'!#REF!</definedName>
    <definedName name="_________DAT8">'[3]AA-1'!#REF!</definedName>
    <definedName name="_________DAT9" localSheetId="4">'[3]AA-1'!#REF!</definedName>
    <definedName name="_________DAT9">'[3]AA-1'!#REF!</definedName>
    <definedName name="_________DEC01" localSheetId="4">#REF!</definedName>
    <definedName name="_________DEC01">#REF!</definedName>
    <definedName name="_________DEC2001" localSheetId="4">#REF!</definedName>
    <definedName name="_________DEC2001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k1" localSheetId="4">#REF!</definedName>
    <definedName name="_________k1">#REF!</definedName>
    <definedName name="_________MAY02" localSheetId="4">#REF!</definedName>
    <definedName name="_________MAY02">#REF!</definedName>
    <definedName name="_________NOV01" localSheetId="4">#REF!</definedName>
    <definedName name="_________NOV01">#REF!</definedName>
    <definedName name="_________PL10" localSheetId="4">#REF!</definedName>
    <definedName name="_________PL10">#REF!</definedName>
    <definedName name="_________PRO1" localSheetId="4">#REF!</definedName>
    <definedName name="_________PRO1">#REF!</definedName>
    <definedName name="_________sep01" localSheetId="4">#REF!</definedName>
    <definedName name="_________sep01">#REF!</definedName>
    <definedName name="________APR02" localSheetId="4">#REF!</definedName>
    <definedName name="________APR02">#REF!</definedName>
    <definedName name="________AUG01" localSheetId="4">#REF!</definedName>
    <definedName name="________AUG01">#REF!</definedName>
    <definedName name="________DAT1" localSheetId="4">'[3]AA-1'!#REF!</definedName>
    <definedName name="________DAT1">'[3]AA-1'!#REF!</definedName>
    <definedName name="________DAT10" localSheetId="4">'[3]AA-1'!#REF!</definedName>
    <definedName name="________DAT10">'[3]AA-1'!#REF!</definedName>
    <definedName name="________DAT13" localSheetId="4">'[3]AA-1'!#REF!</definedName>
    <definedName name="________DAT13">'[3]AA-1'!#REF!</definedName>
    <definedName name="________DAT2" localSheetId="4">'[3]AA-1'!#REF!</definedName>
    <definedName name="________DAT2">'[3]AA-1'!#REF!</definedName>
    <definedName name="________DAT3" localSheetId="4">'[3]AA-1'!#REF!</definedName>
    <definedName name="________DAT3">'[3]AA-1'!#REF!</definedName>
    <definedName name="________DAT5" localSheetId="4">'[3]AA-1'!#REF!</definedName>
    <definedName name="________DAT5">'[3]AA-1'!#REF!</definedName>
    <definedName name="________DAT6" localSheetId="4">'[3]AA-1'!#REF!</definedName>
    <definedName name="________DAT6">'[3]AA-1'!#REF!</definedName>
    <definedName name="________DAT7" localSheetId="4">'[3]AA-1'!#REF!</definedName>
    <definedName name="________DAT7">'[3]AA-1'!#REF!</definedName>
    <definedName name="________DAT8" localSheetId="4">'[3]AA-1'!#REF!</definedName>
    <definedName name="________DAT8">'[3]AA-1'!#REF!</definedName>
    <definedName name="________DAT9" localSheetId="4">'[3]AA-1'!#REF!</definedName>
    <definedName name="________DAT9">'[3]AA-1'!#REF!</definedName>
    <definedName name="________DEC01" localSheetId="4">#REF!</definedName>
    <definedName name="________DEC01">#REF!</definedName>
    <definedName name="________DEC2001" localSheetId="4">#REF!</definedName>
    <definedName name="________DEC2001">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k1" localSheetId="4">#REF!</definedName>
    <definedName name="________k1">#REF!</definedName>
    <definedName name="________MAY02" localSheetId="4">#REF!</definedName>
    <definedName name="________MAY02">#REF!</definedName>
    <definedName name="________NOV01" localSheetId="4">#REF!</definedName>
    <definedName name="________NOV01">#REF!</definedName>
    <definedName name="________PL10" localSheetId="4">#REF!</definedName>
    <definedName name="________PL10">#REF!</definedName>
    <definedName name="________PRO1" localSheetId="4">#REF!</definedName>
    <definedName name="________PRO1">#REF!</definedName>
    <definedName name="________sep01" localSheetId="4">#REF!</definedName>
    <definedName name="________sep01">#REF!</definedName>
    <definedName name="_______APR02" localSheetId="4">#REF!</definedName>
    <definedName name="_______APR02">#REF!</definedName>
    <definedName name="_______AUG01" localSheetId="4">#REF!</definedName>
    <definedName name="_______AUG01">#REF!</definedName>
    <definedName name="_______DAT1" localSheetId="4">'[3]AA-1'!#REF!</definedName>
    <definedName name="_______DAT1">'[3]AA-1'!#REF!</definedName>
    <definedName name="_______DAT10" localSheetId="4">'[3]AA-1'!#REF!</definedName>
    <definedName name="_______DAT10">'[3]AA-1'!#REF!</definedName>
    <definedName name="_______DAT13" localSheetId="4">'[3]AA-1'!#REF!</definedName>
    <definedName name="_______DAT13">'[3]AA-1'!#REF!</definedName>
    <definedName name="_______DAT2" localSheetId="4">'[3]AA-1'!#REF!</definedName>
    <definedName name="_______DAT2">'[3]AA-1'!#REF!</definedName>
    <definedName name="_______DAT3" localSheetId="4">'[3]AA-1'!#REF!</definedName>
    <definedName name="_______DAT3">'[3]AA-1'!#REF!</definedName>
    <definedName name="_______DAT5" localSheetId="4">'[3]AA-1'!#REF!</definedName>
    <definedName name="_______DAT5">'[3]AA-1'!#REF!</definedName>
    <definedName name="_______DAT6" localSheetId="4">'[3]AA-1'!#REF!</definedName>
    <definedName name="_______DAT6">'[3]AA-1'!#REF!</definedName>
    <definedName name="_______DAT7" localSheetId="4">'[3]AA-1'!#REF!</definedName>
    <definedName name="_______DAT7">'[3]AA-1'!#REF!</definedName>
    <definedName name="_______DAT8" localSheetId="4">'[3]AA-1'!#REF!</definedName>
    <definedName name="_______DAT8">'[3]AA-1'!#REF!</definedName>
    <definedName name="_______DAT9" localSheetId="4">'[3]AA-1'!#REF!</definedName>
    <definedName name="_______DAT9">'[3]AA-1'!#REF!</definedName>
    <definedName name="_______DEC01" localSheetId="4">#REF!</definedName>
    <definedName name="_______DEC01">#REF!</definedName>
    <definedName name="_______DEC2001" localSheetId="4">#REF!</definedName>
    <definedName name="_______DEC200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k1" localSheetId="4">#REF!</definedName>
    <definedName name="_______k1">#REF!</definedName>
    <definedName name="_______MAY02" localSheetId="4">#REF!</definedName>
    <definedName name="_______MAY02">#REF!</definedName>
    <definedName name="_______NOV01" localSheetId="4">#REF!</definedName>
    <definedName name="_______NOV01">#REF!</definedName>
    <definedName name="_______PL10" localSheetId="4">#REF!</definedName>
    <definedName name="_______PL10">#REF!</definedName>
    <definedName name="_______PRO1" localSheetId="4">#REF!</definedName>
    <definedName name="_______PRO1">#REF!</definedName>
    <definedName name="_______sep01" localSheetId="4">#REF!</definedName>
    <definedName name="_______sep01">#REF!</definedName>
    <definedName name="______APR02" localSheetId="4">#REF!</definedName>
    <definedName name="______APR02">#REF!</definedName>
    <definedName name="______AUG01" localSheetId="4">#REF!</definedName>
    <definedName name="______AUG01">#REF!</definedName>
    <definedName name="______DAT1" localSheetId="4">'[3]AA-1'!#REF!</definedName>
    <definedName name="______DAT1">'[3]AA-1'!#REF!</definedName>
    <definedName name="______DAT10" localSheetId="4">'[3]AA-1'!#REF!</definedName>
    <definedName name="______DAT10">'[3]AA-1'!#REF!</definedName>
    <definedName name="______DAT13" localSheetId="4">'[3]AA-1'!#REF!</definedName>
    <definedName name="______DAT13">'[3]AA-1'!#REF!</definedName>
    <definedName name="______DAT2" localSheetId="4">'[3]AA-1'!#REF!</definedName>
    <definedName name="______DAT2">'[3]AA-1'!#REF!</definedName>
    <definedName name="______DAT3" localSheetId="4">'[3]AA-1'!#REF!</definedName>
    <definedName name="______DAT3">'[3]AA-1'!#REF!</definedName>
    <definedName name="______DAT5" localSheetId="4">'[3]AA-1'!#REF!</definedName>
    <definedName name="______DAT5">'[3]AA-1'!#REF!</definedName>
    <definedName name="______DAT6" localSheetId="4">'[3]AA-1'!#REF!</definedName>
    <definedName name="______DAT6">'[3]AA-1'!#REF!</definedName>
    <definedName name="______DAT7" localSheetId="4">'[3]AA-1'!#REF!</definedName>
    <definedName name="______DAT7">'[3]AA-1'!#REF!</definedName>
    <definedName name="______DAT8" localSheetId="4">'[3]AA-1'!#REF!</definedName>
    <definedName name="______DAT8">'[3]AA-1'!#REF!</definedName>
    <definedName name="______DAT9" localSheetId="4">'[3]AA-1'!#REF!</definedName>
    <definedName name="______DAT9">'[3]AA-1'!#REF!</definedName>
    <definedName name="______DEC01" localSheetId="4">#REF!</definedName>
    <definedName name="______DEC01">#REF!</definedName>
    <definedName name="______DEC2001" localSheetId="4">#REF!</definedName>
    <definedName name="______DEC200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k1" localSheetId="4">#REF!</definedName>
    <definedName name="______k1">#REF!</definedName>
    <definedName name="______MAY02" localSheetId="4">#REF!</definedName>
    <definedName name="______MAY02">#REF!</definedName>
    <definedName name="______NOV01" localSheetId="4">#REF!</definedName>
    <definedName name="______NOV01">#REF!</definedName>
    <definedName name="______PL10" localSheetId="4">#REF!</definedName>
    <definedName name="______PL10">#REF!</definedName>
    <definedName name="______PRO1" localSheetId="4">#REF!</definedName>
    <definedName name="______PRO1">#REF!</definedName>
    <definedName name="______sep01" localSheetId="4">#REF!</definedName>
    <definedName name="______sep01">#REF!</definedName>
    <definedName name="_____APR02" localSheetId="4">#REF!</definedName>
    <definedName name="_____APR02">#REF!</definedName>
    <definedName name="_____AUG01" localSheetId="4">#REF!</definedName>
    <definedName name="_____AUG01">#REF!</definedName>
    <definedName name="_____DAT1" localSheetId="4">'[3]AA-1'!#REF!</definedName>
    <definedName name="_____DAT1">'[3]AA-1'!#REF!</definedName>
    <definedName name="_____DAT10" localSheetId="4">'[3]AA-1'!#REF!</definedName>
    <definedName name="_____DAT10">'[3]AA-1'!#REF!</definedName>
    <definedName name="_____DAT13" localSheetId="4">'[3]AA-1'!#REF!</definedName>
    <definedName name="_____DAT13">'[3]AA-1'!#REF!</definedName>
    <definedName name="_____DAT2" localSheetId="4">'[3]AA-1'!#REF!</definedName>
    <definedName name="_____DAT2">'[3]AA-1'!#REF!</definedName>
    <definedName name="_____DAT3" localSheetId="4">'[3]AA-1'!#REF!</definedName>
    <definedName name="_____DAT3">'[3]AA-1'!#REF!</definedName>
    <definedName name="_____DAT5" localSheetId="4">'[3]AA-1'!#REF!</definedName>
    <definedName name="_____DAT5">'[3]AA-1'!#REF!</definedName>
    <definedName name="_____DAT6" localSheetId="4">'[3]AA-1'!#REF!</definedName>
    <definedName name="_____DAT6">'[3]AA-1'!#REF!</definedName>
    <definedName name="_____DAT7" localSheetId="4">'[3]AA-1'!#REF!</definedName>
    <definedName name="_____DAT7">'[3]AA-1'!#REF!</definedName>
    <definedName name="_____DAT8" localSheetId="4">'[3]AA-1'!#REF!</definedName>
    <definedName name="_____DAT8">'[3]AA-1'!#REF!</definedName>
    <definedName name="_____DAT9" localSheetId="4">'[3]AA-1'!#REF!</definedName>
    <definedName name="_____DAT9">'[3]AA-1'!#REF!</definedName>
    <definedName name="_____DEC01" localSheetId="4">#REF!</definedName>
    <definedName name="_____DEC01">#REF!</definedName>
    <definedName name="_____DEC2001" localSheetId="4">#REF!</definedName>
    <definedName name="_____DEC200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k1" localSheetId="4">#REF!</definedName>
    <definedName name="_____k1">#REF!</definedName>
    <definedName name="_____MAY02" localSheetId="4">#REF!</definedName>
    <definedName name="_____MAY02">#REF!</definedName>
    <definedName name="_____NOV01" localSheetId="4">#REF!</definedName>
    <definedName name="_____NOV01">#REF!</definedName>
    <definedName name="_____PL10" localSheetId="4">#REF!</definedName>
    <definedName name="_____PL10">#REF!</definedName>
    <definedName name="_____PRO1" localSheetId="4">#REF!</definedName>
    <definedName name="_____PRO1">#REF!</definedName>
    <definedName name="_____sep01" localSheetId="4">#REF!</definedName>
    <definedName name="_____sep01">#REF!</definedName>
    <definedName name="_____รายได้" localSheetId="4">#REF!</definedName>
    <definedName name="_____รายได้">#REF!</definedName>
    <definedName name="____APR02" localSheetId="4">#REF!</definedName>
    <definedName name="____APR02">#REF!</definedName>
    <definedName name="____AUG01" localSheetId="4">#REF!</definedName>
    <definedName name="____AUG01">#REF!</definedName>
    <definedName name="____DAT1" localSheetId="4">'[3]AA-1'!#REF!</definedName>
    <definedName name="____DAT1">'[3]AA-1'!#REF!</definedName>
    <definedName name="____DAT10" localSheetId="4">'[3]AA-1'!#REF!</definedName>
    <definedName name="____DAT10">'[3]AA-1'!#REF!</definedName>
    <definedName name="____DAT13" localSheetId="4">'[3]AA-1'!#REF!</definedName>
    <definedName name="____DAT13">'[3]AA-1'!#REF!</definedName>
    <definedName name="____DAT2" localSheetId="4">'[3]AA-1'!#REF!</definedName>
    <definedName name="____DAT2">'[3]AA-1'!#REF!</definedName>
    <definedName name="____DAT3" localSheetId="4">'[3]AA-1'!#REF!</definedName>
    <definedName name="____DAT3">'[3]AA-1'!#REF!</definedName>
    <definedName name="____DAT5" localSheetId="4">'[3]AA-1'!#REF!</definedName>
    <definedName name="____DAT5">'[3]AA-1'!#REF!</definedName>
    <definedName name="____DAT6" localSheetId="4">'[3]AA-1'!#REF!</definedName>
    <definedName name="____DAT6">'[3]AA-1'!#REF!</definedName>
    <definedName name="____DAT7" localSheetId="4">'[3]AA-1'!#REF!</definedName>
    <definedName name="____DAT7">'[3]AA-1'!#REF!</definedName>
    <definedName name="____DAT8" localSheetId="4">'[3]AA-1'!#REF!</definedName>
    <definedName name="____DAT8">'[3]AA-1'!#REF!</definedName>
    <definedName name="____DAT9" localSheetId="4">'[3]AA-1'!#REF!</definedName>
    <definedName name="____DAT9">'[3]AA-1'!#REF!</definedName>
    <definedName name="____DEC01" localSheetId="4">#REF!</definedName>
    <definedName name="____DEC01">#REF!</definedName>
    <definedName name="____DEC2001" localSheetId="4">#REF!</definedName>
    <definedName name="____DEC2001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k1" localSheetId="4">#REF!</definedName>
    <definedName name="____k1">#REF!</definedName>
    <definedName name="____MAY02" localSheetId="4">#REF!</definedName>
    <definedName name="____MAY02">#REF!</definedName>
    <definedName name="____NOV01" localSheetId="4">#REF!</definedName>
    <definedName name="____NOV01">#REF!</definedName>
    <definedName name="____PL10" localSheetId="4">#REF!</definedName>
    <definedName name="____PL10">#REF!</definedName>
    <definedName name="____PRO1" localSheetId="4">#REF!</definedName>
    <definedName name="____PRO1">#REF!</definedName>
    <definedName name="____sep01" localSheetId="4">#REF!</definedName>
    <definedName name="____sep01">#REF!</definedName>
    <definedName name="___APR02" localSheetId="4">#REF!</definedName>
    <definedName name="___APR02">#REF!</definedName>
    <definedName name="___AUG01" localSheetId="4">#REF!</definedName>
    <definedName name="___AUG01">#REF!</definedName>
    <definedName name="___DAT1" localSheetId="4">'[3]AA-1'!#REF!</definedName>
    <definedName name="___DAT1">'[3]AA-1'!#REF!</definedName>
    <definedName name="___DAT10" localSheetId="4">'[3]AA-1'!#REF!</definedName>
    <definedName name="___DAT10">'[3]AA-1'!#REF!</definedName>
    <definedName name="___DAT13" localSheetId="4">'[3]AA-1'!#REF!</definedName>
    <definedName name="___DAT13">'[3]AA-1'!#REF!</definedName>
    <definedName name="___DAT2" localSheetId="4">'[3]AA-1'!#REF!</definedName>
    <definedName name="___DAT2">'[3]AA-1'!#REF!</definedName>
    <definedName name="___DAT3" localSheetId="4">'[3]AA-1'!#REF!</definedName>
    <definedName name="___DAT3">'[3]AA-1'!#REF!</definedName>
    <definedName name="___DAT5" localSheetId="4">'[3]AA-1'!#REF!</definedName>
    <definedName name="___DAT5">'[3]AA-1'!#REF!</definedName>
    <definedName name="___DAT6" localSheetId="4">'[3]AA-1'!#REF!</definedName>
    <definedName name="___DAT6">'[3]AA-1'!#REF!</definedName>
    <definedName name="___DAT7" localSheetId="4">'[3]AA-1'!#REF!</definedName>
    <definedName name="___DAT7">'[3]AA-1'!#REF!</definedName>
    <definedName name="___DAT8" localSheetId="4">'[3]AA-1'!#REF!</definedName>
    <definedName name="___DAT8">'[3]AA-1'!#REF!</definedName>
    <definedName name="___DAT9" localSheetId="4">'[3]AA-1'!#REF!</definedName>
    <definedName name="___DAT9">'[3]AA-1'!#REF!</definedName>
    <definedName name="___DEC01" localSheetId="4">#REF!</definedName>
    <definedName name="___DEC01">#REF!</definedName>
    <definedName name="___DEC2001" localSheetId="4">#REF!</definedName>
    <definedName name="___DEC200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k1" localSheetId="4">#REF!</definedName>
    <definedName name="___k1">#REF!</definedName>
    <definedName name="___MAY02" localSheetId="4">#REF!</definedName>
    <definedName name="___MAY02">#REF!</definedName>
    <definedName name="___NOV01" localSheetId="4">#REF!</definedName>
    <definedName name="___NOV01">#REF!</definedName>
    <definedName name="___PL10" localSheetId="4">#REF!</definedName>
    <definedName name="___PL10">#REF!</definedName>
    <definedName name="___PRO1" localSheetId="4">#REF!</definedName>
    <definedName name="___PRO1">#REF!</definedName>
    <definedName name="___sep01" localSheetId="4">#REF!</definedName>
    <definedName name="___sep01">#REF!</definedName>
    <definedName name="__APR02" localSheetId="4">#REF!</definedName>
    <definedName name="__APR02">#REF!</definedName>
    <definedName name="__AUG01" localSheetId="4">#REF!</definedName>
    <definedName name="__AUG01">#REF!</definedName>
    <definedName name="__DAT1" localSheetId="4">'[3]AA-1'!#REF!</definedName>
    <definedName name="__DAT1">'[3]AA-1'!#REF!</definedName>
    <definedName name="__DAT10" localSheetId="4">'[3]AA-1'!#REF!</definedName>
    <definedName name="__DAT10">'[3]AA-1'!#REF!</definedName>
    <definedName name="__DAT13" localSheetId="4">'[3]AA-1'!#REF!</definedName>
    <definedName name="__DAT13">'[3]AA-1'!#REF!</definedName>
    <definedName name="__DAT2" localSheetId="4">'[3]AA-1'!#REF!</definedName>
    <definedName name="__DAT2">'[3]AA-1'!#REF!</definedName>
    <definedName name="__DAT3" localSheetId="4">'[3]AA-1'!#REF!</definedName>
    <definedName name="__DAT3">'[3]AA-1'!#REF!</definedName>
    <definedName name="__DAT5" localSheetId="4">'[3]AA-1'!#REF!</definedName>
    <definedName name="__DAT5">'[3]AA-1'!#REF!</definedName>
    <definedName name="__DAT6" localSheetId="4">'[3]AA-1'!#REF!</definedName>
    <definedName name="__DAT6">'[3]AA-1'!#REF!</definedName>
    <definedName name="__DAT7" localSheetId="4">'[3]AA-1'!#REF!</definedName>
    <definedName name="__DAT7">'[3]AA-1'!#REF!</definedName>
    <definedName name="__DAT8" localSheetId="4">'[3]AA-1'!#REF!</definedName>
    <definedName name="__DAT8">'[3]AA-1'!#REF!</definedName>
    <definedName name="__DAT9" localSheetId="4">'[3]AA-1'!#REF!</definedName>
    <definedName name="__DAT9">'[3]AA-1'!#REF!</definedName>
    <definedName name="__DEC01" localSheetId="4">#REF!</definedName>
    <definedName name="__DEC01">#REF!</definedName>
    <definedName name="__DEC2001" localSheetId="4">#REF!</definedName>
    <definedName name="__DEC2001">#REF!</definedName>
    <definedName name="__e1" localSheetId="4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 localSheetId="4">#REF!</definedName>
    <definedName name="__h1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k1" localSheetId="4">#REF!</definedName>
    <definedName name="__k1">#REF!</definedName>
    <definedName name="__MAY02" localSheetId="4">#REF!</definedName>
    <definedName name="__MAY02">#REF!</definedName>
    <definedName name="__NOV01" localSheetId="4">#REF!</definedName>
    <definedName name="__NOV01">#REF!</definedName>
    <definedName name="__PL10" localSheetId="4">#REF!</definedName>
    <definedName name="__PL10">#REF!</definedName>
    <definedName name="__PRO1" localSheetId="4">#REF!</definedName>
    <definedName name="__PRO1">#REF!</definedName>
    <definedName name="__rbl1" localSheetId="4">[4]RSS9801!#REF!</definedName>
    <definedName name="__rbl1">[4]RSS9801!#REF!</definedName>
    <definedName name="__RBL2" localSheetId="4">#REF!</definedName>
    <definedName name="__RBL2">#REF!</definedName>
    <definedName name="__sep01" localSheetId="4">#REF!</definedName>
    <definedName name="__sep0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10" localSheetId="4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>'[5]AA-1'!#REF!</definedName>
    <definedName name="_DAT10" localSheetId="4">'[5]AA-1'!#REF!</definedName>
    <definedName name="_DAT10">'[5]AA-1'!#REF!</definedName>
    <definedName name="_DAT13" localSheetId="4">'[5]AA-1'!#REF!</definedName>
    <definedName name="_DAT13">'[5]AA-1'!#REF!</definedName>
    <definedName name="_DAT2" localSheetId="4">'[5]AA-1'!#REF!</definedName>
    <definedName name="_DAT2">'[5]AA-1'!#REF!</definedName>
    <definedName name="_DAT3" localSheetId="4">'[5]AA-1'!#REF!</definedName>
    <definedName name="_DAT3">'[5]AA-1'!#REF!</definedName>
    <definedName name="_DAT5" localSheetId="4">'[5]AA-1'!#REF!</definedName>
    <definedName name="_DAT5">'[5]AA-1'!#REF!</definedName>
    <definedName name="_DAT6" localSheetId="4">'[5]AA-1'!#REF!</definedName>
    <definedName name="_DAT6">'[5]AA-1'!#REF!</definedName>
    <definedName name="_DAT7" localSheetId="4">'[5]AA-1'!#REF!</definedName>
    <definedName name="_DAT7">'[5]AA-1'!#REF!</definedName>
    <definedName name="_DAT8" localSheetId="4">'[5]AA-1'!#REF!</definedName>
    <definedName name="_DAT8">'[5]AA-1'!#REF!</definedName>
    <definedName name="_DAT9" localSheetId="4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1" localSheetId="4">#REF!</definedName>
    <definedName name="_h1">#REF!</definedName>
    <definedName name="_h2" localSheetId="4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hidden="1">#REF!</definedName>
    <definedName name="_Table1_Out" localSheetId="4" hidden="1">#REF!</definedName>
    <definedName name="_Table1_Out" hidden="1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a" localSheetId="4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>#REF!</definedName>
    <definedName name="aasz" localSheetId="4">#REF!</definedName>
    <definedName name="aasz">#REF!</definedName>
    <definedName name="aaz" localSheetId="4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>#REF!</definedName>
    <definedName name="afs" localSheetId="4">#REF!</definedName>
    <definedName name="afs">#REF!</definedName>
    <definedName name="AGING" localSheetId="4">#REF!</definedName>
    <definedName name="AGING">#REF!</definedName>
    <definedName name="ann" localSheetId="4">#REF!</definedName>
    <definedName name="ann">#REF!</definedName>
    <definedName name="aqa" localSheetId="4">#REF!</definedName>
    <definedName name="aqa">#REF!</definedName>
    <definedName name="aqasa" localSheetId="4">#REF!</definedName>
    <definedName name="aqasa">#REF!</definedName>
    <definedName name="aqsxder">#N/A</definedName>
    <definedName name="ARM" localSheetId="4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v" localSheetId="4">MATCH(0.01,'งบกระแสเงินสด '!End_Bal,-1)+1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>#REF!</definedName>
    <definedName name="B" localSheetId="4">#REF!</definedName>
    <definedName name="B">#REF!</definedName>
    <definedName name="B.A" localSheetId="4">#REF!</definedName>
    <definedName name="B.A">#REF!</definedName>
    <definedName name="B.AA" localSheetId="4">#REF!</definedName>
    <definedName name="B.AA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>[9]description!#REF!</definedName>
    <definedName name="Commitment" localSheetId="4">#REF!</definedName>
    <definedName name="Commitment">#REF!</definedName>
    <definedName name="con" localSheetId="4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>#REF!</definedName>
    <definedName name="drdf" localSheetId="4">#REF!</definedName>
    <definedName name="drdf">#REF!</definedName>
    <definedName name="dsfka" localSheetId="4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>#REF!</definedName>
    <definedName name="ede">'[13]BS(old format)'!$J$39</definedName>
    <definedName name="edf" localSheetId="4">#REF!</definedName>
    <definedName name="edf">#REF!</definedName>
    <definedName name="edss" localSheetId="4">#REF!</definedName>
    <definedName name="edss">#REF!</definedName>
    <definedName name="efr" localSheetId="4">#REF!</definedName>
    <definedName name="efr">#REF!</definedName>
    <definedName name="ei" localSheetId="4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>#REF!</definedName>
    <definedName name="FA.." localSheetId="4">#REF!</definedName>
    <definedName name="FA..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dkf" localSheetId="4">#REF!</definedName>
    <definedName name="fdkf">#REF!</definedName>
    <definedName name="ff" localSheetId="4">MATCH(0.01,'งบกระแสเงินสด '!End_Bal,-1)+1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orward_Sheet1_List" localSheetId="4">#REF!</definedName>
    <definedName name="Forward_Sheet1_List">#REF!</definedName>
    <definedName name="front" localSheetId="4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>#REF!</definedName>
    <definedName name="grr" localSheetId="4">#REF!</definedName>
    <definedName name="grr">#REF!</definedName>
    <definedName name="Grrrrr" localSheetId="4">#REF!</definedName>
    <definedName name="Grrrrr">#REF!</definedName>
    <definedName name="h">'[13]P&amp;L'!$Z$9:$Z$44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>#REF!</definedName>
    <definedName name="hgjghjgh" localSheetId="4">#REF!</definedName>
    <definedName name="hgjghjgh">#REF!</definedName>
    <definedName name="hh" localSheetId="4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TH" localSheetId="4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>#REF!</definedName>
    <definedName name="i" localSheetId="4">#REF!</definedName>
    <definedName name="i">#REF!</definedName>
    <definedName name="I_Depre" localSheetId="4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>[11]DiffData!#REF!</definedName>
    <definedName name="J" localSheetId="4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>#REF!</definedName>
    <definedName name="jj" localSheetId="4">#REF!</definedName>
    <definedName name="jj">#REF!</definedName>
    <definedName name="Jul_00" localSheetId="4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>#REF!</definedName>
    <definedName name="kifk" localSheetId="4">#REF!</definedName>
    <definedName name="kifk">#REF!</definedName>
    <definedName name="kkkkk" localSheetId="4">#REF!</definedName>
    <definedName name="kkkkk">#REF!</definedName>
    <definedName name="l" localSheetId="4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>#REF!</definedName>
    <definedName name="LEFeb" localSheetId="4">#REF!</definedName>
    <definedName name="LEFeb">#REF!</definedName>
    <definedName name="LEJan" localSheetId="4">#REF!</definedName>
    <definedName name="LEJan">#REF!</definedName>
    <definedName name="LEMar" localSheetId="4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>#REF!</definedName>
    <definedName name="ll" localSheetId="4">#REF!</definedName>
    <definedName name="ll">#REF!</definedName>
    <definedName name="lllll" localSheetId="4">'งบกระแสเงินสด '!$A$1:$O$75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>'[17]วงเครดิต 3'!#REF!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k" localSheetId="4">#REF!</definedName>
    <definedName name="mk">#REF!</definedName>
    <definedName name="MM" localSheetId="4">#REF!</definedName>
    <definedName name="MM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n">'[20]BS(old format)'!$H$43:$H$59</definedName>
    <definedName name="name" localSheetId="4">#REF!</definedName>
    <definedName name="name">#REF!</definedName>
    <definedName name="nat">'[13]P&amp;L'!$P$9:$P$44</definedName>
    <definedName name="NEW" localSheetId="4">#REF!</definedName>
    <definedName name="NEW">#REF!</definedName>
    <definedName name="nn" localSheetId="4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MATCH(0.01,'งบกระแสเงินสด '!End_Bal,-1)+1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>[22]HH!#REF!</definedName>
    <definedName name="OO" localSheetId="4">#REF!</definedName>
    <definedName name="OO">#REF!</definedName>
    <definedName name="OTHER" localSheetId="4">#REF!</definedName>
    <definedName name="OTHER">#REF!</definedName>
    <definedName name="p" localSheetId="4">IF('งบกระแสเงินสด '!Loan_Amount*'งบกระแสเงินสด '!Interest_Rate*'งบกระแสเงินสด '!Loan_Years*'งบกระแสเงินสด '!Loan_Start&gt;0,1,0)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DATE(YEAR('งบกระแสเงินสด '!Loan_Start),MONTH('งบกระแสเงินสด '!Loan_Start)+Payment_Number,DAY('งบกระแสเงินสด '!Loan_Start))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>#REF!</definedName>
    <definedName name="PLANT" localSheetId="4">#REF!</definedName>
    <definedName name="PLANT">#REF!</definedName>
    <definedName name="ple" localSheetId="4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RE" localSheetId="4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'งบกระแสเงินสด '!$A$1:$O$69</definedName>
    <definedName name="_xlnm.Print_Area" localSheetId="1">งบกำไรขาดทุน!$A$1:$P$46</definedName>
    <definedName name="_xlnm.Print_Area" localSheetId="3">งบแสดงการเปลี่ยนแปลง!$A$1:$AB$21</definedName>
    <definedName name="_xlnm.Print_Area" localSheetId="2">งบแสดงการเปลี่ยนแปลงรวม!$A$1:$AH$31</definedName>
    <definedName name="_xlnm.Print_Area" localSheetId="0">'งบแสดงฐานะการเงิน  '!$A$1:$O$78</definedName>
    <definedName name="_xlnm.Print_Area">#REF!</definedName>
    <definedName name="Print_Area_MI" localSheetId="4">#REF!</definedName>
    <definedName name="Print_Area_MI">#REF!</definedName>
    <definedName name="Print_Area_Reset" localSheetId="4">OFFSET('งบกระแสเงินสด '!Full_Print,0,0,'งบกระแสเงินสด '!Last_Row)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>#REF!</definedName>
    <definedName name="Pro" localSheetId="4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>#REF!</definedName>
    <definedName name="RATE4">[25]RATE!$A$1:$D$32</definedName>
    <definedName name="RBL" localSheetId="4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fv" localSheetId="4">#REF!</definedName>
    <definedName name="rfv">#REF!</definedName>
    <definedName name="rG" localSheetId="4">#REF!</definedName>
    <definedName name="rG">#REF!</definedName>
    <definedName name="RMCOptions">"*010000000000000"</definedName>
    <definedName name="rr" localSheetId="4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>#REF!</definedName>
    <definedName name="sdfasf">#N/A</definedName>
    <definedName name="sdfsdf" localSheetId="4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>#REF!</definedName>
    <definedName name="sfsfs" localSheetId="4" hidden="1">#REF!</definedName>
    <definedName name="sfsfs" hidden="1">#REF!</definedName>
    <definedName name="sicCN" localSheetId="4">#REF!</definedName>
    <definedName name="sicCN">#REF!</definedName>
    <definedName name="slo" localSheetId="4">#REF!</definedName>
    <definedName name="slo">#REF!</definedName>
    <definedName name="slzx" localSheetId="4">#REF!</definedName>
    <definedName name="slzx">#REF!</definedName>
    <definedName name="smile" localSheetId="4">#REF!</definedName>
    <definedName name="smile">#REF!</definedName>
    <definedName name="so" localSheetId="4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>#REF!</definedName>
    <definedName name="ssca" localSheetId="4">#REF!</definedName>
    <definedName name="ssca">#REF!</definedName>
    <definedName name="sss" localSheetId="4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>#REF!</definedName>
    <definedName name="un" localSheetId="4">IF('งบกระแสเงินสด '!Loan_Amount*'งบกระแสเงินสด '!Interest_Rate*'งบกระแสเงินสด '!Loan_Years*'งบกระแสเงินสด '!Loan_Start&gt;0,1,0)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>#REF!</definedName>
    <definedName name="v" localSheetId="4">#REF!</definedName>
    <definedName name="v">#REF!</definedName>
    <definedName name="Values_Entered" localSheetId="4">IF('งบกระแสเงินสด '!Loan_Amount*'งบกระแสเงินสด '!Interest_Rate*'งบกระแสเงินสด '!Loan_Years*'งบกระแสเงินสด '!Loan_Start&gt;0,1,0)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>#REF!</definedName>
    <definedName name="WS" localSheetId="4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OFFSET('งบกระแสเงินสด '!Full_Print,0,0,'งบกระแสเงินสด '!Last_Row)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>#REF!</definedName>
    <definedName name="yy" localSheetId="4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IF('งบกระแสเงินสด '!Loan_Amount*'งบกระแสเงินสด '!Interest_Rate*'งบกระแสเงินสด '!Loan_Years*'งบกระแสเงินสด '!Loan_Start&gt;0,1,0)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>#REF!</definedName>
    <definedName name="เ1149" localSheetId="4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>#REF!</definedName>
    <definedName name="งบ" localSheetId="4">#REF!</definedName>
    <definedName name="งบ" localSheetId="1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>#REF!</definedName>
    <definedName name="งบกำไรขาดทุน" localSheetId="4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>[41]งบดุล!#REF!</definedName>
    <definedName name="จ" localSheetId="4" hidden="1">#REF!</definedName>
    <definedName name="จ" hidden="1">#REF!</definedName>
    <definedName name="จจ" localSheetId="4" hidden="1">#REF!</definedName>
    <definedName name="จจ" hidden="1">#REF!</definedName>
    <definedName name="จจจ" localSheetId="4">#REF!</definedName>
    <definedName name="จจจ">#REF!</definedName>
    <definedName name="ดกหด" localSheetId="4" hidden="1">#REF!</definedName>
    <definedName name="ดกหด" hidden="1">#REF!</definedName>
    <definedName name="นวล" localSheetId="4">#REF!</definedName>
    <definedName name="นวล">#REF!</definedName>
    <definedName name="ประกันส่งออ" localSheetId="4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>#REF!</definedName>
    <definedName name="ฟ1" localSheetId="4">[42]ผ้าสำเร็จ!#REF!</definedName>
    <definedName name="ฟ1">[42]ผ้าสำเร็จ!#REF!</definedName>
    <definedName name="ฟ4" localSheetId="4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ได้" localSheetId="4">#REF!</definedName>
    <definedName name="รายได้">#REF!</definedName>
    <definedName name="รายได้ค้างรับ06.54.2" localSheetId="4">#REF!</definedName>
    <definedName name="รายได้ค้างรับ06.54.2">#REF!</definedName>
    <definedName name="รายละเอียด" localSheetId="4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>#REF!</definedName>
    <definedName name="หกดหกด" localSheetId="4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I32" i="3" l="1"/>
  <c r="I31" i="6"/>
  <c r="I27" i="3"/>
  <c r="AD15" i="3" l="1"/>
  <c r="AH15" i="3" s="1"/>
  <c r="AB16" i="3"/>
  <c r="AF16" i="3"/>
  <c r="AF17" i="3" s="1"/>
  <c r="X16" i="3"/>
  <c r="X17" i="3" s="1"/>
  <c r="H39" i="1"/>
  <c r="H28" i="1"/>
  <c r="H19" i="1"/>
  <c r="H29" i="1" l="1"/>
  <c r="X13" i="4"/>
  <c r="V13" i="4"/>
  <c r="Z16" i="3"/>
  <c r="Z17" i="3" s="1"/>
  <c r="AD16" i="3" l="1"/>
  <c r="Z13" i="4"/>
  <c r="X18" i="4"/>
  <c r="Z17" i="4"/>
  <c r="Z16" i="4"/>
  <c r="AB16" i="4" s="1"/>
  <c r="X14" i="4"/>
  <c r="V14" i="4"/>
  <c r="Z12" i="4"/>
  <c r="AB12" i="4" s="1"/>
  <c r="Z18" i="4" l="1"/>
  <c r="AB17" i="4"/>
  <c r="Z14" i="4"/>
  <c r="AB18" i="4"/>
  <c r="O64" i="6"/>
  <c r="K64" i="6"/>
  <c r="O53" i="6"/>
  <c r="K53" i="6"/>
  <c r="O31" i="6"/>
  <c r="M31" i="6"/>
  <c r="K31" i="6"/>
  <c r="O26" i="6"/>
  <c r="K26" i="6"/>
  <c r="O66" i="6" l="1"/>
  <c r="O68" i="6" s="1"/>
  <c r="K66" i="6"/>
  <c r="K68" i="6" s="1"/>
  <c r="M64" i="6"/>
  <c r="I64" i="6"/>
  <c r="M53" i="6"/>
  <c r="I53" i="6"/>
  <c r="A40" i="6"/>
  <c r="R18" i="4"/>
  <c r="P18" i="4"/>
  <c r="N18" i="4"/>
  <c r="L18" i="4"/>
  <c r="J18" i="4"/>
  <c r="H18" i="4"/>
  <c r="F18" i="4"/>
  <c r="V18" i="4"/>
  <c r="T18" i="4"/>
  <c r="R14" i="4"/>
  <c r="P14" i="4"/>
  <c r="N14" i="4"/>
  <c r="L14" i="4"/>
  <c r="J14" i="4"/>
  <c r="H14" i="4"/>
  <c r="F14" i="4"/>
  <c r="T21" i="3"/>
  <c r="R21" i="3"/>
  <c r="P21" i="3"/>
  <c r="N21" i="3"/>
  <c r="L21" i="3"/>
  <c r="J21" i="3"/>
  <c r="H21" i="3"/>
  <c r="F21" i="3"/>
  <c r="AF21" i="3"/>
  <c r="AB21" i="3"/>
  <c r="Z21" i="3"/>
  <c r="X21" i="3"/>
  <c r="V21" i="3"/>
  <c r="AD19" i="3"/>
  <c r="AH19" i="3" s="1"/>
  <c r="T17" i="3"/>
  <c r="R17" i="3"/>
  <c r="P17" i="3"/>
  <c r="N17" i="3"/>
  <c r="L17" i="3"/>
  <c r="J17" i="3"/>
  <c r="H17" i="3"/>
  <c r="F17" i="3"/>
  <c r="AB17" i="3"/>
  <c r="O45" i="2"/>
  <c r="K45" i="2"/>
  <c r="I45" i="2"/>
  <c r="O42" i="2"/>
  <c r="K42" i="2"/>
  <c r="I42" i="2"/>
  <c r="O31" i="2"/>
  <c r="M31" i="2"/>
  <c r="I31" i="2"/>
  <c r="G31" i="2"/>
  <c r="O18" i="2"/>
  <c r="M18" i="2"/>
  <c r="K18" i="2"/>
  <c r="I18" i="2"/>
  <c r="G18" i="2"/>
  <c r="O11" i="2"/>
  <c r="O13" i="2" s="1"/>
  <c r="M11" i="2"/>
  <c r="M13" i="2" s="1"/>
  <c r="K11" i="2"/>
  <c r="K13" i="2" s="1"/>
  <c r="K19" i="2" s="1"/>
  <c r="K21" i="2" s="1"/>
  <c r="K23" i="2" s="1"/>
  <c r="I11" i="2"/>
  <c r="I13" i="2" s="1"/>
  <c r="I19" i="2" s="1"/>
  <c r="I21" i="2" s="1"/>
  <c r="I23" i="2" s="1"/>
  <c r="G11" i="2"/>
  <c r="G13" i="2" s="1"/>
  <c r="O19" i="2" l="1"/>
  <c r="O21" i="2" s="1"/>
  <c r="O23" i="2" s="1"/>
  <c r="O36" i="2" s="1"/>
  <c r="G19" i="2"/>
  <c r="G21" i="2" s="1"/>
  <c r="I9" i="6" s="1"/>
  <c r="I26" i="6" s="1"/>
  <c r="I66" i="6" s="1"/>
  <c r="I68" i="6" s="1"/>
  <c r="I70" i="6" s="1"/>
  <c r="M19" i="2"/>
  <c r="M21" i="2" s="1"/>
  <c r="M23" i="2" s="1"/>
  <c r="M36" i="2" s="1"/>
  <c r="M34" i="2" s="1"/>
  <c r="AD20" i="3"/>
  <c r="AH20" i="3" s="1"/>
  <c r="AH21" i="3" s="1"/>
  <c r="O32" i="2"/>
  <c r="O40" i="2" s="1"/>
  <c r="I36" i="2"/>
  <c r="I32" i="2"/>
  <c r="I40" i="2" s="1"/>
  <c r="K36" i="2"/>
  <c r="K31" i="2"/>
  <c r="K40" i="2" s="1"/>
  <c r="J44" i="1"/>
  <c r="N44" i="1"/>
  <c r="L44" i="1"/>
  <c r="L19" i="1"/>
  <c r="N19" i="1"/>
  <c r="J74" i="1"/>
  <c r="J76" i="1" s="1"/>
  <c r="L74" i="1"/>
  <c r="L76" i="1" s="1"/>
  <c r="H74" i="1"/>
  <c r="H76" i="1" s="1"/>
  <c r="J39" i="1"/>
  <c r="J45" i="1" s="1"/>
  <c r="N39" i="1"/>
  <c r="N45" i="1" s="1"/>
  <c r="J28" i="1"/>
  <c r="L28" i="1"/>
  <c r="J19" i="1"/>
  <c r="G23" i="2" l="1"/>
  <c r="M42" i="2"/>
  <c r="M45" i="2"/>
  <c r="L29" i="1"/>
  <c r="T13" i="4"/>
  <c r="M9" i="6"/>
  <c r="M26" i="6" s="1"/>
  <c r="M66" i="6" s="1"/>
  <c r="M68" i="6" s="1"/>
  <c r="M70" i="6" s="1"/>
  <c r="M32" i="2"/>
  <c r="M40" i="2" s="1"/>
  <c r="M38" i="2" s="1"/>
  <c r="AD17" i="3"/>
  <c r="AD21" i="3"/>
  <c r="J77" i="1"/>
  <c r="J29" i="1"/>
  <c r="N28" i="1"/>
  <c r="N29" i="1" s="1"/>
  <c r="L39" i="1"/>
  <c r="L45" i="1" s="1"/>
  <c r="H44" i="1"/>
  <c r="H45" i="1" s="1"/>
  <c r="H77" i="1" s="1"/>
  <c r="N74" i="1"/>
  <c r="N76" i="1" s="1"/>
  <c r="G32" i="2" l="1"/>
  <c r="G40" i="2" s="1"/>
  <c r="G38" i="2" s="1"/>
  <c r="G36" i="2"/>
  <c r="G34" i="2" s="1"/>
  <c r="AB13" i="4"/>
  <c r="AB14" i="4" s="1"/>
  <c r="AC14" i="4" s="1"/>
  <c r="T14" i="4"/>
  <c r="N77" i="1"/>
  <c r="N80" i="1" s="1"/>
  <c r="J80" i="1"/>
  <c r="L77" i="1"/>
  <c r="L80" i="1" s="1"/>
  <c r="H80" i="1"/>
  <c r="V16" i="3" l="1"/>
  <c r="G45" i="2"/>
  <c r="G42" i="2"/>
  <c r="AH16" i="3" l="1"/>
  <c r="AH17" i="3" s="1"/>
  <c r="AI17" i="3" s="1"/>
  <c r="V17" i="3"/>
</calcChain>
</file>

<file path=xl/sharedStrings.xml><?xml version="1.0" encoding="utf-8"?>
<sst xmlns="http://schemas.openxmlformats.org/spreadsheetml/2006/main" count="350" uniqueCount="195">
  <si>
    <t>บริษัท  พัฒน์กล  จำกัด  (มหาชน) และบริษัทย่อย</t>
  </si>
  <si>
    <t>งบแสดงฐานะการเงิน</t>
  </si>
  <si>
    <t>พันบาท</t>
  </si>
  <si>
    <t>งบการเงินรวม</t>
  </si>
  <si>
    <t xml:space="preserve">งบการเงินเฉพาะกิจการ </t>
  </si>
  <si>
    <t xml:space="preserve">ณ วันที่ 31 มีนาคม </t>
  </si>
  <si>
    <t>ณ วันที่ 31 ธันวาคม</t>
  </si>
  <si>
    <t>2559</t>
  </si>
  <si>
    <t>หมายเหตุ</t>
  </si>
  <si>
    <t>"ยังไม่ได้ตรวจสอบ"</t>
  </si>
  <si>
    <t>"ตรวจสอบแล้ว"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</si>
  <si>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</si>
  <si>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</si>
  <si>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</si>
  <si>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</si>
  <si>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</si>
  <si>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</si>
  <si>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</si>
  <si>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</si>
  <si>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</si>
  <si>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</si>
  <si>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</si>
  <si>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</si>
  <si>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</si>
  <si>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</si>
  <si>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</si>
  <si>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</si>
  <si>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</si>
  <si>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</si>
  <si>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</si>
  <si>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</si>
  <si>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</si>
  <si>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</si>
  <si>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</si>
  <si>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</si>
  <si>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</si>
  <si>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</si>
  <si>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</si>
  <si>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</si>
  <si>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</si>
  <si>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</si>
  <si>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</si>
  <si>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</si>
  <si>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</si>
  <si>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</si>
  <si>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</si>
  <si>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</si>
  <si>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</si>
  <si>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</si>
  <si>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</si>
  <si>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</si>
  <si>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</si>
  <si>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</si>
  <si>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</si>
  <si>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</si>
  <si>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</si>
  <si>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</si>
  <si>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</si>
  <si>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</si>
  <si>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</si>
  <si>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</si>
  <si>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</si>
  <si>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</si>
  <si>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</si>
  <si>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</si>
  <si>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</si>
  <si>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</si>
  <si>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</si>
  <si>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</si>
  <si>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"สอบทานแล้ว"</t>
  </si>
  <si>
    <t>บริษัท พัฒน์กล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</si>
  <si>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</si>
  <si>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31 มีนาคม 2560</t>
  </si>
  <si>
    <t xml:space="preserve">งบการเงินรวม </t>
  </si>
  <si>
    <t>งบการเงินเฉพาะกิจการ</t>
  </si>
  <si>
    <t>31 มีนาคม</t>
  </si>
  <si>
    <t xml:space="preserve"> </t>
  </si>
  <si>
    <t>1 มกราคม</t>
  </si>
  <si>
    <t>2560</t>
  </si>
  <si>
    <t>2555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</si>
  <si>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</si>
  <si>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</si>
  <si>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</si>
  <si>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</si>
  <si>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ค่าตอบแทนกรรมการ</t>
  </si>
  <si>
    <t>ค่าตอบแทนผู้บริหาร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</si>
  <si>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</si>
  <si>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</si>
  <si>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</si>
  <si>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</si>
  <si>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</si>
  <si>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</si>
  <si>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: </t>
  </si>
  <si>
    <t>ค่าเสื่อมราคาของส่วนเกินทุนจากการตีราคาสินทรัพย์ถาวร</t>
  </si>
  <si>
    <t>สำหรับโครงการผลประโยชน์พนักงาน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</si>
  <si>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</si>
  <si>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</si>
  <si>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</si>
  <si>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 (บาทต่อหุ้น)</t>
  </si>
  <si>
    <t xml:space="preserve">         </t>
  </si>
  <si>
    <t>จำนวนหุ้นสามัญถัวเฉลี่ยถ่วงน้ำหนัก (หุ้น)</t>
  </si>
  <si>
    <t>กำไรต่อหุ้นปรับลด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</si>
  <si>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</si>
  <si>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</si>
  <si>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</si>
  <si>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</si>
  <si>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</si>
  <si>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</si>
  <si>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</si>
  <si>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</si>
  <si>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</si>
  <si>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</si>
  <si>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</si>
  <si>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</si>
  <si>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</si>
  <si>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</si>
  <si>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</si>
  <si>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</si>
  <si>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</si>
  <si>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</si>
  <si>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</si>
  <si>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</si>
  <si>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</si>
  <si>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ยอดคงเหลือ ณ วันที่ 31 มีนาคม 2560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</si>
  <si>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</si>
  <si>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</si>
  <si>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</si>
  <si>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</si>
  <si>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ประมาณการหนี้สิน(กลับรายการ)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</si>
  <si>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</si>
  <si>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</si>
  <si>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</si>
  <si>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</si>
  <si>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</si>
  <si>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เงินฝากธนาคารติดภาระค้ำประกัน(เพิ่มขึ้น)ลดลง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</si>
  <si>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</si>
  <si>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</si>
  <si>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</si>
  <si>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  สถาบันการเงินเพิ่มขึ้น(ลดลง)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</si>
  <si>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</si>
  <si>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</si>
  <si>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</si>
  <si>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</si>
  <si>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ปรับรายการที่กระทบกำไร(ขาดทุน)เป็นเงินสดรับ(จ่าย)</t>
  </si>
  <si>
    <t>ค่าตัดจำหน่าย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</si>
  <si>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</si>
  <si>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</si>
  <si>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>รวมการปรับปรุงจากการกระทบยอดกำไร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</si>
  <si>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</si>
  <si>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</si>
  <si>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</si>
  <si>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</si>
  <si>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วันปลายงวด</t>
  </si>
  <si>
    <t>10,13.3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</si>
  <si>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</si>
  <si>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</si>
  <si>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</si>
  <si>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</si>
  <si>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</si>
  <si>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</si>
  <si>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</si>
  <si>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</si>
  <si>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</si>
  <si>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กำไรต่อหุ้นพื้นฐาน</t>
  </si>
  <si>
    <t>ยอดคงเหลือ ณ วันที่ 1 มกราคม 2560</t>
  </si>
  <si>
    <t>ยอดคงเหลือ ณ วันที่ 1 มกราคม 2559</t>
  </si>
  <si>
    <t xml:space="preserve">                                                                         ส่วนของผู้ถือหุ้นบริษัทใหญ่</t>
  </si>
  <si>
    <t>ผลกำไร(ขาดทุน)จากการวัดมูลค่าใหม่ของผลประโยชน์พนักงาน</t>
  </si>
  <si>
    <t>กำไรขาดทุนเบ็ดเสร็จอื่น</t>
  </si>
  <si>
    <t>รวมองค์ประกอบอื่นของส่วนของผู้ถือหุ้น</t>
  </si>
  <si>
    <t>ลูกหนี้การค้าและลูกหนี้หมุนเวียนอื่น(เพิ่มขึ้น)</t>
  </si>
  <si>
    <t>สินค้าคงเหลือ(เพิ่มขึ้น)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</si>
  <si>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</si>
  <si>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</si>
  <si>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</si>
  <si>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ค่าเสื่อมราคา</t>
  </si>
  <si>
    <t>ขาดทุน(กำไร)จากอัตราแลกเปลี่ยนที่ยังไม่เกิดขึ้น</t>
  </si>
  <si>
    <t>ขาดทุนจากการจำหน่ายทรัพย์สินถาวร</t>
  </si>
  <si>
    <t>กระแสเงินสดสุทธิได้มาจาก(ใช้ไปใน)การดำเนินงาน</t>
  </si>
  <si>
    <t>ภาษีเงินได้(จ่ายออก)</t>
  </si>
  <si>
    <t xml:space="preserve">เงินลงทุนชั่วคราว(เพิ่มขึ้น)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</si>
  <si>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</si>
  <si>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</si>
  <si>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</si>
  <si>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</si>
  <si>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เงินสดเพื่อชำระหนี้สินภายใต้แผนการปรับโครงสร้างหนี้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</si>
  <si>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</si>
  <si>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</si>
  <si>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</si>
  <si>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4,13.3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</si>
  <si>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</si>
  <si>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</si>
  <si>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ต้นทุนขายและต้นทุนการให้บริการ</t>
  </si>
  <si>
    <t>ต้นทุนในการจัดจำหน่าย</t>
  </si>
  <si>
    <t>รวมส่วนของ
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</si>
</sst>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#,##0.0;[Red]\-#,##0.0"/>
    <numFmt numFmtId="194" formatCode="_-* #,##0_-;\-* #,##0_-;_-* &quot;-&quot;??_-;_-@_-"/>
    <numFmt numFmtId="195" formatCode="_-* #,##0.000_-;\-* #,##0.000_-;_-* &quot;-&quot;??_-;_-@_-"/>
    <numFmt numFmtId="196" formatCode="#,##0_);[Black]\(#,##0\)"/>
    <numFmt numFmtId="197" formatCode="_-* #,##0.00\ _F_-;\-* #,##0.00\ _F_-;_-* &quot;-&quot;??\ _F_-;_-@_-"/>
    <numFmt numFmtId="198" formatCode="0.00000000000"/>
    <numFmt numFmtId="199" formatCode="[$-409]d\-mmm\-yy;@"/>
    <numFmt numFmtId="200" formatCode="_(* #,##0.0_);_(* \(#,##0.0\);_(* &quot;-&quot;??_);_(@_)"/>
    <numFmt numFmtId="201" formatCode="0.00_);\(0.00\)"/>
    <numFmt numFmtId="202" formatCode="0.0_);\(0.0\)"/>
    <numFmt numFmtId="203" formatCode="d/mm/yy\ "/>
    <numFmt numFmtId="204" formatCode="\t&quot;฿&quot;#,##0_);\(\t&quot;฿&quot;#,##0\)"/>
    <numFmt numFmtId="205" formatCode="General_)"/>
    <numFmt numFmtId="206" formatCode="#,##0;[Red]\(#,##0\)"/>
    <numFmt numFmtId="207" formatCode="_(* #,##0.00_);_(* \(#,##0.00\);_(* \-??_);_(@_)"/>
    <numFmt numFmtId="208" formatCode="#,##0.00;[Red]\(#,##0.00\)"/>
    <numFmt numFmtId="209" formatCode="#,##0.00_);[Black]\(#,##0.00\)"/>
    <numFmt numFmtId="210" formatCode="\$#,##0;\(\$#,##0\)"/>
    <numFmt numFmtId="211" formatCode="_-* #,##0.00_-;\-* #,##0.00_-;_-* \-??_-;_-@_-"/>
    <numFmt numFmtId="212" formatCode="\t&quot;$&quot;#,##0.00_);[Red]\(\t&quot;$&quot;#,##0.00\)"/>
    <numFmt numFmtId="213" formatCode="[$-1070000]d/m/yy;@"/>
    <numFmt numFmtId="214" formatCode="\$#,##0.00;\(\$#,##0.00\)"/>
    <numFmt numFmtId="215" formatCode="#,##0;\(#,##0\)"/>
    <numFmt numFmtId="216" formatCode="#,##0.0000;\(#,##0.00000000\)"/>
    <numFmt numFmtId="217" formatCode="&quot;True&quot;;&quot;True&quot;;&quot;False&quot;"/>
    <numFmt numFmtId="218" formatCode="\t&quot;$&quot;#,##0_);\(\t&quot;$&quot;#,##0\)"/>
    <numFmt numFmtId="219" formatCode="#,##0.00\ &quot;F&quot;;\-#,##0.00\ &quot;F&quot;"/>
    <numFmt numFmtId="220" formatCode="[$-1010000]d/m/yy;@"/>
    <numFmt numFmtId="221" formatCode="_(&quot;฿&quot;* #,##0.00_);_(&quot;฿&quot;* \(#,##0.00\);_(&quot;฿&quot;* &quot;-&quot;??_);_(@_)"/>
    <numFmt numFmtId="222" formatCode="dd\-mmm\-yy_)"/>
    <numFmt numFmtId="223" formatCode="0.0%"/>
    <numFmt numFmtId="224" formatCode="_-[$€-2]* #,##0.00_-;\-[$€-2]* #,##0.00_-;_-[$€-2]* &quot;-&quot;??_-"/>
    <numFmt numFmtId="225" formatCode="0.00_)"/>
    <numFmt numFmtId="226" formatCode="&quot;On&quot;;&quot;On&quot;;&quot;Off&quot;"/>
    <numFmt numFmtId="227" formatCode="00"/>
    <numFmt numFmtId="228" formatCode="d/m/yy"/>
    <numFmt numFmtId="229" formatCode="#,##0.00;[Red]#,##0.00"/>
    <numFmt numFmtId="230" formatCode="[$-107041E]d\ mmm\ yy;@"/>
    <numFmt numFmtId="231" formatCode="#,##0.00;\(#,##0.00\)"/>
    <numFmt numFmtId="232" formatCode="mm/dd/yy"/>
    <numFmt numFmtId="233" formatCode="#,##0.0_);[Red]\(#,##0.0\)"/>
    <numFmt numFmtId="234" formatCode="0_);\(0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&quot; DM&quot;;[Red]\-#,##0&quot; DM&quot;"/>
    <numFmt numFmtId="238" formatCode="#,##0.00&quot; DM&quot;;[Red]\-#,##0.00&quot; DM&quot;"/>
    <numFmt numFmtId="239" formatCode="_-* #,##0.0000_-;\-* #,##0.0000_-;_-* &quot;-&quot;??_-;_-@_-"/>
    <numFmt numFmtId="240" formatCode="\t&quot;฿&quot;#,##0.00_);[Red]\(\t&quot;฿&quot;#,##0.00\)"/>
    <numFmt numFmtId="241" formatCode="#,##0.00_);\(#,##0.00\);\-"/>
    <numFmt numFmtId="242" formatCode="0.0000%"/>
    <numFmt numFmtId="243" formatCode="_-* #,##0.00_-;\(\ #,##0.00\)_-;_-* &quot;-&quot;??_-;_-@_-"/>
    <numFmt numFmtId="244" formatCode="#,##0;[Red]\(#,##0\);\-"/>
    <numFmt numFmtId="245" formatCode="&quot;ใช่&quot;;&quot;ใช่&quot;;&quot;ไม่ใช่&quot;"/>
    <numFmt numFmtId="246" formatCode="#,##0_ ;[Red]\-#,##0\ "/>
    <numFmt numFmtId="247" formatCode="#,##0.000;[Red]\-#,##0.000"/>
  </numFmts>
  <fonts count="17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9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9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9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9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9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99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41" fillId="0" borderId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41" fillId="0" borderId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1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218" fontId="41" fillId="0" borderId="0" applyFill="0" applyBorder="0" applyAlignment="0" applyProtection="0"/>
    <xf numFmtId="190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18" fontId="41" fillId="0" borderId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12" fillId="0" borderId="0"/>
    <xf numFmtId="0" fontId="16" fillId="0" borderId="0"/>
    <xf numFmtId="0" fontId="16" fillId="0" borderId="0"/>
    <xf numFmtId="219" fontId="17" fillId="0" borderId="0"/>
    <xf numFmtId="215" fontId="12" fillId="0" borderId="0"/>
    <xf numFmtId="0" fontId="16" fillId="0" borderId="0"/>
    <xf numFmtId="21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5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5" fontId="12" fillId="0" borderId="0"/>
    <xf numFmtId="215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20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221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22" fontId="17" fillId="0" borderId="0"/>
    <xf numFmtId="214" fontId="12" fillId="0" borderId="0"/>
    <xf numFmtId="0" fontId="16" fillId="0" borderId="0"/>
    <xf numFmtId="222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4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12" fillId="0" borderId="0"/>
    <xf numFmtId="223" fontId="16" fillId="0" borderId="0"/>
    <xf numFmtId="223" fontId="16" fillId="0" borderId="0"/>
    <xf numFmtId="223" fontId="17" fillId="0" borderId="0"/>
    <xf numFmtId="210" fontId="12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6" fillId="0" borderId="0"/>
    <xf numFmtId="210" fontId="12" fillId="0" borderId="0"/>
    <xf numFmtId="223" fontId="16" fillId="0" borderId="0"/>
    <xf numFmtId="223" fontId="16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10" fontId="12" fillId="0" borderId="0"/>
    <xf numFmtId="210" fontId="12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9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99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99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99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99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9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3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99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5" fontId="106" fillId="0" borderId="0"/>
    <xf numFmtId="225" fontId="106" fillId="0" borderId="0"/>
    <xf numFmtId="199" fontId="106" fillId="0" borderId="0"/>
    <xf numFmtId="225" fontId="106" fillId="0" borderId="0"/>
    <xf numFmtId="0" fontId="106" fillId="0" borderId="0"/>
    <xf numFmtId="225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9" fontId="8" fillId="0" borderId="0"/>
    <xf numFmtId="226" fontId="8" fillId="0" borderId="0"/>
    <xf numFmtId="220" fontId="8" fillId="0" borderId="0"/>
    <xf numFmtId="0" fontId="8" fillId="0" borderId="0"/>
    <xf numFmtId="226" fontId="8" fillId="0" borderId="0"/>
    <xf numFmtId="14" fontId="8" fillId="0" borderId="0"/>
    <xf numFmtId="213" fontId="8" fillId="0" borderId="0"/>
    <xf numFmtId="0" fontId="8" fillId="0" borderId="0"/>
    <xf numFmtId="0" fontId="8" fillId="0" borderId="0"/>
    <xf numFmtId="0" fontId="30" fillId="0" borderId="0"/>
    <xf numFmtId="212" fontId="8" fillId="0" borderId="0"/>
    <xf numFmtId="227" fontId="8" fillId="0" borderId="0"/>
    <xf numFmtId="228" fontId="8" fillId="0" borderId="0"/>
    <xf numFmtId="0" fontId="8" fillId="0" borderId="0"/>
    <xf numFmtId="229" fontId="8" fillId="0" borderId="0"/>
    <xf numFmtId="14" fontId="8" fillId="0" borderId="0"/>
    <xf numFmtId="0" fontId="30" fillId="0" borderId="0"/>
    <xf numFmtId="14" fontId="8" fillId="0" borderId="0"/>
    <xf numFmtId="199" fontId="8" fillId="0" borderId="0"/>
    <xf numFmtId="0" fontId="8" fillId="0" borderId="0"/>
    <xf numFmtId="230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1" fontId="30" fillId="0" borderId="0"/>
    <xf numFmtId="0" fontId="8" fillId="0" borderId="0"/>
    <xf numFmtId="213" fontId="1" fillId="0" borderId="0"/>
    <xf numFmtId="213" fontId="1" fillId="0" borderId="0"/>
    <xf numFmtId="0" fontId="1" fillId="0" borderId="0"/>
    <xf numFmtId="213" fontId="1" fillId="0" borderId="0"/>
    <xf numFmtId="213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3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20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3" fontId="107" fillId="0" borderId="0"/>
    <xf numFmtId="0" fontId="112" fillId="0" borderId="0"/>
    <xf numFmtId="0" fontId="8" fillId="0" borderId="0"/>
    <xf numFmtId="213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4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3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30" fillId="0" borderId="0"/>
    <xf numFmtId="0" fontId="8" fillId="0" borderId="0"/>
    <xf numFmtId="22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2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9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9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9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99" fontId="8" fillId="20" borderId="25" applyNumberFormat="0" applyFont="0" applyAlignment="0" applyProtection="0"/>
    <xf numFmtId="199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99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32" fontId="122" fillId="0" borderId="0" applyNumberFormat="0" applyFill="0" applyBorder="0" applyAlignment="0" applyProtection="0">
      <alignment horizontal="left"/>
    </xf>
    <xf numFmtId="233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199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199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199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199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99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9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34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9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5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37" fontId="41" fillId="0" borderId="0" applyFill="0" applyBorder="0" applyAlignment="0" applyProtection="0"/>
    <xf numFmtId="238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4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194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7" fontId="17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7" fontId="17" fillId="0" borderId="0" applyFill="0" applyBorder="0" applyAlignment="0" applyProtection="0"/>
    <xf numFmtId="5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9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20" fontId="8" fillId="0" borderId="0"/>
    <xf numFmtId="220" fontId="8" fillId="0" borderId="0"/>
    <xf numFmtId="199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199" fontId="30" fillId="0" borderId="0"/>
    <xf numFmtId="199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9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9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9" fontId="6" fillId="0" borderId="0"/>
    <xf numFmtId="199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9" fontId="6" fillId="0" borderId="0"/>
    <xf numFmtId="0" fontId="107" fillId="0" borderId="0"/>
    <xf numFmtId="0" fontId="44" fillId="0" borderId="0">
      <alignment vertical="top"/>
    </xf>
    <xf numFmtId="213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213" fontId="30" fillId="0" borderId="0"/>
    <xf numFmtId="0" fontId="44" fillId="0" borderId="0">
      <alignment vertical="top"/>
    </xf>
    <xf numFmtId="213" fontId="30" fillId="0" borderId="0"/>
    <xf numFmtId="0" fontId="44" fillId="0" borderId="0">
      <alignment vertical="top"/>
    </xf>
    <xf numFmtId="0" fontId="8" fillId="0" borderId="0"/>
    <xf numFmtId="0" fontId="30" fillId="0" borderId="0"/>
    <xf numFmtId="220" fontId="8" fillId="0" borderId="0"/>
    <xf numFmtId="0" fontId="8" fillId="0" borderId="0"/>
    <xf numFmtId="220" fontId="8" fillId="0" borderId="0"/>
    <xf numFmtId="0" fontId="30" fillId="0" borderId="0"/>
    <xf numFmtId="199" fontId="6" fillId="0" borderId="0"/>
    <xf numFmtId="0" fontId="30" fillId="0" borderId="0"/>
    <xf numFmtId="0" fontId="23" fillId="0" borderId="0"/>
    <xf numFmtId="199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9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9" fontId="111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44" fillId="0" borderId="0">
      <alignment vertical="top"/>
    </xf>
    <xf numFmtId="0" fontId="44" fillId="0" borderId="0">
      <alignment vertical="top"/>
    </xf>
    <xf numFmtId="199" fontId="15" fillId="0" borderId="0"/>
    <xf numFmtId="199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3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9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9" fontId="8" fillId="0" borderId="0"/>
    <xf numFmtId="0" fontId="8" fillId="0" borderId="0"/>
    <xf numFmtId="201" fontId="8" fillId="0" borderId="0"/>
    <xf numFmtId="220" fontId="15" fillId="0" borderId="0"/>
    <xf numFmtId="0" fontId="8" fillId="0" borderId="0"/>
    <xf numFmtId="220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9" fillId="0" borderId="0"/>
    <xf numFmtId="199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9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9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20" fontId="8" fillId="0" borderId="0"/>
    <xf numFmtId="0" fontId="8" fillId="0" borderId="0"/>
    <xf numFmtId="0" fontId="30" fillId="0" borderId="0"/>
    <xf numFmtId="220" fontId="153" fillId="0" borderId="0"/>
    <xf numFmtId="0" fontId="153" fillId="0" borderId="0"/>
    <xf numFmtId="220" fontId="153" fillId="0" borderId="0"/>
    <xf numFmtId="0" fontId="153" fillId="0" borderId="0"/>
    <xf numFmtId="199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9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0" fontId="30" fillId="0" borderId="0"/>
    <xf numFmtId="0" fontId="30" fillId="0" borderId="0"/>
    <xf numFmtId="199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9" fontId="30" fillId="0" borderId="0"/>
    <xf numFmtId="245" fontId="8" fillId="0" borderId="0"/>
    <xf numFmtId="0" fontId="15" fillId="0" borderId="0"/>
    <xf numFmtId="0" fontId="111" fillId="0" borderId="0"/>
    <xf numFmtId="245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9" fontId="8" fillId="0" borderId="0"/>
    <xf numFmtId="0" fontId="8" fillId="0" borderId="0"/>
    <xf numFmtId="0" fontId="1" fillId="0" borderId="0"/>
    <xf numFmtId="199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9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282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38" fontId="6" fillId="0" borderId="0" xfId="4" applyNumberFormat="1" applyFont="1" applyFill="1"/>
    <xf numFmtId="40" fontId="6" fillId="0" borderId="0" xfId="2" applyNumberFormat="1" applyFont="1" applyFill="1"/>
    <xf numFmtId="38" fontId="6" fillId="0" borderId="0" xfId="2" applyNumberFormat="1" applyFont="1" applyFill="1"/>
    <xf numFmtId="40" fontId="6" fillId="0" borderId="7" xfId="2" applyNumberFormat="1" applyFont="1" applyFill="1" applyBorder="1" applyAlignment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 applyProtection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Continuous"/>
    </xf>
    <xf numFmtId="40" fontId="6" fillId="0" borderId="0" xfId="2" applyNumberFormat="1" applyFont="1" applyFill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0" fontId="6" fillId="0" borderId="0" xfId="6" applyFont="1" applyFill="1" applyBorder="1" applyAlignment="1">
      <alignment horizontal="center"/>
    </xf>
    <xf numFmtId="40" fontId="10" fillId="0" borderId="0" xfId="2" applyNumberFormat="1" applyFont="1" applyFill="1" applyAlignment="1" applyProtection="1"/>
    <xf numFmtId="38" fontId="6" fillId="0" borderId="0" xfId="2" applyNumberFormat="1" applyFont="1" applyFill="1" applyAlignment="1" applyProtection="1">
      <alignment horizontal="center"/>
    </xf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0" xfId="2" applyNumberFormat="1" applyFont="1" applyFill="1" applyBorder="1"/>
    <xf numFmtId="190" fontId="7" fillId="0" borderId="0" xfId="1" applyFont="1" applyFill="1"/>
    <xf numFmtId="38" fontId="6" fillId="0" borderId="0" xfId="2" quotePrefix="1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92" fontId="6" fillId="0" borderId="0" xfId="1" applyNumberFormat="1" applyFont="1" applyFill="1" applyAlignment="1"/>
    <xf numFmtId="192" fontId="6" fillId="0" borderId="0" xfId="2" applyNumberFormat="1" applyFont="1" applyFill="1" applyProtection="1"/>
    <xf numFmtId="191" fontId="6" fillId="0" borderId="0" xfId="2" applyNumberFormat="1" applyFont="1" applyFill="1" applyAlignment="1"/>
    <xf numFmtId="39" fontId="6" fillId="0" borderId="0" xfId="2" applyNumberFormat="1" applyFont="1" applyFill="1" applyBorder="1"/>
    <xf numFmtId="190" fontId="6" fillId="0" borderId="0" xfId="1" applyFont="1" applyFill="1" applyAlignment="1"/>
    <xf numFmtId="38" fontId="6" fillId="0" borderId="0" xfId="2" applyNumberFormat="1" applyFont="1" applyFill="1" applyAlignment="1">
      <alignment horizontal="center"/>
    </xf>
    <xf numFmtId="0" fontId="11" fillId="0" borderId="0" xfId="3" applyFont="1" applyFill="1"/>
    <xf numFmtId="193" fontId="6" fillId="0" borderId="0" xfId="2" applyNumberFormat="1" applyFont="1" applyFill="1" applyAlignment="1">
      <alignment horizontal="center"/>
    </xf>
    <xf numFmtId="39" fontId="6" fillId="0" borderId="0" xfId="7" applyNumberFormat="1" applyFont="1" applyFill="1" applyBorder="1"/>
    <xf numFmtId="192" fontId="6" fillId="0" borderId="0" xfId="1" quotePrefix="1" applyNumberFormat="1" applyFont="1" applyFill="1" applyAlignment="1"/>
    <xf numFmtId="194" fontId="6" fillId="0" borderId="6" xfId="8" applyNumberFormat="1" applyFont="1" applyFill="1" applyBorder="1" applyAlignment="1"/>
    <xf numFmtId="39" fontId="6" fillId="0" borderId="0" xfId="4" applyNumberFormat="1" applyFont="1" applyFill="1"/>
    <xf numFmtId="191" fontId="6" fillId="0" borderId="6" xfId="2" applyNumberFormat="1" applyFont="1" applyFill="1" applyBorder="1" applyAlignment="1"/>
    <xf numFmtId="194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190" fontId="7" fillId="0" borderId="0" xfId="3" applyNumberFormat="1" applyFont="1" applyFill="1"/>
    <xf numFmtId="191" fontId="6" fillId="0" borderId="0" xfId="4" applyNumberFormat="1" applyFont="1" applyFill="1" applyAlignment="1"/>
    <xf numFmtId="191" fontId="6" fillId="0" borderId="0" xfId="2" applyNumberFormat="1" applyFont="1" applyFill="1" applyProtection="1"/>
    <xf numFmtId="43" fontId="6" fillId="0" borderId="0" xfId="8" applyFont="1" applyFill="1"/>
    <xf numFmtId="191" fontId="6" fillId="0" borderId="0" xfId="2" quotePrefix="1" applyNumberFormat="1" applyFont="1" applyFill="1" applyAlignment="1"/>
    <xf numFmtId="194" fontId="6" fillId="0" borderId="6" xfId="8" applyNumberFormat="1" applyFont="1" applyFill="1" applyBorder="1" applyProtection="1"/>
    <xf numFmtId="39" fontId="6" fillId="0" borderId="0" xfId="2" applyNumberFormat="1" applyFont="1" applyFill="1"/>
    <xf numFmtId="194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8" fontId="3" fillId="0" borderId="0" xfId="2" applyNumberFormat="1" applyFont="1" applyFill="1"/>
    <xf numFmtId="194" fontId="3" fillId="0" borderId="8" xfId="8" applyNumberFormat="1" applyFont="1" applyFill="1" applyBorder="1" applyProtection="1"/>
    <xf numFmtId="39" fontId="3" fillId="0" borderId="0" xfId="2" applyNumberFormat="1" applyFont="1" applyFill="1"/>
    <xf numFmtId="191" fontId="3" fillId="0" borderId="9" xfId="2" applyNumberFormat="1" applyFont="1" applyFill="1" applyBorder="1" applyAlignment="1"/>
    <xf numFmtId="194" fontId="3" fillId="0" borderId="0" xfId="8" applyNumberFormat="1" applyFont="1" applyFill="1" applyBorder="1" applyProtection="1"/>
    <xf numFmtId="39" fontId="3" fillId="0" borderId="0" xfId="2" applyNumberFormat="1" applyFont="1" applyFill="1" applyBorder="1"/>
    <xf numFmtId="40" fontId="3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91" fontId="6" fillId="0" borderId="0" xfId="2" quotePrefix="1" applyNumberFormat="1" applyFont="1" applyFill="1" applyBorder="1" applyAlignment="1">
      <alignment horizontal="left"/>
    </xf>
    <xf numFmtId="191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91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92" fontId="6" fillId="0" borderId="0" xfId="2" applyNumberFormat="1" applyFont="1" applyFill="1" applyBorder="1" applyProtection="1"/>
    <xf numFmtId="191" fontId="6" fillId="0" borderId="0" xfId="2" applyNumberFormat="1" applyFont="1" applyFill="1"/>
    <xf numFmtId="191" fontId="6" fillId="0" borderId="0" xfId="4" applyNumberFormat="1" applyFont="1" applyFill="1"/>
    <xf numFmtId="191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3" fontId="6" fillId="0" borderId="0" xfId="8" applyFont="1" applyFill="1" applyBorder="1" applyProtection="1"/>
    <xf numFmtId="191" fontId="6" fillId="0" borderId="0" xfId="4" applyNumberFormat="1" applyFont="1" applyFill="1" applyAlignment="1">
      <alignment horizontal="center"/>
    </xf>
    <xf numFmtId="0" fontId="6" fillId="0" borderId="0" xfId="3" applyFont="1" applyFill="1"/>
    <xf numFmtId="194" fontId="6" fillId="0" borderId="5" xfId="8" applyNumberFormat="1" applyFont="1" applyFill="1" applyBorder="1" applyProtection="1"/>
    <xf numFmtId="192" fontId="6" fillId="0" borderId="6" xfId="1" applyNumberFormat="1" applyFont="1" applyFill="1" applyBorder="1"/>
    <xf numFmtId="192" fontId="6" fillId="0" borderId="0" xfId="1" applyNumberFormat="1" applyFont="1" applyFill="1" applyBorder="1"/>
    <xf numFmtId="40" fontId="3" fillId="0" borderId="0" xfId="2" applyNumberFormat="1" applyFont="1" applyFill="1" applyBorder="1" applyAlignment="1" applyProtection="1"/>
    <xf numFmtId="37" fontId="6" fillId="0" borderId="0" xfId="2" applyNumberFormat="1" applyFont="1" applyFill="1" applyBorder="1" applyProtection="1"/>
    <xf numFmtId="37" fontId="6" fillId="0" borderId="0" xfId="2" applyNumberFormat="1" applyFont="1" applyFill="1"/>
    <xf numFmtId="37" fontId="6" fillId="0" borderId="0" xfId="2" applyNumberFormat="1" applyFont="1" applyFill="1" applyBorder="1"/>
    <xf numFmtId="194" fontId="6" fillId="0" borderId="0" xfId="8" applyNumberFormat="1" applyFont="1" applyFill="1" applyAlignment="1"/>
    <xf numFmtId="191" fontId="6" fillId="0" borderId="8" xfId="2" quotePrefix="1" applyNumberFormat="1" applyFont="1" applyFill="1" applyBorder="1" applyAlignment="1"/>
    <xf numFmtId="195" fontId="6" fillId="0" borderId="0" xfId="8" applyNumberFormat="1" applyFont="1" applyFill="1" applyBorder="1" applyAlignment="1"/>
    <xf numFmtId="194" fontId="6" fillId="0" borderId="0" xfId="2" applyNumberFormat="1" applyFont="1" applyFill="1"/>
    <xf numFmtId="194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96" fontId="6" fillId="0" borderId="0" xfId="2" applyNumberFormat="1" applyFont="1" applyFill="1" applyBorder="1"/>
    <xf numFmtId="193" fontId="6" fillId="0" borderId="0" xfId="4" applyNumberFormat="1" applyFont="1" applyFill="1" applyAlignment="1">
      <alignment horizontal="center"/>
    </xf>
    <xf numFmtId="192" fontId="6" fillId="0" borderId="0" xfId="4" applyNumberFormat="1" applyFont="1" applyFill="1"/>
    <xf numFmtId="37" fontId="6" fillId="0" borderId="0" xfId="4" applyNumberFormat="1" applyFont="1" applyFill="1"/>
    <xf numFmtId="37" fontId="6" fillId="0" borderId="0" xfId="4" applyNumberFormat="1" applyFont="1" applyFill="1" applyBorder="1"/>
    <xf numFmtId="193" fontId="6" fillId="0" borderId="0" xfId="4" quotePrefix="1" applyNumberFormat="1" applyFont="1" applyFill="1" applyAlignment="1">
      <alignment horizontal="center"/>
    </xf>
    <xf numFmtId="192" fontId="6" fillId="0" borderId="0" xfId="2" applyNumberFormat="1" applyFont="1" applyFill="1" applyBorder="1"/>
    <xf numFmtId="191" fontId="6" fillId="0" borderId="7" xfId="2" quotePrefix="1" applyNumberFormat="1" applyFont="1" applyFill="1" applyBorder="1" applyAlignment="1"/>
    <xf numFmtId="191" fontId="6" fillId="0" borderId="5" xfId="2" quotePrefix="1" applyNumberFormat="1" applyFont="1" applyFill="1" applyBorder="1" applyAlignment="1"/>
    <xf numFmtId="194" fontId="6" fillId="0" borderId="5" xfId="8" applyNumberFormat="1" applyFont="1" applyFill="1" applyBorder="1" applyAlignment="1"/>
    <xf numFmtId="191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92" fontId="3" fillId="0" borderId="0" xfId="2" applyNumberFormat="1" applyFont="1" applyFill="1" applyBorder="1"/>
    <xf numFmtId="37" fontId="3" fillId="0" borderId="0" xfId="2" applyNumberFormat="1" applyFont="1" applyFill="1" applyBorder="1"/>
    <xf numFmtId="43" fontId="7" fillId="0" borderId="0" xfId="3" applyNumberFormat="1" applyFont="1" applyFill="1"/>
    <xf numFmtId="38" fontId="7" fillId="0" borderId="0" xfId="3" applyNumberFormat="1" applyFont="1" applyFill="1"/>
    <xf numFmtId="0" fontId="6" fillId="0" borderId="0" xfId="5" applyFont="1" applyFill="1" applyBorder="1"/>
    <xf numFmtId="49" fontId="6" fillId="0" borderId="0" xfId="5" applyNumberFormat="1" applyFont="1" applyFill="1" applyBorder="1" applyAlignment="1">
      <alignment horizontal="centerContinuous"/>
    </xf>
    <xf numFmtId="0" fontId="6" fillId="0" borderId="37" xfId="5" applyFont="1" applyFill="1" applyBorder="1" applyAlignment="1">
      <alignment horizontal="center"/>
    </xf>
    <xf numFmtId="191" fontId="3" fillId="0" borderId="0" xfId="2" applyNumberFormat="1" applyFont="1" applyFill="1" applyBorder="1" applyAlignment="1"/>
    <xf numFmtId="0" fontId="3" fillId="0" borderId="0" xfId="3" applyFont="1" applyFill="1" applyAlignment="1"/>
    <xf numFmtId="43" fontId="3" fillId="0" borderId="0" xfId="8" applyFont="1" applyFill="1" applyAlignment="1"/>
    <xf numFmtId="0" fontId="3" fillId="0" borderId="0" xfId="3" applyFont="1" applyFill="1" applyAlignment="1">
      <alignment horizontal="right"/>
    </xf>
    <xf numFmtId="0" fontId="3" fillId="0" borderId="0" xfId="4" applyFont="1" applyFill="1"/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7" fillId="0" borderId="0" xfId="3" applyFont="1" applyFill="1" applyBorder="1"/>
    <xf numFmtId="40" fontId="6" fillId="0" borderId="5" xfId="2" applyNumberFormat="1" applyFont="1" applyFill="1" applyBorder="1" applyAlignment="1" applyProtection="1">
      <alignment horizontal="center"/>
    </xf>
    <xf numFmtId="49" fontId="6" fillId="0" borderId="5" xfId="2" quotePrefix="1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192" fontId="7" fillId="0" borderId="0" xfId="1" quotePrefix="1" applyNumberFormat="1" applyFont="1" applyFill="1" applyAlignment="1">
      <alignment horizontal="right"/>
    </xf>
    <xf numFmtId="192" fontId="6" fillId="0" borderId="0" xfId="1" quotePrefix="1" applyNumberFormat="1" applyFont="1" applyFill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92" fontId="6" fillId="0" borderId="5" xfId="1" applyNumberFormat="1" applyFont="1" applyFill="1" applyBorder="1"/>
    <xf numFmtId="192" fontId="7" fillId="0" borderId="0" xfId="2" quotePrefix="1" applyNumberFormat="1" applyFont="1" applyFill="1" applyBorder="1" applyAlignment="1">
      <alignment horizontal="right"/>
    </xf>
    <xf numFmtId="192" fontId="7" fillId="0" borderId="5" xfId="1" quotePrefix="1" applyNumberFormat="1" applyFont="1" applyFill="1" applyBorder="1" applyAlignment="1">
      <alignment horizontal="right"/>
    </xf>
    <xf numFmtId="192" fontId="7" fillId="0" borderId="15" xfId="1" quotePrefix="1" applyNumberFormat="1" applyFont="1" applyFill="1" applyBorder="1" applyAlignment="1">
      <alignment horizontal="right"/>
    </xf>
    <xf numFmtId="192" fontId="7" fillId="0" borderId="0" xfId="1" quotePrefix="1" applyNumberFormat="1" applyFont="1" applyFill="1" applyBorder="1" applyAlignment="1">
      <alignment horizontal="right"/>
    </xf>
    <xf numFmtId="192" fontId="6" fillId="0" borderId="15" xfId="1" applyNumberFormat="1" applyFont="1" applyFill="1" applyBorder="1"/>
    <xf numFmtId="192" fontId="6" fillId="0" borderId="0" xfId="1" applyNumberFormat="1" applyFont="1" applyFill="1"/>
    <xf numFmtId="192" fontId="6" fillId="0" borderId="37" xfId="1" applyNumberFormat="1" applyFont="1" applyFill="1" applyBorder="1" applyProtection="1"/>
    <xf numFmtId="246" fontId="6" fillId="0" borderId="0" xfId="2" applyNumberFormat="1" applyFont="1" applyFill="1" applyAlignment="1">
      <alignment horizontal="center"/>
    </xf>
    <xf numFmtId="192" fontId="6" fillId="0" borderId="5" xfId="1" applyNumberFormat="1" applyFont="1" applyFill="1" applyBorder="1" applyProtection="1"/>
    <xf numFmtId="192" fontId="6" fillId="0" borderId="0" xfId="1" applyNumberFormat="1" applyFont="1" applyFill="1" applyBorder="1" applyProtection="1"/>
    <xf numFmtId="191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6" fillId="0" borderId="37" xfId="1" applyNumberFormat="1" applyFont="1" applyFill="1" applyBorder="1" applyAlignment="1">
      <alignment horizontal="right"/>
    </xf>
    <xf numFmtId="191" fontId="6" fillId="0" borderId="0" xfId="2" applyNumberFormat="1" applyFont="1" applyFill="1" applyBorder="1" applyAlignment="1">
      <alignment horizontal="right"/>
    </xf>
    <xf numFmtId="43" fontId="6" fillId="0" borderId="0" xfId="8" applyFont="1" applyFill="1" applyBorder="1" applyAlignment="1">
      <alignment horizontal="right"/>
    </xf>
    <xf numFmtId="192" fontId="3" fillId="0" borderId="37" xfId="1" applyNumberFormat="1" applyFont="1" applyFill="1" applyBorder="1" applyProtection="1"/>
    <xf numFmtId="191" fontId="3" fillId="0" borderId="0" xfId="2" applyNumberFormat="1" applyFont="1" applyFill="1" applyBorder="1" applyAlignment="1">
      <alignment horizontal="right"/>
    </xf>
    <xf numFmtId="192" fontId="5" fillId="0" borderId="0" xfId="3" applyNumberFormat="1" applyFont="1" applyFill="1"/>
    <xf numFmtId="191" fontId="3" fillId="0" borderId="0" xfId="2" applyNumberFormat="1" applyFont="1" applyFill="1" applyBorder="1" applyProtection="1"/>
    <xf numFmtId="192" fontId="3" fillId="0" borderId="0" xfId="2" applyNumberFormat="1" applyFont="1" applyFill="1" applyBorder="1" applyAlignment="1">
      <alignment horizontal="right"/>
    </xf>
    <xf numFmtId="190" fontId="6" fillId="0" borderId="0" xfId="1" applyFont="1" applyFill="1" applyBorder="1" applyAlignment="1">
      <alignment horizontal="right"/>
    </xf>
    <xf numFmtId="192" fontId="6" fillId="0" borderId="0" xfId="12369" applyNumberFormat="1" applyFont="1" applyFill="1" applyBorder="1"/>
    <xf numFmtId="190" fontId="6" fillId="0" borderId="0" xfId="1" applyFont="1" applyFill="1" applyBorder="1" applyProtection="1"/>
    <xf numFmtId="192" fontId="3" fillId="0" borderId="15" xfId="1" applyNumberFormat="1" applyFont="1" applyFill="1" applyBorder="1" applyAlignment="1">
      <alignment horizontal="right"/>
    </xf>
    <xf numFmtId="192" fontId="3" fillId="0" borderId="15" xfId="1" applyNumberFormat="1" applyFont="1" applyFill="1" applyBorder="1" applyProtection="1"/>
    <xf numFmtId="192" fontId="3" fillId="0" borderId="9" xfId="1" applyNumberFormat="1" applyFont="1" applyFill="1" applyBorder="1" applyAlignment="1">
      <alignment horizontal="right"/>
    </xf>
    <xf numFmtId="192" fontId="3" fillId="0" borderId="8" xfId="1" applyNumberFormat="1" applyFont="1" applyFill="1" applyBorder="1" applyProtection="1"/>
    <xf numFmtId="192" fontId="3" fillId="0" borderId="8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192" fontId="3" fillId="0" borderId="0" xfId="1" quotePrefix="1" applyNumberFormat="1" applyFont="1" applyFill="1" applyAlignment="1">
      <alignment horizontal="right"/>
    </xf>
    <xf numFmtId="192" fontId="3" fillId="0" borderId="0" xfId="1" quotePrefix="1" applyNumberFormat="1" applyFont="1" applyFill="1" applyAlignment="1">
      <alignment horizontal="center"/>
    </xf>
    <xf numFmtId="192" fontId="5" fillId="0" borderId="0" xfId="1" quotePrefix="1" applyNumberFormat="1" applyFont="1" applyFill="1" applyAlignment="1">
      <alignment horizontal="right"/>
    </xf>
    <xf numFmtId="38" fontId="3" fillId="0" borderId="0" xfId="2" applyNumberFormat="1" applyFont="1" applyFill="1" applyBorder="1" applyAlignment="1">
      <alignment horizontal="right"/>
    </xf>
    <xf numFmtId="190" fontId="3" fillId="0" borderId="0" xfId="1" quotePrefix="1" applyFont="1" applyFill="1" applyBorder="1" applyAlignment="1">
      <alignment horizontal="right"/>
    </xf>
    <xf numFmtId="192" fontId="5" fillId="0" borderId="0" xfId="8" quotePrefix="1" applyNumberFormat="1" applyFont="1" applyFill="1" applyBorder="1" applyAlignment="1">
      <alignment horizontal="right"/>
    </xf>
    <xf numFmtId="247" fontId="6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192" fontId="6" fillId="0" borderId="9" xfId="1" applyNumberFormat="1" applyFont="1" applyFill="1" applyBorder="1" applyProtection="1"/>
    <xf numFmtId="192" fontId="6" fillId="0" borderId="9" xfId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 applyProtection="1">
      <alignment horizontal="center"/>
    </xf>
    <xf numFmtId="43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91" fontId="6" fillId="0" borderId="0" xfId="2" applyNumberFormat="1" applyFont="1" applyFill="1" applyBorder="1" applyAlignment="1" applyProtection="1">
      <alignment horizontal="center"/>
    </xf>
    <xf numFmtId="0" fontId="6" fillId="0" borderId="0" xfId="4" applyFont="1" applyFill="1" applyAlignment="1">
      <alignment horizontal="center"/>
    </xf>
    <xf numFmtId="190" fontId="7" fillId="0" borderId="8" xfId="1" quotePrefix="1" applyFont="1" applyFill="1" applyBorder="1" applyAlignment="1">
      <alignment horizontal="right"/>
    </xf>
    <xf numFmtId="190" fontId="6" fillId="0" borderId="8" xfId="2" applyNumberFormat="1" applyFont="1" applyFill="1" applyBorder="1"/>
    <xf numFmtId="190" fontId="7" fillId="0" borderId="8" xfId="2" quotePrefix="1" applyNumberFormat="1" applyFont="1" applyFill="1" applyBorder="1" applyAlignment="1">
      <alignment horizontal="right"/>
    </xf>
    <xf numFmtId="190" fontId="7" fillId="0" borderId="0" xfId="2" quotePrefix="1" applyNumberFormat="1" applyFont="1" applyFill="1" applyBorder="1" applyAlignment="1">
      <alignment horizontal="right"/>
    </xf>
    <xf numFmtId="190" fontId="6" fillId="0" borderId="8" xfId="1" applyFont="1" applyFill="1" applyBorder="1"/>
    <xf numFmtId="190" fontId="7" fillId="0" borderId="0" xfId="1" quotePrefix="1" applyFont="1" applyFill="1" applyBorder="1" applyAlignment="1">
      <alignment horizontal="right"/>
    </xf>
    <xf numFmtId="190" fontId="6" fillId="0" borderId="0" xfId="1" applyFont="1" applyFill="1" applyBorder="1"/>
    <xf numFmtId="192" fontId="7" fillId="0" borderId="8" xfId="1" quotePrefix="1" applyNumberFormat="1" applyFont="1" applyFill="1" applyBorder="1" applyAlignment="1">
      <alignment horizontal="right"/>
    </xf>
    <xf numFmtId="192" fontId="6" fillId="0" borderId="8" xfId="1" applyNumberFormat="1" applyFont="1" applyFill="1" applyBorder="1" applyProtection="1"/>
    <xf numFmtId="190" fontId="6" fillId="0" borderId="0" xfId="1" quotePrefix="1" applyFont="1" applyFill="1" applyAlignment="1">
      <alignment horizontal="center"/>
    </xf>
    <xf numFmtId="43" fontId="6" fillId="0" borderId="0" xfId="8" applyFont="1" applyFill="1" applyBorder="1"/>
    <xf numFmtId="43" fontId="7" fillId="0" borderId="0" xfId="8" applyFont="1" applyFill="1"/>
    <xf numFmtId="43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/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192" fontId="6" fillId="0" borderId="0" xfId="12369" applyNumberFormat="1" applyFont="1" applyFill="1"/>
    <xf numFmtId="192" fontId="6" fillId="0" borderId="9" xfId="12369" applyNumberFormat="1" applyFont="1" applyFill="1" applyBorder="1"/>
    <xf numFmtId="190" fontId="6" fillId="0" borderId="0" xfId="1" applyFont="1" applyFill="1"/>
    <xf numFmtId="192" fontId="6" fillId="0" borderId="9" xfId="1" applyNumberFormat="1" applyFont="1" applyFill="1" applyBorder="1"/>
    <xf numFmtId="192" fontId="6" fillId="0" borderId="0" xfId="1" applyNumberFormat="1" applyFont="1" applyFill="1" applyBorder="1" applyAlignment="1"/>
    <xf numFmtId="190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2" applyNumberFormat="1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39" fontId="6" fillId="0" borderId="0" xfId="3" applyNumberFormat="1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190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49" fontId="6" fillId="0" borderId="5" xfId="2" applyNumberFormat="1" applyFont="1" applyFill="1" applyBorder="1" applyAlignment="1">
      <alignment horizontal="center"/>
    </xf>
    <xf numFmtId="39" fontId="6" fillId="0" borderId="0" xfId="37130" applyNumberFormat="1" applyFont="1" applyFill="1"/>
    <xf numFmtId="192" fontId="6" fillId="0" borderId="0" xfId="1" applyNumberFormat="1" applyFont="1" applyFill="1" applyAlignment="1">
      <alignment wrapText="1"/>
    </xf>
    <xf numFmtId="191" fontId="6" fillId="0" borderId="0" xfId="37130" applyNumberFormat="1" applyFont="1" applyFill="1"/>
    <xf numFmtId="0" fontId="6" fillId="0" borderId="0" xfId="37130" applyFont="1" applyFill="1" applyBorder="1"/>
    <xf numFmtId="192" fontId="6" fillId="0" borderId="0" xfId="37130" applyNumberFormat="1" applyFont="1" applyFill="1"/>
    <xf numFmtId="192" fontId="6" fillId="0" borderId="0" xfId="1" applyNumberFormat="1" applyFont="1" applyFill="1" applyBorder="1" applyAlignment="1">
      <alignment wrapText="1"/>
    </xf>
    <xf numFmtId="192" fontId="3" fillId="0" borderId="0" xfId="1" applyNumberFormat="1" applyFont="1" applyFill="1" applyAlignment="1"/>
    <xf numFmtId="192" fontId="6" fillId="0" borderId="0" xfId="1" applyNumberFormat="1" applyFont="1" applyFill="1" applyAlignment="1" applyProtection="1">
      <alignment horizontal="center"/>
    </xf>
    <xf numFmtId="192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43" fontId="6" fillId="0" borderId="0" xfId="37130" applyNumberFormat="1" applyFont="1" applyFill="1"/>
    <xf numFmtId="192" fontId="6" fillId="0" borderId="15" xfId="1" applyNumberFormat="1" applyFont="1" applyFill="1" applyBorder="1" applyAlignment="1">
      <alignment wrapText="1"/>
    </xf>
    <xf numFmtId="192" fontId="6" fillId="0" borderId="0" xfId="2" applyNumberFormat="1" applyFont="1" applyFill="1"/>
    <xf numFmtId="0" fontId="6" fillId="0" borderId="0" xfId="2" applyNumberFormat="1" applyFont="1" applyFill="1" applyBorder="1" applyAlignment="1">
      <alignment horizontal="center"/>
    </xf>
    <xf numFmtId="192" fontId="6" fillId="0" borderId="9" xfId="2" applyNumberFormat="1" applyFont="1" applyFill="1" applyBorder="1"/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190" fontId="6" fillId="0" borderId="0" xfId="1" applyFont="1" applyFill="1" applyAlignment="1">
      <alignment wrapText="1"/>
    </xf>
    <xf numFmtId="0" fontId="3" fillId="0" borderId="0" xfId="37130" applyFont="1" applyFill="1"/>
    <xf numFmtId="39" fontId="3" fillId="0" borderId="0" xfId="2" applyFont="1" applyFill="1"/>
    <xf numFmtId="233" fontId="6" fillId="0" borderId="0" xfId="2" quotePrefix="1" applyNumberFormat="1" applyFont="1" applyFill="1" applyAlignment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/>
    </xf>
    <xf numFmtId="191" fontId="6" fillId="0" borderId="0" xfId="7" applyNumberFormat="1" applyFont="1" applyFill="1" applyAlignment="1"/>
    <xf numFmtId="0" fontId="6" fillId="0" borderId="0" xfId="12369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5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0" fontId="6" fillId="0" borderId="6" xfId="2" applyNumberFormat="1" applyFont="1" applyFill="1" applyBorder="1" applyAlignment="1">
      <alignment horizontal="center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 wrapText="1"/>
    </xf>
    <xf numFmtId="40" fontId="6" fillId="0" borderId="5" xfId="2" applyNumberFormat="1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K90"/>
  <sheetViews>
    <sheetView view="pageBreakPreview" topLeftCell="A76" zoomScaleSheetLayoutView="100" workbookViewId="0"/>
  </sheetViews>
  <sheetFormatPr defaultRowHeight="21"/>
  <cols>
    <col min="1" max="3" width="2.375" style="4" customWidth="1"/>
    <col min="4" max="4" width="10.375" style="4" customWidth="1"/>
    <col min="5" max="5" width="24.625" style="4" customWidth="1"/>
    <col min="6" max="6" width="11.125" style="109" customWidth="1"/>
    <col min="7" max="7" width="1.375" style="4" customWidth="1"/>
    <col min="8" max="8" width="15.375" style="4" customWidth="1"/>
    <col min="9" max="9" width="1.375" style="4" customWidth="1"/>
    <col min="10" max="10" width="15.375" style="4" customWidth="1"/>
    <col min="11" max="11" width="1.375" style="4" customWidth="1"/>
    <col min="12" max="12" width="15.375" style="4" customWidth="1"/>
    <col min="13" max="13" width="1.375" style="4" customWidth="1"/>
    <col min="14" max="14" width="15.375" style="4" customWidth="1"/>
    <col min="15" max="15" width="1.375" style="4" customWidth="1"/>
    <col min="16" max="16" width="4" style="4" customWidth="1"/>
    <col min="17" max="17" width="20.875" style="4" customWidth="1"/>
    <col min="18" max="18" width="1.625" style="4" customWidth="1"/>
    <col min="19" max="19" width="15.125" style="4" customWidth="1"/>
    <col min="20" max="256" width="9.125" style="4"/>
    <col min="257" max="259" width="2.375" style="4" customWidth="1"/>
    <col min="260" max="260" width="10.375" style="4" customWidth="1"/>
    <col min="261" max="261" width="24.875" style="4" customWidth="1"/>
    <col min="262" max="262" width="8.25" style="4" customWidth="1"/>
    <col min="263" max="263" width="1.375" style="4" customWidth="1"/>
    <col min="264" max="264" width="15.625" style="4" customWidth="1"/>
    <col min="265" max="265" width="1.375" style="4" customWidth="1"/>
    <col min="266" max="266" width="15.625" style="4" customWidth="1"/>
    <col min="267" max="267" width="1.375" style="4" customWidth="1"/>
    <col min="268" max="268" width="15.625" style="4" customWidth="1"/>
    <col min="269" max="269" width="1.375" style="4" customWidth="1"/>
    <col min="270" max="270" width="15.625" style="4" customWidth="1"/>
    <col min="271" max="271" width="1.375" style="4" customWidth="1"/>
    <col min="272" max="272" width="4" style="4" customWidth="1"/>
    <col min="273" max="273" width="13.25" style="4" customWidth="1"/>
    <col min="274" max="274" width="1.625" style="4" customWidth="1"/>
    <col min="275" max="275" width="15.125" style="4" customWidth="1"/>
    <col min="276" max="512" width="9.125" style="4"/>
    <col min="513" max="515" width="2.375" style="4" customWidth="1"/>
    <col min="516" max="516" width="10.375" style="4" customWidth="1"/>
    <col min="517" max="517" width="24.875" style="4" customWidth="1"/>
    <col min="518" max="518" width="8.25" style="4" customWidth="1"/>
    <col min="519" max="519" width="1.375" style="4" customWidth="1"/>
    <col min="520" max="520" width="15.625" style="4" customWidth="1"/>
    <col min="521" max="521" width="1.375" style="4" customWidth="1"/>
    <col min="522" max="522" width="15.625" style="4" customWidth="1"/>
    <col min="523" max="523" width="1.375" style="4" customWidth="1"/>
    <col min="524" max="524" width="15.625" style="4" customWidth="1"/>
    <col min="525" max="525" width="1.375" style="4" customWidth="1"/>
    <col min="526" max="526" width="15.625" style="4" customWidth="1"/>
    <col min="527" max="527" width="1.375" style="4" customWidth="1"/>
    <col min="528" max="528" width="4" style="4" customWidth="1"/>
    <col min="529" max="529" width="13.25" style="4" customWidth="1"/>
    <col min="530" max="530" width="1.625" style="4" customWidth="1"/>
    <col min="531" max="531" width="15.125" style="4" customWidth="1"/>
    <col min="532" max="768" width="9.125" style="4"/>
    <col min="769" max="771" width="2.375" style="4" customWidth="1"/>
    <col min="772" max="772" width="10.375" style="4" customWidth="1"/>
    <col min="773" max="773" width="24.875" style="4" customWidth="1"/>
    <col min="774" max="774" width="8.25" style="4" customWidth="1"/>
    <col min="775" max="775" width="1.375" style="4" customWidth="1"/>
    <col min="776" max="776" width="15.625" style="4" customWidth="1"/>
    <col min="777" max="777" width="1.375" style="4" customWidth="1"/>
    <col min="778" max="778" width="15.625" style="4" customWidth="1"/>
    <col min="779" max="779" width="1.375" style="4" customWidth="1"/>
    <col min="780" max="780" width="15.625" style="4" customWidth="1"/>
    <col min="781" max="781" width="1.375" style="4" customWidth="1"/>
    <col min="782" max="782" width="15.625" style="4" customWidth="1"/>
    <col min="783" max="783" width="1.375" style="4" customWidth="1"/>
    <col min="784" max="784" width="4" style="4" customWidth="1"/>
    <col min="785" max="785" width="13.25" style="4" customWidth="1"/>
    <col min="786" max="786" width="1.625" style="4" customWidth="1"/>
    <col min="787" max="787" width="15.125" style="4" customWidth="1"/>
    <col min="788" max="1024" width="9.125" style="4"/>
    <col min="1025" max="1027" width="2.375" style="4" customWidth="1"/>
    <col min="1028" max="1028" width="10.375" style="4" customWidth="1"/>
    <col min="1029" max="1029" width="24.875" style="4" customWidth="1"/>
    <col min="1030" max="1030" width="8.25" style="4" customWidth="1"/>
    <col min="1031" max="1031" width="1.375" style="4" customWidth="1"/>
    <col min="1032" max="1032" width="15.625" style="4" customWidth="1"/>
    <col min="1033" max="1033" width="1.375" style="4" customWidth="1"/>
    <col min="1034" max="1034" width="15.625" style="4" customWidth="1"/>
    <col min="1035" max="1035" width="1.375" style="4" customWidth="1"/>
    <col min="1036" max="1036" width="15.625" style="4" customWidth="1"/>
    <col min="1037" max="1037" width="1.375" style="4" customWidth="1"/>
    <col min="1038" max="1038" width="15.625" style="4" customWidth="1"/>
    <col min="1039" max="1039" width="1.375" style="4" customWidth="1"/>
    <col min="1040" max="1040" width="4" style="4" customWidth="1"/>
    <col min="1041" max="1041" width="13.25" style="4" customWidth="1"/>
    <col min="1042" max="1042" width="1.625" style="4" customWidth="1"/>
    <col min="1043" max="1043" width="15.125" style="4" customWidth="1"/>
    <col min="1044" max="1280" width="9.125" style="4"/>
    <col min="1281" max="1283" width="2.375" style="4" customWidth="1"/>
    <col min="1284" max="1284" width="10.375" style="4" customWidth="1"/>
    <col min="1285" max="1285" width="24.875" style="4" customWidth="1"/>
    <col min="1286" max="1286" width="8.25" style="4" customWidth="1"/>
    <col min="1287" max="1287" width="1.375" style="4" customWidth="1"/>
    <col min="1288" max="1288" width="15.625" style="4" customWidth="1"/>
    <col min="1289" max="1289" width="1.375" style="4" customWidth="1"/>
    <col min="1290" max="1290" width="15.625" style="4" customWidth="1"/>
    <col min="1291" max="1291" width="1.375" style="4" customWidth="1"/>
    <col min="1292" max="1292" width="15.625" style="4" customWidth="1"/>
    <col min="1293" max="1293" width="1.375" style="4" customWidth="1"/>
    <col min="1294" max="1294" width="15.625" style="4" customWidth="1"/>
    <col min="1295" max="1295" width="1.375" style="4" customWidth="1"/>
    <col min="1296" max="1296" width="4" style="4" customWidth="1"/>
    <col min="1297" max="1297" width="13.25" style="4" customWidth="1"/>
    <col min="1298" max="1298" width="1.625" style="4" customWidth="1"/>
    <col min="1299" max="1299" width="15.125" style="4" customWidth="1"/>
    <col min="1300" max="1536" width="9.125" style="4"/>
    <col min="1537" max="1539" width="2.375" style="4" customWidth="1"/>
    <col min="1540" max="1540" width="10.375" style="4" customWidth="1"/>
    <col min="1541" max="1541" width="24.875" style="4" customWidth="1"/>
    <col min="1542" max="1542" width="8.25" style="4" customWidth="1"/>
    <col min="1543" max="1543" width="1.375" style="4" customWidth="1"/>
    <col min="1544" max="1544" width="15.625" style="4" customWidth="1"/>
    <col min="1545" max="1545" width="1.375" style="4" customWidth="1"/>
    <col min="1546" max="1546" width="15.625" style="4" customWidth="1"/>
    <col min="1547" max="1547" width="1.375" style="4" customWidth="1"/>
    <col min="1548" max="1548" width="15.625" style="4" customWidth="1"/>
    <col min="1549" max="1549" width="1.375" style="4" customWidth="1"/>
    <col min="1550" max="1550" width="15.625" style="4" customWidth="1"/>
    <col min="1551" max="1551" width="1.375" style="4" customWidth="1"/>
    <col min="1552" max="1552" width="4" style="4" customWidth="1"/>
    <col min="1553" max="1553" width="13.25" style="4" customWidth="1"/>
    <col min="1554" max="1554" width="1.625" style="4" customWidth="1"/>
    <col min="1555" max="1555" width="15.125" style="4" customWidth="1"/>
    <col min="1556" max="1792" width="9.125" style="4"/>
    <col min="1793" max="1795" width="2.375" style="4" customWidth="1"/>
    <col min="1796" max="1796" width="10.375" style="4" customWidth="1"/>
    <col min="1797" max="1797" width="24.875" style="4" customWidth="1"/>
    <col min="1798" max="1798" width="8.25" style="4" customWidth="1"/>
    <col min="1799" max="1799" width="1.375" style="4" customWidth="1"/>
    <col min="1800" max="1800" width="15.625" style="4" customWidth="1"/>
    <col min="1801" max="1801" width="1.375" style="4" customWidth="1"/>
    <col min="1802" max="1802" width="15.625" style="4" customWidth="1"/>
    <col min="1803" max="1803" width="1.375" style="4" customWidth="1"/>
    <col min="1804" max="1804" width="15.625" style="4" customWidth="1"/>
    <col min="1805" max="1805" width="1.375" style="4" customWidth="1"/>
    <col min="1806" max="1806" width="15.625" style="4" customWidth="1"/>
    <col min="1807" max="1807" width="1.375" style="4" customWidth="1"/>
    <col min="1808" max="1808" width="4" style="4" customWidth="1"/>
    <col min="1809" max="1809" width="13.25" style="4" customWidth="1"/>
    <col min="1810" max="1810" width="1.625" style="4" customWidth="1"/>
    <col min="1811" max="1811" width="15.125" style="4" customWidth="1"/>
    <col min="1812" max="2048" width="9.125" style="4"/>
    <col min="2049" max="2051" width="2.375" style="4" customWidth="1"/>
    <col min="2052" max="2052" width="10.375" style="4" customWidth="1"/>
    <col min="2053" max="2053" width="24.875" style="4" customWidth="1"/>
    <col min="2054" max="2054" width="8.25" style="4" customWidth="1"/>
    <col min="2055" max="2055" width="1.375" style="4" customWidth="1"/>
    <col min="2056" max="2056" width="15.625" style="4" customWidth="1"/>
    <col min="2057" max="2057" width="1.375" style="4" customWidth="1"/>
    <col min="2058" max="2058" width="15.625" style="4" customWidth="1"/>
    <col min="2059" max="2059" width="1.375" style="4" customWidth="1"/>
    <col min="2060" max="2060" width="15.625" style="4" customWidth="1"/>
    <col min="2061" max="2061" width="1.375" style="4" customWidth="1"/>
    <col min="2062" max="2062" width="15.625" style="4" customWidth="1"/>
    <col min="2063" max="2063" width="1.375" style="4" customWidth="1"/>
    <col min="2064" max="2064" width="4" style="4" customWidth="1"/>
    <col min="2065" max="2065" width="13.25" style="4" customWidth="1"/>
    <col min="2066" max="2066" width="1.625" style="4" customWidth="1"/>
    <col min="2067" max="2067" width="15.125" style="4" customWidth="1"/>
    <col min="2068" max="2304" width="9.125" style="4"/>
    <col min="2305" max="2307" width="2.375" style="4" customWidth="1"/>
    <col min="2308" max="2308" width="10.375" style="4" customWidth="1"/>
    <col min="2309" max="2309" width="24.875" style="4" customWidth="1"/>
    <col min="2310" max="2310" width="8.25" style="4" customWidth="1"/>
    <col min="2311" max="2311" width="1.375" style="4" customWidth="1"/>
    <col min="2312" max="2312" width="15.625" style="4" customWidth="1"/>
    <col min="2313" max="2313" width="1.375" style="4" customWidth="1"/>
    <col min="2314" max="2314" width="15.625" style="4" customWidth="1"/>
    <col min="2315" max="2315" width="1.375" style="4" customWidth="1"/>
    <col min="2316" max="2316" width="15.625" style="4" customWidth="1"/>
    <col min="2317" max="2317" width="1.375" style="4" customWidth="1"/>
    <col min="2318" max="2318" width="15.625" style="4" customWidth="1"/>
    <col min="2319" max="2319" width="1.375" style="4" customWidth="1"/>
    <col min="2320" max="2320" width="4" style="4" customWidth="1"/>
    <col min="2321" max="2321" width="13.25" style="4" customWidth="1"/>
    <col min="2322" max="2322" width="1.625" style="4" customWidth="1"/>
    <col min="2323" max="2323" width="15.125" style="4" customWidth="1"/>
    <col min="2324" max="2560" width="9.125" style="4"/>
    <col min="2561" max="2563" width="2.375" style="4" customWidth="1"/>
    <col min="2564" max="2564" width="10.375" style="4" customWidth="1"/>
    <col min="2565" max="2565" width="24.875" style="4" customWidth="1"/>
    <col min="2566" max="2566" width="8.25" style="4" customWidth="1"/>
    <col min="2567" max="2567" width="1.375" style="4" customWidth="1"/>
    <col min="2568" max="2568" width="15.625" style="4" customWidth="1"/>
    <col min="2569" max="2569" width="1.375" style="4" customWidth="1"/>
    <col min="2570" max="2570" width="15.625" style="4" customWidth="1"/>
    <col min="2571" max="2571" width="1.375" style="4" customWidth="1"/>
    <col min="2572" max="2572" width="15.625" style="4" customWidth="1"/>
    <col min="2573" max="2573" width="1.375" style="4" customWidth="1"/>
    <col min="2574" max="2574" width="15.625" style="4" customWidth="1"/>
    <col min="2575" max="2575" width="1.375" style="4" customWidth="1"/>
    <col min="2576" max="2576" width="4" style="4" customWidth="1"/>
    <col min="2577" max="2577" width="13.25" style="4" customWidth="1"/>
    <col min="2578" max="2578" width="1.625" style="4" customWidth="1"/>
    <col min="2579" max="2579" width="15.125" style="4" customWidth="1"/>
    <col min="2580" max="2816" width="9.125" style="4"/>
    <col min="2817" max="2819" width="2.375" style="4" customWidth="1"/>
    <col min="2820" max="2820" width="10.375" style="4" customWidth="1"/>
    <col min="2821" max="2821" width="24.875" style="4" customWidth="1"/>
    <col min="2822" max="2822" width="8.25" style="4" customWidth="1"/>
    <col min="2823" max="2823" width="1.375" style="4" customWidth="1"/>
    <col min="2824" max="2824" width="15.625" style="4" customWidth="1"/>
    <col min="2825" max="2825" width="1.375" style="4" customWidth="1"/>
    <col min="2826" max="2826" width="15.625" style="4" customWidth="1"/>
    <col min="2827" max="2827" width="1.375" style="4" customWidth="1"/>
    <col min="2828" max="2828" width="15.625" style="4" customWidth="1"/>
    <col min="2829" max="2829" width="1.375" style="4" customWidth="1"/>
    <col min="2830" max="2830" width="15.625" style="4" customWidth="1"/>
    <col min="2831" max="2831" width="1.375" style="4" customWidth="1"/>
    <col min="2832" max="2832" width="4" style="4" customWidth="1"/>
    <col min="2833" max="2833" width="13.25" style="4" customWidth="1"/>
    <col min="2834" max="2834" width="1.625" style="4" customWidth="1"/>
    <col min="2835" max="2835" width="15.125" style="4" customWidth="1"/>
    <col min="2836" max="3072" width="9.125" style="4"/>
    <col min="3073" max="3075" width="2.375" style="4" customWidth="1"/>
    <col min="3076" max="3076" width="10.375" style="4" customWidth="1"/>
    <col min="3077" max="3077" width="24.875" style="4" customWidth="1"/>
    <col min="3078" max="3078" width="8.25" style="4" customWidth="1"/>
    <col min="3079" max="3079" width="1.375" style="4" customWidth="1"/>
    <col min="3080" max="3080" width="15.625" style="4" customWidth="1"/>
    <col min="3081" max="3081" width="1.375" style="4" customWidth="1"/>
    <col min="3082" max="3082" width="15.625" style="4" customWidth="1"/>
    <col min="3083" max="3083" width="1.375" style="4" customWidth="1"/>
    <col min="3084" max="3084" width="15.625" style="4" customWidth="1"/>
    <col min="3085" max="3085" width="1.375" style="4" customWidth="1"/>
    <col min="3086" max="3086" width="15.625" style="4" customWidth="1"/>
    <col min="3087" max="3087" width="1.375" style="4" customWidth="1"/>
    <col min="3088" max="3088" width="4" style="4" customWidth="1"/>
    <col min="3089" max="3089" width="13.25" style="4" customWidth="1"/>
    <col min="3090" max="3090" width="1.625" style="4" customWidth="1"/>
    <col min="3091" max="3091" width="15.125" style="4" customWidth="1"/>
    <col min="3092" max="3328" width="9.125" style="4"/>
    <col min="3329" max="3331" width="2.375" style="4" customWidth="1"/>
    <col min="3332" max="3332" width="10.375" style="4" customWidth="1"/>
    <col min="3333" max="3333" width="24.875" style="4" customWidth="1"/>
    <col min="3334" max="3334" width="8.25" style="4" customWidth="1"/>
    <col min="3335" max="3335" width="1.375" style="4" customWidth="1"/>
    <col min="3336" max="3336" width="15.625" style="4" customWidth="1"/>
    <col min="3337" max="3337" width="1.375" style="4" customWidth="1"/>
    <col min="3338" max="3338" width="15.625" style="4" customWidth="1"/>
    <col min="3339" max="3339" width="1.375" style="4" customWidth="1"/>
    <col min="3340" max="3340" width="15.625" style="4" customWidth="1"/>
    <col min="3341" max="3341" width="1.375" style="4" customWidth="1"/>
    <col min="3342" max="3342" width="15.625" style="4" customWidth="1"/>
    <col min="3343" max="3343" width="1.375" style="4" customWidth="1"/>
    <col min="3344" max="3344" width="4" style="4" customWidth="1"/>
    <col min="3345" max="3345" width="13.25" style="4" customWidth="1"/>
    <col min="3346" max="3346" width="1.625" style="4" customWidth="1"/>
    <col min="3347" max="3347" width="15.125" style="4" customWidth="1"/>
    <col min="3348" max="3584" width="9.125" style="4"/>
    <col min="3585" max="3587" width="2.375" style="4" customWidth="1"/>
    <col min="3588" max="3588" width="10.375" style="4" customWidth="1"/>
    <col min="3589" max="3589" width="24.875" style="4" customWidth="1"/>
    <col min="3590" max="3590" width="8.25" style="4" customWidth="1"/>
    <col min="3591" max="3591" width="1.375" style="4" customWidth="1"/>
    <col min="3592" max="3592" width="15.625" style="4" customWidth="1"/>
    <col min="3593" max="3593" width="1.375" style="4" customWidth="1"/>
    <col min="3594" max="3594" width="15.625" style="4" customWidth="1"/>
    <col min="3595" max="3595" width="1.375" style="4" customWidth="1"/>
    <col min="3596" max="3596" width="15.625" style="4" customWidth="1"/>
    <col min="3597" max="3597" width="1.375" style="4" customWidth="1"/>
    <col min="3598" max="3598" width="15.625" style="4" customWidth="1"/>
    <col min="3599" max="3599" width="1.375" style="4" customWidth="1"/>
    <col min="3600" max="3600" width="4" style="4" customWidth="1"/>
    <col min="3601" max="3601" width="13.25" style="4" customWidth="1"/>
    <col min="3602" max="3602" width="1.625" style="4" customWidth="1"/>
    <col min="3603" max="3603" width="15.125" style="4" customWidth="1"/>
    <col min="3604" max="3840" width="9.125" style="4"/>
    <col min="3841" max="3843" width="2.375" style="4" customWidth="1"/>
    <col min="3844" max="3844" width="10.375" style="4" customWidth="1"/>
    <col min="3845" max="3845" width="24.875" style="4" customWidth="1"/>
    <col min="3846" max="3846" width="8.25" style="4" customWidth="1"/>
    <col min="3847" max="3847" width="1.375" style="4" customWidth="1"/>
    <col min="3848" max="3848" width="15.625" style="4" customWidth="1"/>
    <col min="3849" max="3849" width="1.375" style="4" customWidth="1"/>
    <col min="3850" max="3850" width="15.625" style="4" customWidth="1"/>
    <col min="3851" max="3851" width="1.375" style="4" customWidth="1"/>
    <col min="3852" max="3852" width="15.625" style="4" customWidth="1"/>
    <col min="3853" max="3853" width="1.375" style="4" customWidth="1"/>
    <col min="3854" max="3854" width="15.625" style="4" customWidth="1"/>
    <col min="3855" max="3855" width="1.375" style="4" customWidth="1"/>
    <col min="3856" max="3856" width="4" style="4" customWidth="1"/>
    <col min="3857" max="3857" width="13.25" style="4" customWidth="1"/>
    <col min="3858" max="3858" width="1.625" style="4" customWidth="1"/>
    <col min="3859" max="3859" width="15.125" style="4" customWidth="1"/>
    <col min="3860" max="4096" width="9.125" style="4"/>
    <col min="4097" max="4099" width="2.375" style="4" customWidth="1"/>
    <col min="4100" max="4100" width="10.375" style="4" customWidth="1"/>
    <col min="4101" max="4101" width="24.875" style="4" customWidth="1"/>
    <col min="4102" max="4102" width="8.25" style="4" customWidth="1"/>
    <col min="4103" max="4103" width="1.375" style="4" customWidth="1"/>
    <col min="4104" max="4104" width="15.625" style="4" customWidth="1"/>
    <col min="4105" max="4105" width="1.375" style="4" customWidth="1"/>
    <col min="4106" max="4106" width="15.625" style="4" customWidth="1"/>
    <col min="4107" max="4107" width="1.375" style="4" customWidth="1"/>
    <col min="4108" max="4108" width="15.625" style="4" customWidth="1"/>
    <col min="4109" max="4109" width="1.375" style="4" customWidth="1"/>
    <col min="4110" max="4110" width="15.625" style="4" customWidth="1"/>
    <col min="4111" max="4111" width="1.375" style="4" customWidth="1"/>
    <col min="4112" max="4112" width="4" style="4" customWidth="1"/>
    <col min="4113" max="4113" width="13.25" style="4" customWidth="1"/>
    <col min="4114" max="4114" width="1.625" style="4" customWidth="1"/>
    <col min="4115" max="4115" width="15.125" style="4" customWidth="1"/>
    <col min="4116" max="4352" width="9.125" style="4"/>
    <col min="4353" max="4355" width="2.375" style="4" customWidth="1"/>
    <col min="4356" max="4356" width="10.375" style="4" customWidth="1"/>
    <col min="4357" max="4357" width="24.875" style="4" customWidth="1"/>
    <col min="4358" max="4358" width="8.25" style="4" customWidth="1"/>
    <col min="4359" max="4359" width="1.375" style="4" customWidth="1"/>
    <col min="4360" max="4360" width="15.625" style="4" customWidth="1"/>
    <col min="4361" max="4361" width="1.375" style="4" customWidth="1"/>
    <col min="4362" max="4362" width="15.625" style="4" customWidth="1"/>
    <col min="4363" max="4363" width="1.375" style="4" customWidth="1"/>
    <col min="4364" max="4364" width="15.625" style="4" customWidth="1"/>
    <col min="4365" max="4365" width="1.375" style="4" customWidth="1"/>
    <col min="4366" max="4366" width="15.625" style="4" customWidth="1"/>
    <col min="4367" max="4367" width="1.375" style="4" customWidth="1"/>
    <col min="4368" max="4368" width="4" style="4" customWidth="1"/>
    <col min="4369" max="4369" width="13.25" style="4" customWidth="1"/>
    <col min="4370" max="4370" width="1.625" style="4" customWidth="1"/>
    <col min="4371" max="4371" width="15.125" style="4" customWidth="1"/>
    <col min="4372" max="4608" width="9.125" style="4"/>
    <col min="4609" max="4611" width="2.375" style="4" customWidth="1"/>
    <col min="4612" max="4612" width="10.375" style="4" customWidth="1"/>
    <col min="4613" max="4613" width="24.875" style="4" customWidth="1"/>
    <col min="4614" max="4614" width="8.25" style="4" customWidth="1"/>
    <col min="4615" max="4615" width="1.375" style="4" customWidth="1"/>
    <col min="4616" max="4616" width="15.625" style="4" customWidth="1"/>
    <col min="4617" max="4617" width="1.375" style="4" customWidth="1"/>
    <col min="4618" max="4618" width="15.625" style="4" customWidth="1"/>
    <col min="4619" max="4619" width="1.375" style="4" customWidth="1"/>
    <col min="4620" max="4620" width="15.625" style="4" customWidth="1"/>
    <col min="4621" max="4621" width="1.375" style="4" customWidth="1"/>
    <col min="4622" max="4622" width="15.625" style="4" customWidth="1"/>
    <col min="4623" max="4623" width="1.375" style="4" customWidth="1"/>
    <col min="4624" max="4624" width="4" style="4" customWidth="1"/>
    <col min="4625" max="4625" width="13.25" style="4" customWidth="1"/>
    <col min="4626" max="4626" width="1.625" style="4" customWidth="1"/>
    <col min="4627" max="4627" width="15.125" style="4" customWidth="1"/>
    <col min="4628" max="4864" width="9.125" style="4"/>
    <col min="4865" max="4867" width="2.375" style="4" customWidth="1"/>
    <col min="4868" max="4868" width="10.375" style="4" customWidth="1"/>
    <col min="4869" max="4869" width="24.875" style="4" customWidth="1"/>
    <col min="4870" max="4870" width="8.25" style="4" customWidth="1"/>
    <col min="4871" max="4871" width="1.375" style="4" customWidth="1"/>
    <col min="4872" max="4872" width="15.625" style="4" customWidth="1"/>
    <col min="4873" max="4873" width="1.375" style="4" customWidth="1"/>
    <col min="4874" max="4874" width="15.625" style="4" customWidth="1"/>
    <col min="4875" max="4875" width="1.375" style="4" customWidth="1"/>
    <col min="4876" max="4876" width="15.625" style="4" customWidth="1"/>
    <col min="4877" max="4877" width="1.375" style="4" customWidth="1"/>
    <col min="4878" max="4878" width="15.625" style="4" customWidth="1"/>
    <col min="4879" max="4879" width="1.375" style="4" customWidth="1"/>
    <col min="4880" max="4880" width="4" style="4" customWidth="1"/>
    <col min="4881" max="4881" width="13.25" style="4" customWidth="1"/>
    <col min="4882" max="4882" width="1.625" style="4" customWidth="1"/>
    <col min="4883" max="4883" width="15.125" style="4" customWidth="1"/>
    <col min="4884" max="5120" width="9.125" style="4"/>
    <col min="5121" max="5123" width="2.375" style="4" customWidth="1"/>
    <col min="5124" max="5124" width="10.375" style="4" customWidth="1"/>
    <col min="5125" max="5125" width="24.875" style="4" customWidth="1"/>
    <col min="5126" max="5126" width="8.25" style="4" customWidth="1"/>
    <col min="5127" max="5127" width="1.375" style="4" customWidth="1"/>
    <col min="5128" max="5128" width="15.625" style="4" customWidth="1"/>
    <col min="5129" max="5129" width="1.375" style="4" customWidth="1"/>
    <col min="5130" max="5130" width="15.625" style="4" customWidth="1"/>
    <col min="5131" max="5131" width="1.375" style="4" customWidth="1"/>
    <col min="5132" max="5132" width="15.625" style="4" customWidth="1"/>
    <col min="5133" max="5133" width="1.375" style="4" customWidth="1"/>
    <col min="5134" max="5134" width="15.625" style="4" customWidth="1"/>
    <col min="5135" max="5135" width="1.375" style="4" customWidth="1"/>
    <col min="5136" max="5136" width="4" style="4" customWidth="1"/>
    <col min="5137" max="5137" width="13.25" style="4" customWidth="1"/>
    <col min="5138" max="5138" width="1.625" style="4" customWidth="1"/>
    <col min="5139" max="5139" width="15.125" style="4" customWidth="1"/>
    <col min="5140" max="5376" width="9.125" style="4"/>
    <col min="5377" max="5379" width="2.375" style="4" customWidth="1"/>
    <col min="5380" max="5380" width="10.375" style="4" customWidth="1"/>
    <col min="5381" max="5381" width="24.875" style="4" customWidth="1"/>
    <col min="5382" max="5382" width="8.25" style="4" customWidth="1"/>
    <col min="5383" max="5383" width="1.375" style="4" customWidth="1"/>
    <col min="5384" max="5384" width="15.625" style="4" customWidth="1"/>
    <col min="5385" max="5385" width="1.375" style="4" customWidth="1"/>
    <col min="5386" max="5386" width="15.625" style="4" customWidth="1"/>
    <col min="5387" max="5387" width="1.375" style="4" customWidth="1"/>
    <col min="5388" max="5388" width="15.625" style="4" customWidth="1"/>
    <col min="5389" max="5389" width="1.375" style="4" customWidth="1"/>
    <col min="5390" max="5390" width="15.625" style="4" customWidth="1"/>
    <col min="5391" max="5391" width="1.375" style="4" customWidth="1"/>
    <col min="5392" max="5392" width="4" style="4" customWidth="1"/>
    <col min="5393" max="5393" width="13.25" style="4" customWidth="1"/>
    <col min="5394" max="5394" width="1.625" style="4" customWidth="1"/>
    <col min="5395" max="5395" width="15.125" style="4" customWidth="1"/>
    <col min="5396" max="5632" width="9.125" style="4"/>
    <col min="5633" max="5635" width="2.375" style="4" customWidth="1"/>
    <col min="5636" max="5636" width="10.375" style="4" customWidth="1"/>
    <col min="5637" max="5637" width="24.875" style="4" customWidth="1"/>
    <col min="5638" max="5638" width="8.25" style="4" customWidth="1"/>
    <col min="5639" max="5639" width="1.375" style="4" customWidth="1"/>
    <col min="5640" max="5640" width="15.625" style="4" customWidth="1"/>
    <col min="5641" max="5641" width="1.375" style="4" customWidth="1"/>
    <col min="5642" max="5642" width="15.625" style="4" customWidth="1"/>
    <col min="5643" max="5643" width="1.375" style="4" customWidth="1"/>
    <col min="5644" max="5644" width="15.625" style="4" customWidth="1"/>
    <col min="5645" max="5645" width="1.375" style="4" customWidth="1"/>
    <col min="5646" max="5646" width="15.625" style="4" customWidth="1"/>
    <col min="5647" max="5647" width="1.375" style="4" customWidth="1"/>
    <col min="5648" max="5648" width="4" style="4" customWidth="1"/>
    <col min="5649" max="5649" width="13.25" style="4" customWidth="1"/>
    <col min="5650" max="5650" width="1.625" style="4" customWidth="1"/>
    <col min="5651" max="5651" width="15.125" style="4" customWidth="1"/>
    <col min="5652" max="5888" width="9.125" style="4"/>
    <col min="5889" max="5891" width="2.375" style="4" customWidth="1"/>
    <col min="5892" max="5892" width="10.375" style="4" customWidth="1"/>
    <col min="5893" max="5893" width="24.875" style="4" customWidth="1"/>
    <col min="5894" max="5894" width="8.25" style="4" customWidth="1"/>
    <col min="5895" max="5895" width="1.375" style="4" customWidth="1"/>
    <col min="5896" max="5896" width="15.625" style="4" customWidth="1"/>
    <col min="5897" max="5897" width="1.375" style="4" customWidth="1"/>
    <col min="5898" max="5898" width="15.625" style="4" customWidth="1"/>
    <col min="5899" max="5899" width="1.375" style="4" customWidth="1"/>
    <col min="5900" max="5900" width="15.625" style="4" customWidth="1"/>
    <col min="5901" max="5901" width="1.375" style="4" customWidth="1"/>
    <col min="5902" max="5902" width="15.625" style="4" customWidth="1"/>
    <col min="5903" max="5903" width="1.375" style="4" customWidth="1"/>
    <col min="5904" max="5904" width="4" style="4" customWidth="1"/>
    <col min="5905" max="5905" width="13.25" style="4" customWidth="1"/>
    <col min="5906" max="5906" width="1.625" style="4" customWidth="1"/>
    <col min="5907" max="5907" width="15.125" style="4" customWidth="1"/>
    <col min="5908" max="6144" width="9.125" style="4"/>
    <col min="6145" max="6147" width="2.375" style="4" customWidth="1"/>
    <col min="6148" max="6148" width="10.375" style="4" customWidth="1"/>
    <col min="6149" max="6149" width="24.875" style="4" customWidth="1"/>
    <col min="6150" max="6150" width="8.25" style="4" customWidth="1"/>
    <col min="6151" max="6151" width="1.375" style="4" customWidth="1"/>
    <col min="6152" max="6152" width="15.625" style="4" customWidth="1"/>
    <col min="6153" max="6153" width="1.375" style="4" customWidth="1"/>
    <col min="6154" max="6154" width="15.625" style="4" customWidth="1"/>
    <col min="6155" max="6155" width="1.375" style="4" customWidth="1"/>
    <col min="6156" max="6156" width="15.625" style="4" customWidth="1"/>
    <col min="6157" max="6157" width="1.375" style="4" customWidth="1"/>
    <col min="6158" max="6158" width="15.625" style="4" customWidth="1"/>
    <col min="6159" max="6159" width="1.375" style="4" customWidth="1"/>
    <col min="6160" max="6160" width="4" style="4" customWidth="1"/>
    <col min="6161" max="6161" width="13.25" style="4" customWidth="1"/>
    <col min="6162" max="6162" width="1.625" style="4" customWidth="1"/>
    <col min="6163" max="6163" width="15.125" style="4" customWidth="1"/>
    <col min="6164" max="6400" width="9.125" style="4"/>
    <col min="6401" max="6403" width="2.375" style="4" customWidth="1"/>
    <col min="6404" max="6404" width="10.375" style="4" customWidth="1"/>
    <col min="6405" max="6405" width="24.875" style="4" customWidth="1"/>
    <col min="6406" max="6406" width="8.25" style="4" customWidth="1"/>
    <col min="6407" max="6407" width="1.375" style="4" customWidth="1"/>
    <col min="6408" max="6408" width="15.625" style="4" customWidth="1"/>
    <col min="6409" max="6409" width="1.375" style="4" customWidth="1"/>
    <col min="6410" max="6410" width="15.625" style="4" customWidth="1"/>
    <col min="6411" max="6411" width="1.375" style="4" customWidth="1"/>
    <col min="6412" max="6412" width="15.625" style="4" customWidth="1"/>
    <col min="6413" max="6413" width="1.375" style="4" customWidth="1"/>
    <col min="6414" max="6414" width="15.625" style="4" customWidth="1"/>
    <col min="6415" max="6415" width="1.375" style="4" customWidth="1"/>
    <col min="6416" max="6416" width="4" style="4" customWidth="1"/>
    <col min="6417" max="6417" width="13.25" style="4" customWidth="1"/>
    <col min="6418" max="6418" width="1.625" style="4" customWidth="1"/>
    <col min="6419" max="6419" width="15.125" style="4" customWidth="1"/>
    <col min="6420" max="6656" width="9.125" style="4"/>
    <col min="6657" max="6659" width="2.375" style="4" customWidth="1"/>
    <col min="6660" max="6660" width="10.375" style="4" customWidth="1"/>
    <col min="6661" max="6661" width="24.875" style="4" customWidth="1"/>
    <col min="6662" max="6662" width="8.25" style="4" customWidth="1"/>
    <col min="6663" max="6663" width="1.375" style="4" customWidth="1"/>
    <col min="6664" max="6664" width="15.625" style="4" customWidth="1"/>
    <col min="6665" max="6665" width="1.375" style="4" customWidth="1"/>
    <col min="6666" max="6666" width="15.625" style="4" customWidth="1"/>
    <col min="6667" max="6667" width="1.375" style="4" customWidth="1"/>
    <col min="6668" max="6668" width="15.625" style="4" customWidth="1"/>
    <col min="6669" max="6669" width="1.375" style="4" customWidth="1"/>
    <col min="6670" max="6670" width="15.625" style="4" customWidth="1"/>
    <col min="6671" max="6671" width="1.375" style="4" customWidth="1"/>
    <col min="6672" max="6672" width="4" style="4" customWidth="1"/>
    <col min="6673" max="6673" width="13.25" style="4" customWidth="1"/>
    <col min="6674" max="6674" width="1.625" style="4" customWidth="1"/>
    <col min="6675" max="6675" width="15.125" style="4" customWidth="1"/>
    <col min="6676" max="6912" width="9.125" style="4"/>
    <col min="6913" max="6915" width="2.375" style="4" customWidth="1"/>
    <col min="6916" max="6916" width="10.375" style="4" customWidth="1"/>
    <col min="6917" max="6917" width="24.875" style="4" customWidth="1"/>
    <col min="6918" max="6918" width="8.25" style="4" customWidth="1"/>
    <col min="6919" max="6919" width="1.375" style="4" customWidth="1"/>
    <col min="6920" max="6920" width="15.625" style="4" customWidth="1"/>
    <col min="6921" max="6921" width="1.375" style="4" customWidth="1"/>
    <col min="6922" max="6922" width="15.625" style="4" customWidth="1"/>
    <col min="6923" max="6923" width="1.375" style="4" customWidth="1"/>
    <col min="6924" max="6924" width="15.625" style="4" customWidth="1"/>
    <col min="6925" max="6925" width="1.375" style="4" customWidth="1"/>
    <col min="6926" max="6926" width="15.625" style="4" customWidth="1"/>
    <col min="6927" max="6927" width="1.375" style="4" customWidth="1"/>
    <col min="6928" max="6928" width="4" style="4" customWidth="1"/>
    <col min="6929" max="6929" width="13.25" style="4" customWidth="1"/>
    <col min="6930" max="6930" width="1.625" style="4" customWidth="1"/>
    <col min="6931" max="6931" width="15.125" style="4" customWidth="1"/>
    <col min="6932" max="7168" width="9.125" style="4"/>
    <col min="7169" max="7171" width="2.375" style="4" customWidth="1"/>
    <col min="7172" max="7172" width="10.375" style="4" customWidth="1"/>
    <col min="7173" max="7173" width="24.875" style="4" customWidth="1"/>
    <col min="7174" max="7174" width="8.25" style="4" customWidth="1"/>
    <col min="7175" max="7175" width="1.375" style="4" customWidth="1"/>
    <col min="7176" max="7176" width="15.625" style="4" customWidth="1"/>
    <col min="7177" max="7177" width="1.375" style="4" customWidth="1"/>
    <col min="7178" max="7178" width="15.625" style="4" customWidth="1"/>
    <col min="7179" max="7179" width="1.375" style="4" customWidth="1"/>
    <col min="7180" max="7180" width="15.625" style="4" customWidth="1"/>
    <col min="7181" max="7181" width="1.375" style="4" customWidth="1"/>
    <col min="7182" max="7182" width="15.625" style="4" customWidth="1"/>
    <col min="7183" max="7183" width="1.375" style="4" customWidth="1"/>
    <col min="7184" max="7184" width="4" style="4" customWidth="1"/>
    <col min="7185" max="7185" width="13.25" style="4" customWidth="1"/>
    <col min="7186" max="7186" width="1.625" style="4" customWidth="1"/>
    <col min="7187" max="7187" width="15.125" style="4" customWidth="1"/>
    <col min="7188" max="7424" width="9.125" style="4"/>
    <col min="7425" max="7427" width="2.375" style="4" customWidth="1"/>
    <col min="7428" max="7428" width="10.375" style="4" customWidth="1"/>
    <col min="7429" max="7429" width="24.875" style="4" customWidth="1"/>
    <col min="7430" max="7430" width="8.25" style="4" customWidth="1"/>
    <col min="7431" max="7431" width="1.375" style="4" customWidth="1"/>
    <col min="7432" max="7432" width="15.625" style="4" customWidth="1"/>
    <col min="7433" max="7433" width="1.375" style="4" customWidth="1"/>
    <col min="7434" max="7434" width="15.625" style="4" customWidth="1"/>
    <col min="7435" max="7435" width="1.375" style="4" customWidth="1"/>
    <col min="7436" max="7436" width="15.625" style="4" customWidth="1"/>
    <col min="7437" max="7437" width="1.375" style="4" customWidth="1"/>
    <col min="7438" max="7438" width="15.625" style="4" customWidth="1"/>
    <col min="7439" max="7439" width="1.375" style="4" customWidth="1"/>
    <col min="7440" max="7440" width="4" style="4" customWidth="1"/>
    <col min="7441" max="7441" width="13.25" style="4" customWidth="1"/>
    <col min="7442" max="7442" width="1.625" style="4" customWidth="1"/>
    <col min="7443" max="7443" width="15.125" style="4" customWidth="1"/>
    <col min="7444" max="7680" width="9.125" style="4"/>
    <col min="7681" max="7683" width="2.375" style="4" customWidth="1"/>
    <col min="7684" max="7684" width="10.375" style="4" customWidth="1"/>
    <col min="7685" max="7685" width="24.875" style="4" customWidth="1"/>
    <col min="7686" max="7686" width="8.25" style="4" customWidth="1"/>
    <col min="7687" max="7687" width="1.375" style="4" customWidth="1"/>
    <col min="7688" max="7688" width="15.625" style="4" customWidth="1"/>
    <col min="7689" max="7689" width="1.375" style="4" customWidth="1"/>
    <col min="7690" max="7690" width="15.625" style="4" customWidth="1"/>
    <col min="7691" max="7691" width="1.375" style="4" customWidth="1"/>
    <col min="7692" max="7692" width="15.625" style="4" customWidth="1"/>
    <col min="7693" max="7693" width="1.375" style="4" customWidth="1"/>
    <col min="7694" max="7694" width="15.625" style="4" customWidth="1"/>
    <col min="7695" max="7695" width="1.375" style="4" customWidth="1"/>
    <col min="7696" max="7696" width="4" style="4" customWidth="1"/>
    <col min="7697" max="7697" width="13.25" style="4" customWidth="1"/>
    <col min="7698" max="7698" width="1.625" style="4" customWidth="1"/>
    <col min="7699" max="7699" width="15.125" style="4" customWidth="1"/>
    <col min="7700" max="7936" width="9.125" style="4"/>
    <col min="7937" max="7939" width="2.375" style="4" customWidth="1"/>
    <col min="7940" max="7940" width="10.375" style="4" customWidth="1"/>
    <col min="7941" max="7941" width="24.875" style="4" customWidth="1"/>
    <col min="7942" max="7942" width="8.25" style="4" customWidth="1"/>
    <col min="7943" max="7943" width="1.375" style="4" customWidth="1"/>
    <col min="7944" max="7944" width="15.625" style="4" customWidth="1"/>
    <col min="7945" max="7945" width="1.375" style="4" customWidth="1"/>
    <col min="7946" max="7946" width="15.625" style="4" customWidth="1"/>
    <col min="7947" max="7947" width="1.375" style="4" customWidth="1"/>
    <col min="7948" max="7948" width="15.625" style="4" customWidth="1"/>
    <col min="7949" max="7949" width="1.375" style="4" customWidth="1"/>
    <col min="7950" max="7950" width="15.625" style="4" customWidth="1"/>
    <col min="7951" max="7951" width="1.375" style="4" customWidth="1"/>
    <col min="7952" max="7952" width="4" style="4" customWidth="1"/>
    <col min="7953" max="7953" width="13.25" style="4" customWidth="1"/>
    <col min="7954" max="7954" width="1.625" style="4" customWidth="1"/>
    <col min="7955" max="7955" width="15.125" style="4" customWidth="1"/>
    <col min="7956" max="8192" width="9.125" style="4"/>
    <col min="8193" max="8195" width="2.375" style="4" customWidth="1"/>
    <col min="8196" max="8196" width="10.375" style="4" customWidth="1"/>
    <col min="8197" max="8197" width="24.875" style="4" customWidth="1"/>
    <col min="8198" max="8198" width="8.25" style="4" customWidth="1"/>
    <col min="8199" max="8199" width="1.375" style="4" customWidth="1"/>
    <col min="8200" max="8200" width="15.625" style="4" customWidth="1"/>
    <col min="8201" max="8201" width="1.375" style="4" customWidth="1"/>
    <col min="8202" max="8202" width="15.625" style="4" customWidth="1"/>
    <col min="8203" max="8203" width="1.375" style="4" customWidth="1"/>
    <col min="8204" max="8204" width="15.625" style="4" customWidth="1"/>
    <col min="8205" max="8205" width="1.375" style="4" customWidth="1"/>
    <col min="8206" max="8206" width="15.625" style="4" customWidth="1"/>
    <col min="8207" max="8207" width="1.375" style="4" customWidth="1"/>
    <col min="8208" max="8208" width="4" style="4" customWidth="1"/>
    <col min="8209" max="8209" width="13.25" style="4" customWidth="1"/>
    <col min="8210" max="8210" width="1.625" style="4" customWidth="1"/>
    <col min="8211" max="8211" width="15.125" style="4" customWidth="1"/>
    <col min="8212" max="8448" width="9.125" style="4"/>
    <col min="8449" max="8451" width="2.375" style="4" customWidth="1"/>
    <col min="8452" max="8452" width="10.375" style="4" customWidth="1"/>
    <col min="8453" max="8453" width="24.875" style="4" customWidth="1"/>
    <col min="8454" max="8454" width="8.25" style="4" customWidth="1"/>
    <col min="8455" max="8455" width="1.375" style="4" customWidth="1"/>
    <col min="8456" max="8456" width="15.625" style="4" customWidth="1"/>
    <col min="8457" max="8457" width="1.375" style="4" customWidth="1"/>
    <col min="8458" max="8458" width="15.625" style="4" customWidth="1"/>
    <col min="8459" max="8459" width="1.375" style="4" customWidth="1"/>
    <col min="8460" max="8460" width="15.625" style="4" customWidth="1"/>
    <col min="8461" max="8461" width="1.375" style="4" customWidth="1"/>
    <col min="8462" max="8462" width="15.625" style="4" customWidth="1"/>
    <col min="8463" max="8463" width="1.375" style="4" customWidth="1"/>
    <col min="8464" max="8464" width="4" style="4" customWidth="1"/>
    <col min="8465" max="8465" width="13.25" style="4" customWidth="1"/>
    <col min="8466" max="8466" width="1.625" style="4" customWidth="1"/>
    <col min="8467" max="8467" width="15.125" style="4" customWidth="1"/>
    <col min="8468" max="8704" width="9.125" style="4"/>
    <col min="8705" max="8707" width="2.375" style="4" customWidth="1"/>
    <col min="8708" max="8708" width="10.375" style="4" customWidth="1"/>
    <col min="8709" max="8709" width="24.875" style="4" customWidth="1"/>
    <col min="8710" max="8710" width="8.25" style="4" customWidth="1"/>
    <col min="8711" max="8711" width="1.375" style="4" customWidth="1"/>
    <col min="8712" max="8712" width="15.625" style="4" customWidth="1"/>
    <col min="8713" max="8713" width="1.375" style="4" customWidth="1"/>
    <col min="8714" max="8714" width="15.625" style="4" customWidth="1"/>
    <col min="8715" max="8715" width="1.375" style="4" customWidth="1"/>
    <col min="8716" max="8716" width="15.625" style="4" customWidth="1"/>
    <col min="8717" max="8717" width="1.375" style="4" customWidth="1"/>
    <col min="8718" max="8718" width="15.625" style="4" customWidth="1"/>
    <col min="8719" max="8719" width="1.375" style="4" customWidth="1"/>
    <col min="8720" max="8720" width="4" style="4" customWidth="1"/>
    <col min="8721" max="8721" width="13.25" style="4" customWidth="1"/>
    <col min="8722" max="8722" width="1.625" style="4" customWidth="1"/>
    <col min="8723" max="8723" width="15.125" style="4" customWidth="1"/>
    <col min="8724" max="8960" width="9.125" style="4"/>
    <col min="8961" max="8963" width="2.375" style="4" customWidth="1"/>
    <col min="8964" max="8964" width="10.375" style="4" customWidth="1"/>
    <col min="8965" max="8965" width="24.875" style="4" customWidth="1"/>
    <col min="8966" max="8966" width="8.25" style="4" customWidth="1"/>
    <col min="8967" max="8967" width="1.375" style="4" customWidth="1"/>
    <col min="8968" max="8968" width="15.625" style="4" customWidth="1"/>
    <col min="8969" max="8969" width="1.375" style="4" customWidth="1"/>
    <col min="8970" max="8970" width="15.625" style="4" customWidth="1"/>
    <col min="8971" max="8971" width="1.375" style="4" customWidth="1"/>
    <col min="8972" max="8972" width="15.625" style="4" customWidth="1"/>
    <col min="8973" max="8973" width="1.375" style="4" customWidth="1"/>
    <col min="8974" max="8974" width="15.625" style="4" customWidth="1"/>
    <col min="8975" max="8975" width="1.375" style="4" customWidth="1"/>
    <col min="8976" max="8976" width="4" style="4" customWidth="1"/>
    <col min="8977" max="8977" width="13.25" style="4" customWidth="1"/>
    <col min="8978" max="8978" width="1.625" style="4" customWidth="1"/>
    <col min="8979" max="8979" width="15.125" style="4" customWidth="1"/>
    <col min="8980" max="9216" width="9.125" style="4"/>
    <col min="9217" max="9219" width="2.375" style="4" customWidth="1"/>
    <col min="9220" max="9220" width="10.375" style="4" customWidth="1"/>
    <col min="9221" max="9221" width="24.875" style="4" customWidth="1"/>
    <col min="9222" max="9222" width="8.25" style="4" customWidth="1"/>
    <col min="9223" max="9223" width="1.375" style="4" customWidth="1"/>
    <col min="9224" max="9224" width="15.625" style="4" customWidth="1"/>
    <col min="9225" max="9225" width="1.375" style="4" customWidth="1"/>
    <col min="9226" max="9226" width="15.625" style="4" customWidth="1"/>
    <col min="9227" max="9227" width="1.375" style="4" customWidth="1"/>
    <col min="9228" max="9228" width="15.625" style="4" customWidth="1"/>
    <col min="9229" max="9229" width="1.375" style="4" customWidth="1"/>
    <col min="9230" max="9230" width="15.625" style="4" customWidth="1"/>
    <col min="9231" max="9231" width="1.375" style="4" customWidth="1"/>
    <col min="9232" max="9232" width="4" style="4" customWidth="1"/>
    <col min="9233" max="9233" width="13.25" style="4" customWidth="1"/>
    <col min="9234" max="9234" width="1.625" style="4" customWidth="1"/>
    <col min="9235" max="9235" width="15.125" style="4" customWidth="1"/>
    <col min="9236" max="9472" width="9.125" style="4"/>
    <col min="9473" max="9475" width="2.375" style="4" customWidth="1"/>
    <col min="9476" max="9476" width="10.375" style="4" customWidth="1"/>
    <col min="9477" max="9477" width="24.875" style="4" customWidth="1"/>
    <col min="9478" max="9478" width="8.25" style="4" customWidth="1"/>
    <col min="9479" max="9479" width="1.375" style="4" customWidth="1"/>
    <col min="9480" max="9480" width="15.625" style="4" customWidth="1"/>
    <col min="9481" max="9481" width="1.375" style="4" customWidth="1"/>
    <col min="9482" max="9482" width="15.625" style="4" customWidth="1"/>
    <col min="9483" max="9483" width="1.375" style="4" customWidth="1"/>
    <col min="9484" max="9484" width="15.625" style="4" customWidth="1"/>
    <col min="9485" max="9485" width="1.375" style="4" customWidth="1"/>
    <col min="9486" max="9486" width="15.625" style="4" customWidth="1"/>
    <col min="9487" max="9487" width="1.375" style="4" customWidth="1"/>
    <col min="9488" max="9488" width="4" style="4" customWidth="1"/>
    <col min="9489" max="9489" width="13.25" style="4" customWidth="1"/>
    <col min="9490" max="9490" width="1.625" style="4" customWidth="1"/>
    <col min="9491" max="9491" width="15.125" style="4" customWidth="1"/>
    <col min="9492" max="9728" width="9.125" style="4"/>
    <col min="9729" max="9731" width="2.375" style="4" customWidth="1"/>
    <col min="9732" max="9732" width="10.375" style="4" customWidth="1"/>
    <col min="9733" max="9733" width="24.875" style="4" customWidth="1"/>
    <col min="9734" max="9734" width="8.25" style="4" customWidth="1"/>
    <col min="9735" max="9735" width="1.375" style="4" customWidth="1"/>
    <col min="9736" max="9736" width="15.625" style="4" customWidth="1"/>
    <col min="9737" max="9737" width="1.375" style="4" customWidth="1"/>
    <col min="9738" max="9738" width="15.625" style="4" customWidth="1"/>
    <col min="9739" max="9739" width="1.375" style="4" customWidth="1"/>
    <col min="9740" max="9740" width="15.625" style="4" customWidth="1"/>
    <col min="9741" max="9741" width="1.375" style="4" customWidth="1"/>
    <col min="9742" max="9742" width="15.625" style="4" customWidth="1"/>
    <col min="9743" max="9743" width="1.375" style="4" customWidth="1"/>
    <col min="9744" max="9744" width="4" style="4" customWidth="1"/>
    <col min="9745" max="9745" width="13.25" style="4" customWidth="1"/>
    <col min="9746" max="9746" width="1.625" style="4" customWidth="1"/>
    <col min="9747" max="9747" width="15.125" style="4" customWidth="1"/>
    <col min="9748" max="9984" width="9.125" style="4"/>
    <col min="9985" max="9987" width="2.375" style="4" customWidth="1"/>
    <col min="9988" max="9988" width="10.375" style="4" customWidth="1"/>
    <col min="9989" max="9989" width="24.875" style="4" customWidth="1"/>
    <col min="9990" max="9990" width="8.25" style="4" customWidth="1"/>
    <col min="9991" max="9991" width="1.375" style="4" customWidth="1"/>
    <col min="9992" max="9992" width="15.625" style="4" customWidth="1"/>
    <col min="9993" max="9993" width="1.375" style="4" customWidth="1"/>
    <col min="9994" max="9994" width="15.625" style="4" customWidth="1"/>
    <col min="9995" max="9995" width="1.375" style="4" customWidth="1"/>
    <col min="9996" max="9996" width="15.625" style="4" customWidth="1"/>
    <col min="9997" max="9997" width="1.375" style="4" customWidth="1"/>
    <col min="9998" max="9998" width="15.625" style="4" customWidth="1"/>
    <col min="9999" max="9999" width="1.375" style="4" customWidth="1"/>
    <col min="10000" max="10000" width="4" style="4" customWidth="1"/>
    <col min="10001" max="10001" width="13.25" style="4" customWidth="1"/>
    <col min="10002" max="10002" width="1.625" style="4" customWidth="1"/>
    <col min="10003" max="10003" width="15.125" style="4" customWidth="1"/>
    <col min="10004" max="10240" width="9.125" style="4"/>
    <col min="10241" max="10243" width="2.375" style="4" customWidth="1"/>
    <col min="10244" max="10244" width="10.375" style="4" customWidth="1"/>
    <col min="10245" max="10245" width="24.875" style="4" customWidth="1"/>
    <col min="10246" max="10246" width="8.25" style="4" customWidth="1"/>
    <col min="10247" max="10247" width="1.375" style="4" customWidth="1"/>
    <col min="10248" max="10248" width="15.625" style="4" customWidth="1"/>
    <col min="10249" max="10249" width="1.375" style="4" customWidth="1"/>
    <col min="10250" max="10250" width="15.625" style="4" customWidth="1"/>
    <col min="10251" max="10251" width="1.375" style="4" customWidth="1"/>
    <col min="10252" max="10252" width="15.625" style="4" customWidth="1"/>
    <col min="10253" max="10253" width="1.375" style="4" customWidth="1"/>
    <col min="10254" max="10254" width="15.625" style="4" customWidth="1"/>
    <col min="10255" max="10255" width="1.375" style="4" customWidth="1"/>
    <col min="10256" max="10256" width="4" style="4" customWidth="1"/>
    <col min="10257" max="10257" width="13.25" style="4" customWidth="1"/>
    <col min="10258" max="10258" width="1.625" style="4" customWidth="1"/>
    <col min="10259" max="10259" width="15.125" style="4" customWidth="1"/>
    <col min="10260" max="10496" width="9.125" style="4"/>
    <col min="10497" max="10499" width="2.375" style="4" customWidth="1"/>
    <col min="10500" max="10500" width="10.375" style="4" customWidth="1"/>
    <col min="10501" max="10501" width="24.875" style="4" customWidth="1"/>
    <col min="10502" max="10502" width="8.25" style="4" customWidth="1"/>
    <col min="10503" max="10503" width="1.375" style="4" customWidth="1"/>
    <col min="10504" max="10504" width="15.625" style="4" customWidth="1"/>
    <col min="10505" max="10505" width="1.375" style="4" customWidth="1"/>
    <col min="10506" max="10506" width="15.625" style="4" customWidth="1"/>
    <col min="10507" max="10507" width="1.375" style="4" customWidth="1"/>
    <col min="10508" max="10508" width="15.625" style="4" customWidth="1"/>
    <col min="10509" max="10509" width="1.375" style="4" customWidth="1"/>
    <col min="10510" max="10510" width="15.625" style="4" customWidth="1"/>
    <col min="10511" max="10511" width="1.375" style="4" customWidth="1"/>
    <col min="10512" max="10512" width="4" style="4" customWidth="1"/>
    <col min="10513" max="10513" width="13.25" style="4" customWidth="1"/>
    <col min="10514" max="10514" width="1.625" style="4" customWidth="1"/>
    <col min="10515" max="10515" width="15.125" style="4" customWidth="1"/>
    <col min="10516" max="10752" width="9.125" style="4"/>
    <col min="10753" max="10755" width="2.375" style="4" customWidth="1"/>
    <col min="10756" max="10756" width="10.375" style="4" customWidth="1"/>
    <col min="10757" max="10757" width="24.875" style="4" customWidth="1"/>
    <col min="10758" max="10758" width="8.25" style="4" customWidth="1"/>
    <col min="10759" max="10759" width="1.375" style="4" customWidth="1"/>
    <col min="10760" max="10760" width="15.625" style="4" customWidth="1"/>
    <col min="10761" max="10761" width="1.375" style="4" customWidth="1"/>
    <col min="10762" max="10762" width="15.625" style="4" customWidth="1"/>
    <col min="10763" max="10763" width="1.375" style="4" customWidth="1"/>
    <col min="10764" max="10764" width="15.625" style="4" customWidth="1"/>
    <col min="10765" max="10765" width="1.375" style="4" customWidth="1"/>
    <col min="10766" max="10766" width="15.625" style="4" customWidth="1"/>
    <col min="10767" max="10767" width="1.375" style="4" customWidth="1"/>
    <col min="10768" max="10768" width="4" style="4" customWidth="1"/>
    <col min="10769" max="10769" width="13.25" style="4" customWidth="1"/>
    <col min="10770" max="10770" width="1.625" style="4" customWidth="1"/>
    <col min="10771" max="10771" width="15.125" style="4" customWidth="1"/>
    <col min="10772" max="11008" width="9.125" style="4"/>
    <col min="11009" max="11011" width="2.375" style="4" customWidth="1"/>
    <col min="11012" max="11012" width="10.375" style="4" customWidth="1"/>
    <col min="11013" max="11013" width="24.875" style="4" customWidth="1"/>
    <col min="11014" max="11014" width="8.25" style="4" customWidth="1"/>
    <col min="11015" max="11015" width="1.375" style="4" customWidth="1"/>
    <col min="11016" max="11016" width="15.625" style="4" customWidth="1"/>
    <col min="11017" max="11017" width="1.375" style="4" customWidth="1"/>
    <col min="11018" max="11018" width="15.625" style="4" customWidth="1"/>
    <col min="11019" max="11019" width="1.375" style="4" customWidth="1"/>
    <col min="11020" max="11020" width="15.625" style="4" customWidth="1"/>
    <col min="11021" max="11021" width="1.375" style="4" customWidth="1"/>
    <col min="11022" max="11022" width="15.625" style="4" customWidth="1"/>
    <col min="11023" max="11023" width="1.375" style="4" customWidth="1"/>
    <col min="11024" max="11024" width="4" style="4" customWidth="1"/>
    <col min="11025" max="11025" width="13.25" style="4" customWidth="1"/>
    <col min="11026" max="11026" width="1.625" style="4" customWidth="1"/>
    <col min="11027" max="11027" width="15.125" style="4" customWidth="1"/>
    <col min="11028" max="11264" width="9.125" style="4"/>
    <col min="11265" max="11267" width="2.375" style="4" customWidth="1"/>
    <col min="11268" max="11268" width="10.375" style="4" customWidth="1"/>
    <col min="11269" max="11269" width="24.875" style="4" customWidth="1"/>
    <col min="11270" max="11270" width="8.25" style="4" customWidth="1"/>
    <col min="11271" max="11271" width="1.375" style="4" customWidth="1"/>
    <col min="11272" max="11272" width="15.625" style="4" customWidth="1"/>
    <col min="11273" max="11273" width="1.375" style="4" customWidth="1"/>
    <col min="11274" max="11274" width="15.625" style="4" customWidth="1"/>
    <col min="11275" max="11275" width="1.375" style="4" customWidth="1"/>
    <col min="11276" max="11276" width="15.625" style="4" customWidth="1"/>
    <col min="11277" max="11277" width="1.375" style="4" customWidth="1"/>
    <col min="11278" max="11278" width="15.625" style="4" customWidth="1"/>
    <col min="11279" max="11279" width="1.375" style="4" customWidth="1"/>
    <col min="11280" max="11280" width="4" style="4" customWidth="1"/>
    <col min="11281" max="11281" width="13.25" style="4" customWidth="1"/>
    <col min="11282" max="11282" width="1.625" style="4" customWidth="1"/>
    <col min="11283" max="11283" width="15.125" style="4" customWidth="1"/>
    <col min="11284" max="11520" width="9.125" style="4"/>
    <col min="11521" max="11523" width="2.375" style="4" customWidth="1"/>
    <col min="11524" max="11524" width="10.375" style="4" customWidth="1"/>
    <col min="11525" max="11525" width="24.875" style="4" customWidth="1"/>
    <col min="11526" max="11526" width="8.25" style="4" customWidth="1"/>
    <col min="11527" max="11527" width="1.375" style="4" customWidth="1"/>
    <col min="11528" max="11528" width="15.625" style="4" customWidth="1"/>
    <col min="11529" max="11529" width="1.375" style="4" customWidth="1"/>
    <col min="11530" max="11530" width="15.625" style="4" customWidth="1"/>
    <col min="11531" max="11531" width="1.375" style="4" customWidth="1"/>
    <col min="11532" max="11532" width="15.625" style="4" customWidth="1"/>
    <col min="11533" max="11533" width="1.375" style="4" customWidth="1"/>
    <col min="11534" max="11534" width="15.625" style="4" customWidth="1"/>
    <col min="11535" max="11535" width="1.375" style="4" customWidth="1"/>
    <col min="11536" max="11536" width="4" style="4" customWidth="1"/>
    <col min="11537" max="11537" width="13.25" style="4" customWidth="1"/>
    <col min="11538" max="11538" width="1.625" style="4" customWidth="1"/>
    <col min="11539" max="11539" width="15.125" style="4" customWidth="1"/>
    <col min="11540" max="11776" width="9.125" style="4"/>
    <col min="11777" max="11779" width="2.375" style="4" customWidth="1"/>
    <col min="11780" max="11780" width="10.375" style="4" customWidth="1"/>
    <col min="11781" max="11781" width="24.875" style="4" customWidth="1"/>
    <col min="11782" max="11782" width="8.25" style="4" customWidth="1"/>
    <col min="11783" max="11783" width="1.375" style="4" customWidth="1"/>
    <col min="11784" max="11784" width="15.625" style="4" customWidth="1"/>
    <col min="11785" max="11785" width="1.375" style="4" customWidth="1"/>
    <col min="11786" max="11786" width="15.625" style="4" customWidth="1"/>
    <col min="11787" max="11787" width="1.375" style="4" customWidth="1"/>
    <col min="11788" max="11788" width="15.625" style="4" customWidth="1"/>
    <col min="11789" max="11789" width="1.375" style="4" customWidth="1"/>
    <col min="11790" max="11790" width="15.625" style="4" customWidth="1"/>
    <col min="11791" max="11791" width="1.375" style="4" customWidth="1"/>
    <col min="11792" max="11792" width="4" style="4" customWidth="1"/>
    <col min="11793" max="11793" width="13.25" style="4" customWidth="1"/>
    <col min="11794" max="11794" width="1.625" style="4" customWidth="1"/>
    <col min="11795" max="11795" width="15.125" style="4" customWidth="1"/>
    <col min="11796" max="12032" width="9.125" style="4"/>
    <col min="12033" max="12035" width="2.375" style="4" customWidth="1"/>
    <col min="12036" max="12036" width="10.375" style="4" customWidth="1"/>
    <col min="12037" max="12037" width="24.875" style="4" customWidth="1"/>
    <col min="12038" max="12038" width="8.25" style="4" customWidth="1"/>
    <col min="12039" max="12039" width="1.375" style="4" customWidth="1"/>
    <col min="12040" max="12040" width="15.625" style="4" customWidth="1"/>
    <col min="12041" max="12041" width="1.375" style="4" customWidth="1"/>
    <col min="12042" max="12042" width="15.625" style="4" customWidth="1"/>
    <col min="12043" max="12043" width="1.375" style="4" customWidth="1"/>
    <col min="12044" max="12044" width="15.625" style="4" customWidth="1"/>
    <col min="12045" max="12045" width="1.375" style="4" customWidth="1"/>
    <col min="12046" max="12046" width="15.625" style="4" customWidth="1"/>
    <col min="12047" max="12047" width="1.375" style="4" customWidth="1"/>
    <col min="12048" max="12048" width="4" style="4" customWidth="1"/>
    <col min="12049" max="12049" width="13.25" style="4" customWidth="1"/>
    <col min="12050" max="12050" width="1.625" style="4" customWidth="1"/>
    <col min="12051" max="12051" width="15.125" style="4" customWidth="1"/>
    <col min="12052" max="12288" width="9.125" style="4"/>
    <col min="12289" max="12291" width="2.375" style="4" customWidth="1"/>
    <col min="12292" max="12292" width="10.375" style="4" customWidth="1"/>
    <col min="12293" max="12293" width="24.875" style="4" customWidth="1"/>
    <col min="12294" max="12294" width="8.25" style="4" customWidth="1"/>
    <col min="12295" max="12295" width="1.375" style="4" customWidth="1"/>
    <col min="12296" max="12296" width="15.625" style="4" customWidth="1"/>
    <col min="12297" max="12297" width="1.375" style="4" customWidth="1"/>
    <col min="12298" max="12298" width="15.625" style="4" customWidth="1"/>
    <col min="12299" max="12299" width="1.375" style="4" customWidth="1"/>
    <col min="12300" max="12300" width="15.625" style="4" customWidth="1"/>
    <col min="12301" max="12301" width="1.375" style="4" customWidth="1"/>
    <col min="12302" max="12302" width="15.625" style="4" customWidth="1"/>
    <col min="12303" max="12303" width="1.375" style="4" customWidth="1"/>
    <col min="12304" max="12304" width="4" style="4" customWidth="1"/>
    <col min="12305" max="12305" width="13.25" style="4" customWidth="1"/>
    <col min="12306" max="12306" width="1.625" style="4" customWidth="1"/>
    <col min="12307" max="12307" width="15.125" style="4" customWidth="1"/>
    <col min="12308" max="12544" width="9.125" style="4"/>
    <col min="12545" max="12547" width="2.375" style="4" customWidth="1"/>
    <col min="12548" max="12548" width="10.375" style="4" customWidth="1"/>
    <col min="12549" max="12549" width="24.875" style="4" customWidth="1"/>
    <col min="12550" max="12550" width="8.25" style="4" customWidth="1"/>
    <col min="12551" max="12551" width="1.375" style="4" customWidth="1"/>
    <col min="12552" max="12552" width="15.625" style="4" customWidth="1"/>
    <col min="12553" max="12553" width="1.375" style="4" customWidth="1"/>
    <col min="12554" max="12554" width="15.625" style="4" customWidth="1"/>
    <col min="12555" max="12555" width="1.375" style="4" customWidth="1"/>
    <col min="12556" max="12556" width="15.625" style="4" customWidth="1"/>
    <col min="12557" max="12557" width="1.375" style="4" customWidth="1"/>
    <col min="12558" max="12558" width="15.625" style="4" customWidth="1"/>
    <col min="12559" max="12559" width="1.375" style="4" customWidth="1"/>
    <col min="12560" max="12560" width="4" style="4" customWidth="1"/>
    <col min="12561" max="12561" width="13.25" style="4" customWidth="1"/>
    <col min="12562" max="12562" width="1.625" style="4" customWidth="1"/>
    <col min="12563" max="12563" width="15.125" style="4" customWidth="1"/>
    <col min="12564" max="12800" width="9.125" style="4"/>
    <col min="12801" max="12803" width="2.375" style="4" customWidth="1"/>
    <col min="12804" max="12804" width="10.375" style="4" customWidth="1"/>
    <col min="12805" max="12805" width="24.875" style="4" customWidth="1"/>
    <col min="12806" max="12806" width="8.25" style="4" customWidth="1"/>
    <col min="12807" max="12807" width="1.375" style="4" customWidth="1"/>
    <col min="12808" max="12808" width="15.625" style="4" customWidth="1"/>
    <col min="12809" max="12809" width="1.375" style="4" customWidth="1"/>
    <col min="12810" max="12810" width="15.625" style="4" customWidth="1"/>
    <col min="12811" max="12811" width="1.375" style="4" customWidth="1"/>
    <col min="12812" max="12812" width="15.625" style="4" customWidth="1"/>
    <col min="12813" max="12813" width="1.375" style="4" customWidth="1"/>
    <col min="12814" max="12814" width="15.625" style="4" customWidth="1"/>
    <col min="12815" max="12815" width="1.375" style="4" customWidth="1"/>
    <col min="12816" max="12816" width="4" style="4" customWidth="1"/>
    <col min="12817" max="12817" width="13.25" style="4" customWidth="1"/>
    <col min="12818" max="12818" width="1.625" style="4" customWidth="1"/>
    <col min="12819" max="12819" width="15.125" style="4" customWidth="1"/>
    <col min="12820" max="13056" width="9.125" style="4"/>
    <col min="13057" max="13059" width="2.375" style="4" customWidth="1"/>
    <col min="13060" max="13060" width="10.375" style="4" customWidth="1"/>
    <col min="13061" max="13061" width="24.875" style="4" customWidth="1"/>
    <col min="13062" max="13062" width="8.25" style="4" customWidth="1"/>
    <col min="13063" max="13063" width="1.375" style="4" customWidth="1"/>
    <col min="13064" max="13064" width="15.625" style="4" customWidth="1"/>
    <col min="13065" max="13065" width="1.375" style="4" customWidth="1"/>
    <col min="13066" max="13066" width="15.625" style="4" customWidth="1"/>
    <col min="13067" max="13067" width="1.375" style="4" customWidth="1"/>
    <col min="13068" max="13068" width="15.625" style="4" customWidth="1"/>
    <col min="13069" max="13069" width="1.375" style="4" customWidth="1"/>
    <col min="13070" max="13070" width="15.625" style="4" customWidth="1"/>
    <col min="13071" max="13071" width="1.375" style="4" customWidth="1"/>
    <col min="13072" max="13072" width="4" style="4" customWidth="1"/>
    <col min="13073" max="13073" width="13.25" style="4" customWidth="1"/>
    <col min="13074" max="13074" width="1.625" style="4" customWidth="1"/>
    <col min="13075" max="13075" width="15.125" style="4" customWidth="1"/>
    <col min="13076" max="13312" width="9.125" style="4"/>
    <col min="13313" max="13315" width="2.375" style="4" customWidth="1"/>
    <col min="13316" max="13316" width="10.375" style="4" customWidth="1"/>
    <col min="13317" max="13317" width="24.875" style="4" customWidth="1"/>
    <col min="13318" max="13318" width="8.25" style="4" customWidth="1"/>
    <col min="13319" max="13319" width="1.375" style="4" customWidth="1"/>
    <col min="13320" max="13320" width="15.625" style="4" customWidth="1"/>
    <col min="13321" max="13321" width="1.375" style="4" customWidth="1"/>
    <col min="13322" max="13322" width="15.625" style="4" customWidth="1"/>
    <col min="13323" max="13323" width="1.375" style="4" customWidth="1"/>
    <col min="13324" max="13324" width="15.625" style="4" customWidth="1"/>
    <col min="13325" max="13325" width="1.375" style="4" customWidth="1"/>
    <col min="13326" max="13326" width="15.625" style="4" customWidth="1"/>
    <col min="13327" max="13327" width="1.375" style="4" customWidth="1"/>
    <col min="13328" max="13328" width="4" style="4" customWidth="1"/>
    <col min="13329" max="13329" width="13.25" style="4" customWidth="1"/>
    <col min="13330" max="13330" width="1.625" style="4" customWidth="1"/>
    <col min="13331" max="13331" width="15.125" style="4" customWidth="1"/>
    <col min="13332" max="13568" width="9.125" style="4"/>
    <col min="13569" max="13571" width="2.375" style="4" customWidth="1"/>
    <col min="13572" max="13572" width="10.375" style="4" customWidth="1"/>
    <col min="13573" max="13573" width="24.875" style="4" customWidth="1"/>
    <col min="13574" max="13574" width="8.25" style="4" customWidth="1"/>
    <col min="13575" max="13575" width="1.375" style="4" customWidth="1"/>
    <col min="13576" max="13576" width="15.625" style="4" customWidth="1"/>
    <col min="13577" max="13577" width="1.375" style="4" customWidth="1"/>
    <col min="13578" max="13578" width="15.625" style="4" customWidth="1"/>
    <col min="13579" max="13579" width="1.375" style="4" customWidth="1"/>
    <col min="13580" max="13580" width="15.625" style="4" customWidth="1"/>
    <col min="13581" max="13581" width="1.375" style="4" customWidth="1"/>
    <col min="13582" max="13582" width="15.625" style="4" customWidth="1"/>
    <col min="13583" max="13583" width="1.375" style="4" customWidth="1"/>
    <col min="13584" max="13584" width="4" style="4" customWidth="1"/>
    <col min="13585" max="13585" width="13.25" style="4" customWidth="1"/>
    <col min="13586" max="13586" width="1.625" style="4" customWidth="1"/>
    <col min="13587" max="13587" width="15.125" style="4" customWidth="1"/>
    <col min="13588" max="13824" width="9.125" style="4"/>
    <col min="13825" max="13827" width="2.375" style="4" customWidth="1"/>
    <col min="13828" max="13828" width="10.375" style="4" customWidth="1"/>
    <col min="13829" max="13829" width="24.875" style="4" customWidth="1"/>
    <col min="13830" max="13830" width="8.25" style="4" customWidth="1"/>
    <col min="13831" max="13831" width="1.375" style="4" customWidth="1"/>
    <col min="13832" max="13832" width="15.625" style="4" customWidth="1"/>
    <col min="13833" max="13833" width="1.375" style="4" customWidth="1"/>
    <col min="13834" max="13834" width="15.625" style="4" customWidth="1"/>
    <col min="13835" max="13835" width="1.375" style="4" customWidth="1"/>
    <col min="13836" max="13836" width="15.625" style="4" customWidth="1"/>
    <col min="13837" max="13837" width="1.375" style="4" customWidth="1"/>
    <col min="13838" max="13838" width="15.625" style="4" customWidth="1"/>
    <col min="13839" max="13839" width="1.375" style="4" customWidth="1"/>
    <col min="13840" max="13840" width="4" style="4" customWidth="1"/>
    <col min="13841" max="13841" width="13.25" style="4" customWidth="1"/>
    <col min="13842" max="13842" width="1.625" style="4" customWidth="1"/>
    <col min="13843" max="13843" width="15.125" style="4" customWidth="1"/>
    <col min="13844" max="14080" width="9.125" style="4"/>
    <col min="14081" max="14083" width="2.375" style="4" customWidth="1"/>
    <col min="14084" max="14084" width="10.375" style="4" customWidth="1"/>
    <col min="14085" max="14085" width="24.875" style="4" customWidth="1"/>
    <col min="14086" max="14086" width="8.25" style="4" customWidth="1"/>
    <col min="14087" max="14087" width="1.375" style="4" customWidth="1"/>
    <col min="14088" max="14088" width="15.625" style="4" customWidth="1"/>
    <col min="14089" max="14089" width="1.375" style="4" customWidth="1"/>
    <col min="14090" max="14090" width="15.625" style="4" customWidth="1"/>
    <col min="14091" max="14091" width="1.375" style="4" customWidth="1"/>
    <col min="14092" max="14092" width="15.625" style="4" customWidth="1"/>
    <col min="14093" max="14093" width="1.375" style="4" customWidth="1"/>
    <col min="14094" max="14094" width="15.625" style="4" customWidth="1"/>
    <col min="14095" max="14095" width="1.375" style="4" customWidth="1"/>
    <col min="14096" max="14096" width="4" style="4" customWidth="1"/>
    <col min="14097" max="14097" width="13.25" style="4" customWidth="1"/>
    <col min="14098" max="14098" width="1.625" style="4" customWidth="1"/>
    <col min="14099" max="14099" width="15.125" style="4" customWidth="1"/>
    <col min="14100" max="14336" width="9.125" style="4"/>
    <col min="14337" max="14339" width="2.375" style="4" customWidth="1"/>
    <col min="14340" max="14340" width="10.375" style="4" customWidth="1"/>
    <col min="14341" max="14341" width="24.875" style="4" customWidth="1"/>
    <col min="14342" max="14342" width="8.25" style="4" customWidth="1"/>
    <col min="14343" max="14343" width="1.375" style="4" customWidth="1"/>
    <col min="14344" max="14344" width="15.625" style="4" customWidth="1"/>
    <col min="14345" max="14345" width="1.375" style="4" customWidth="1"/>
    <col min="14346" max="14346" width="15.625" style="4" customWidth="1"/>
    <col min="14347" max="14347" width="1.375" style="4" customWidth="1"/>
    <col min="14348" max="14348" width="15.625" style="4" customWidth="1"/>
    <col min="14349" max="14349" width="1.375" style="4" customWidth="1"/>
    <col min="14350" max="14350" width="15.625" style="4" customWidth="1"/>
    <col min="14351" max="14351" width="1.375" style="4" customWidth="1"/>
    <col min="14352" max="14352" width="4" style="4" customWidth="1"/>
    <col min="14353" max="14353" width="13.25" style="4" customWidth="1"/>
    <col min="14354" max="14354" width="1.625" style="4" customWidth="1"/>
    <col min="14355" max="14355" width="15.125" style="4" customWidth="1"/>
    <col min="14356" max="14592" width="9.125" style="4"/>
    <col min="14593" max="14595" width="2.375" style="4" customWidth="1"/>
    <col min="14596" max="14596" width="10.375" style="4" customWidth="1"/>
    <col min="14597" max="14597" width="24.875" style="4" customWidth="1"/>
    <col min="14598" max="14598" width="8.25" style="4" customWidth="1"/>
    <col min="14599" max="14599" width="1.375" style="4" customWidth="1"/>
    <col min="14600" max="14600" width="15.625" style="4" customWidth="1"/>
    <col min="14601" max="14601" width="1.375" style="4" customWidth="1"/>
    <col min="14602" max="14602" width="15.625" style="4" customWidth="1"/>
    <col min="14603" max="14603" width="1.375" style="4" customWidth="1"/>
    <col min="14604" max="14604" width="15.625" style="4" customWidth="1"/>
    <col min="14605" max="14605" width="1.375" style="4" customWidth="1"/>
    <col min="14606" max="14606" width="15.625" style="4" customWidth="1"/>
    <col min="14607" max="14607" width="1.375" style="4" customWidth="1"/>
    <col min="14608" max="14608" width="4" style="4" customWidth="1"/>
    <col min="14609" max="14609" width="13.25" style="4" customWidth="1"/>
    <col min="14610" max="14610" width="1.625" style="4" customWidth="1"/>
    <col min="14611" max="14611" width="15.125" style="4" customWidth="1"/>
    <col min="14612" max="14848" width="9.125" style="4"/>
    <col min="14849" max="14851" width="2.375" style="4" customWidth="1"/>
    <col min="14852" max="14852" width="10.375" style="4" customWidth="1"/>
    <col min="14853" max="14853" width="24.875" style="4" customWidth="1"/>
    <col min="14854" max="14854" width="8.25" style="4" customWidth="1"/>
    <col min="14855" max="14855" width="1.375" style="4" customWidth="1"/>
    <col min="14856" max="14856" width="15.625" style="4" customWidth="1"/>
    <col min="14857" max="14857" width="1.375" style="4" customWidth="1"/>
    <col min="14858" max="14858" width="15.625" style="4" customWidth="1"/>
    <col min="14859" max="14859" width="1.375" style="4" customWidth="1"/>
    <col min="14860" max="14860" width="15.625" style="4" customWidth="1"/>
    <col min="14861" max="14861" width="1.375" style="4" customWidth="1"/>
    <col min="14862" max="14862" width="15.625" style="4" customWidth="1"/>
    <col min="14863" max="14863" width="1.375" style="4" customWidth="1"/>
    <col min="14864" max="14864" width="4" style="4" customWidth="1"/>
    <col min="14865" max="14865" width="13.25" style="4" customWidth="1"/>
    <col min="14866" max="14866" width="1.625" style="4" customWidth="1"/>
    <col min="14867" max="14867" width="15.125" style="4" customWidth="1"/>
    <col min="14868" max="15104" width="9.125" style="4"/>
    <col min="15105" max="15107" width="2.375" style="4" customWidth="1"/>
    <col min="15108" max="15108" width="10.375" style="4" customWidth="1"/>
    <col min="15109" max="15109" width="24.875" style="4" customWidth="1"/>
    <col min="15110" max="15110" width="8.25" style="4" customWidth="1"/>
    <col min="15111" max="15111" width="1.375" style="4" customWidth="1"/>
    <col min="15112" max="15112" width="15.625" style="4" customWidth="1"/>
    <col min="15113" max="15113" width="1.375" style="4" customWidth="1"/>
    <col min="15114" max="15114" width="15.625" style="4" customWidth="1"/>
    <col min="15115" max="15115" width="1.375" style="4" customWidth="1"/>
    <col min="15116" max="15116" width="15.625" style="4" customWidth="1"/>
    <col min="15117" max="15117" width="1.375" style="4" customWidth="1"/>
    <col min="15118" max="15118" width="15.625" style="4" customWidth="1"/>
    <col min="15119" max="15119" width="1.375" style="4" customWidth="1"/>
    <col min="15120" max="15120" width="4" style="4" customWidth="1"/>
    <col min="15121" max="15121" width="13.25" style="4" customWidth="1"/>
    <col min="15122" max="15122" width="1.625" style="4" customWidth="1"/>
    <col min="15123" max="15123" width="15.125" style="4" customWidth="1"/>
    <col min="15124" max="15360" width="9.125" style="4"/>
    <col min="15361" max="15363" width="2.375" style="4" customWidth="1"/>
    <col min="15364" max="15364" width="10.375" style="4" customWidth="1"/>
    <col min="15365" max="15365" width="24.875" style="4" customWidth="1"/>
    <col min="15366" max="15366" width="8.25" style="4" customWidth="1"/>
    <col min="15367" max="15367" width="1.375" style="4" customWidth="1"/>
    <col min="15368" max="15368" width="15.625" style="4" customWidth="1"/>
    <col min="15369" max="15369" width="1.375" style="4" customWidth="1"/>
    <col min="15370" max="15370" width="15.625" style="4" customWidth="1"/>
    <col min="15371" max="15371" width="1.375" style="4" customWidth="1"/>
    <col min="15372" max="15372" width="15.625" style="4" customWidth="1"/>
    <col min="15373" max="15373" width="1.375" style="4" customWidth="1"/>
    <col min="15374" max="15374" width="15.625" style="4" customWidth="1"/>
    <col min="15375" max="15375" width="1.375" style="4" customWidth="1"/>
    <col min="15376" max="15376" width="4" style="4" customWidth="1"/>
    <col min="15377" max="15377" width="13.25" style="4" customWidth="1"/>
    <col min="15378" max="15378" width="1.625" style="4" customWidth="1"/>
    <col min="15379" max="15379" width="15.125" style="4" customWidth="1"/>
    <col min="15380" max="15616" width="9.125" style="4"/>
    <col min="15617" max="15619" width="2.375" style="4" customWidth="1"/>
    <col min="15620" max="15620" width="10.375" style="4" customWidth="1"/>
    <col min="15621" max="15621" width="24.875" style="4" customWidth="1"/>
    <col min="15622" max="15622" width="8.25" style="4" customWidth="1"/>
    <col min="15623" max="15623" width="1.375" style="4" customWidth="1"/>
    <col min="15624" max="15624" width="15.625" style="4" customWidth="1"/>
    <col min="15625" max="15625" width="1.375" style="4" customWidth="1"/>
    <col min="15626" max="15626" width="15.625" style="4" customWidth="1"/>
    <col min="15627" max="15627" width="1.375" style="4" customWidth="1"/>
    <col min="15628" max="15628" width="15.625" style="4" customWidth="1"/>
    <col min="15629" max="15629" width="1.375" style="4" customWidth="1"/>
    <col min="15630" max="15630" width="15.625" style="4" customWidth="1"/>
    <col min="15631" max="15631" width="1.375" style="4" customWidth="1"/>
    <col min="15632" max="15632" width="4" style="4" customWidth="1"/>
    <col min="15633" max="15633" width="13.25" style="4" customWidth="1"/>
    <col min="15634" max="15634" width="1.625" style="4" customWidth="1"/>
    <col min="15635" max="15635" width="15.125" style="4" customWidth="1"/>
    <col min="15636" max="15872" width="9.125" style="4"/>
    <col min="15873" max="15875" width="2.375" style="4" customWidth="1"/>
    <col min="15876" max="15876" width="10.375" style="4" customWidth="1"/>
    <col min="15877" max="15877" width="24.875" style="4" customWidth="1"/>
    <col min="15878" max="15878" width="8.25" style="4" customWidth="1"/>
    <col min="15879" max="15879" width="1.375" style="4" customWidth="1"/>
    <col min="15880" max="15880" width="15.625" style="4" customWidth="1"/>
    <col min="15881" max="15881" width="1.375" style="4" customWidth="1"/>
    <col min="15882" max="15882" width="15.625" style="4" customWidth="1"/>
    <col min="15883" max="15883" width="1.375" style="4" customWidth="1"/>
    <col min="15884" max="15884" width="15.625" style="4" customWidth="1"/>
    <col min="15885" max="15885" width="1.375" style="4" customWidth="1"/>
    <col min="15886" max="15886" width="15.625" style="4" customWidth="1"/>
    <col min="15887" max="15887" width="1.375" style="4" customWidth="1"/>
    <col min="15888" max="15888" width="4" style="4" customWidth="1"/>
    <col min="15889" max="15889" width="13.25" style="4" customWidth="1"/>
    <col min="15890" max="15890" width="1.625" style="4" customWidth="1"/>
    <col min="15891" max="15891" width="15.125" style="4" customWidth="1"/>
    <col min="15892" max="16128" width="9.125" style="4"/>
    <col min="16129" max="16131" width="2.375" style="4" customWidth="1"/>
    <col min="16132" max="16132" width="10.375" style="4" customWidth="1"/>
    <col min="16133" max="16133" width="24.875" style="4" customWidth="1"/>
    <col min="16134" max="16134" width="8.25" style="4" customWidth="1"/>
    <col min="16135" max="16135" width="1.375" style="4" customWidth="1"/>
    <col min="16136" max="16136" width="15.625" style="4" customWidth="1"/>
    <col min="16137" max="16137" width="1.375" style="4" customWidth="1"/>
    <col min="16138" max="16138" width="15.625" style="4" customWidth="1"/>
    <col min="16139" max="16139" width="1.375" style="4" customWidth="1"/>
    <col min="16140" max="16140" width="15.625" style="4" customWidth="1"/>
    <col min="16141" max="16141" width="1.375" style="4" customWidth="1"/>
    <col min="16142" max="16142" width="15.625" style="4" customWidth="1"/>
    <col min="16143" max="16143" width="1.375" style="4" customWidth="1"/>
    <col min="16144" max="16144" width="4" style="4" customWidth="1"/>
    <col min="16145" max="16145" width="13.25" style="4" customWidth="1"/>
    <col min="16146" max="16146" width="1.625" style="4" customWidth="1"/>
    <col min="16147" max="16147" width="15.125" style="4" customWidth="1"/>
    <col min="16148" max="16384" width="9.125" style="4"/>
  </cols>
  <sheetData>
    <row r="1" spans="1:16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s="2" customFormat="1" ht="21" customHeight="1">
      <c r="A2" s="1" t="s">
        <v>1</v>
      </c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</row>
    <row r="3" spans="1:16" s="2" customFormat="1" ht="21" customHeight="1">
      <c r="A3" s="1"/>
      <c r="D3" s="1"/>
      <c r="E3" s="1"/>
      <c r="F3" s="1"/>
      <c r="G3" s="1"/>
      <c r="H3" s="3"/>
      <c r="I3" s="1"/>
      <c r="J3" s="1"/>
      <c r="K3" s="1"/>
      <c r="L3" s="1"/>
      <c r="M3" s="1"/>
      <c r="N3" s="1"/>
      <c r="O3" s="1"/>
    </row>
    <row r="4" spans="1:16" ht="21" customHeight="1">
      <c r="C4" s="5"/>
      <c r="D4" s="5"/>
      <c r="E4" s="5"/>
      <c r="F4" s="6"/>
      <c r="G4" s="5"/>
      <c r="H4" s="261" t="s">
        <v>2</v>
      </c>
      <c r="I4" s="261"/>
      <c r="J4" s="261"/>
      <c r="K4" s="261"/>
      <c r="L4" s="261"/>
      <c r="M4" s="261"/>
      <c r="N4" s="261"/>
      <c r="O4" s="262"/>
    </row>
    <row r="5" spans="1:16" ht="21" customHeight="1">
      <c r="C5" s="7"/>
      <c r="D5" s="7"/>
      <c r="E5" s="7"/>
      <c r="F5" s="8"/>
      <c r="G5" s="7"/>
      <c r="H5" s="263" t="s">
        <v>3</v>
      </c>
      <c r="I5" s="263"/>
      <c r="J5" s="263"/>
      <c r="K5" s="9"/>
      <c r="L5" s="263" t="s">
        <v>4</v>
      </c>
      <c r="M5" s="263"/>
      <c r="N5" s="263"/>
      <c r="O5" s="10"/>
    </row>
    <row r="6" spans="1:16" ht="21" customHeight="1">
      <c r="C6" s="7"/>
      <c r="D6" s="7"/>
      <c r="E6" s="7"/>
      <c r="F6" s="8"/>
      <c r="G6" s="7"/>
      <c r="H6" s="11" t="s">
        <v>5</v>
      </c>
      <c r="I6" s="11"/>
      <c r="J6" s="11" t="s">
        <v>6</v>
      </c>
      <c r="K6" s="11"/>
      <c r="L6" s="11" t="s">
        <v>5</v>
      </c>
      <c r="M6" s="11"/>
      <c r="N6" s="11" t="s">
        <v>6</v>
      </c>
      <c r="O6" s="11"/>
    </row>
    <row r="7" spans="1:16" ht="21" customHeight="1">
      <c r="C7" s="7"/>
      <c r="D7" s="7"/>
      <c r="E7" s="7"/>
      <c r="F7" s="12"/>
      <c r="G7" s="7"/>
      <c r="H7" s="13">
        <v>2560</v>
      </c>
      <c r="I7" s="14"/>
      <c r="J7" s="15" t="s">
        <v>7</v>
      </c>
      <c r="K7" s="16"/>
      <c r="L7" s="13">
        <v>2560</v>
      </c>
      <c r="M7" s="14"/>
      <c r="N7" s="15" t="s">
        <v>7</v>
      </c>
      <c r="O7" s="16"/>
    </row>
    <row r="8" spans="1:16" ht="21" customHeight="1">
      <c r="C8" s="7"/>
      <c r="D8" s="7"/>
      <c r="E8" s="7"/>
      <c r="F8" s="12"/>
      <c r="G8" s="7"/>
      <c r="H8" s="112" t="s">
        <v>9</v>
      </c>
      <c r="I8" s="110"/>
      <c r="J8" s="11"/>
      <c r="K8" s="111"/>
      <c r="L8" s="112" t="s">
        <v>9</v>
      </c>
      <c r="M8" s="110"/>
      <c r="N8" s="11"/>
      <c r="O8" s="16"/>
    </row>
    <row r="9" spans="1:16" ht="21" customHeight="1">
      <c r="C9" s="260"/>
      <c r="D9" s="260"/>
      <c r="E9" s="17"/>
      <c r="F9" s="18" t="s">
        <v>8</v>
      </c>
      <c r="G9" s="17"/>
      <c r="H9" s="13" t="s">
        <v>69</v>
      </c>
      <c r="I9" s="14"/>
      <c r="J9" s="15" t="s">
        <v>10</v>
      </c>
      <c r="K9" s="19"/>
      <c r="L9" s="13" t="s">
        <v>69</v>
      </c>
      <c r="M9" s="14"/>
      <c r="N9" s="15" t="s">
        <v>10</v>
      </c>
      <c r="O9" s="19"/>
    </row>
    <row r="10" spans="1:16" ht="21" customHeight="1">
      <c r="A10" s="20" t="s">
        <v>11</v>
      </c>
      <c r="B10" s="20"/>
      <c r="E10" s="17"/>
      <c r="F10" s="21"/>
      <c r="G10" s="17"/>
      <c r="H10" s="22"/>
      <c r="I10" s="23"/>
      <c r="J10" s="23"/>
      <c r="K10" s="23"/>
      <c r="L10" s="22"/>
      <c r="M10" s="22"/>
      <c r="N10" s="22"/>
      <c r="O10" s="23"/>
    </row>
    <row r="11" spans="1:16" ht="21" customHeight="1">
      <c r="A11" s="24" t="s">
        <v>12</v>
      </c>
      <c r="B11" s="7"/>
      <c r="E11" s="7"/>
      <c r="F11" s="8"/>
      <c r="G11" s="7"/>
      <c r="H11" s="5"/>
      <c r="I11" s="7"/>
      <c r="J11" s="7"/>
      <c r="K11" s="7"/>
      <c r="L11" s="5"/>
      <c r="M11" s="5"/>
      <c r="N11" s="5"/>
      <c r="O11" s="25"/>
      <c r="P11" s="26"/>
    </row>
    <row r="12" spans="1:16" ht="21" customHeight="1">
      <c r="A12" s="24" t="s">
        <v>13</v>
      </c>
      <c r="B12" s="7" t="s">
        <v>14</v>
      </c>
      <c r="E12" s="7"/>
      <c r="F12" s="27"/>
      <c r="G12" s="28"/>
      <c r="H12" s="49">
        <v>525171</v>
      </c>
      <c r="I12" s="29"/>
      <c r="J12" s="30">
        <v>596221</v>
      </c>
      <c r="K12" s="29"/>
      <c r="L12" s="31">
        <v>437525</v>
      </c>
      <c r="M12" s="31"/>
      <c r="N12" s="32">
        <v>506679</v>
      </c>
      <c r="O12" s="33"/>
      <c r="P12" s="26"/>
    </row>
    <row r="13" spans="1:16" ht="21" customHeight="1">
      <c r="B13" s="7" t="s">
        <v>15</v>
      </c>
      <c r="E13" s="7"/>
      <c r="F13" s="27"/>
      <c r="G13" s="28"/>
      <c r="H13" s="30">
        <v>15000</v>
      </c>
      <c r="I13" s="29"/>
      <c r="J13" s="30">
        <v>0</v>
      </c>
      <c r="K13" s="29"/>
      <c r="L13" s="30">
        <v>15000</v>
      </c>
      <c r="M13" s="30"/>
      <c r="N13" s="34">
        <v>0</v>
      </c>
      <c r="O13" s="33"/>
    </row>
    <row r="14" spans="1:16" ht="21" customHeight="1">
      <c r="A14" s="24" t="s">
        <v>13</v>
      </c>
      <c r="B14" s="7" t="s">
        <v>16</v>
      </c>
      <c r="E14" s="7"/>
      <c r="F14" s="27" t="s">
        <v>189</v>
      </c>
      <c r="G14" s="28"/>
      <c r="H14" s="49">
        <v>1014711</v>
      </c>
      <c r="I14" s="29"/>
      <c r="J14" s="30">
        <v>899149</v>
      </c>
      <c r="K14" s="29"/>
      <c r="L14" s="31">
        <v>1072286</v>
      </c>
      <c r="M14" s="31"/>
      <c r="N14" s="32">
        <v>992660</v>
      </c>
      <c r="O14" s="33"/>
      <c r="P14" s="26"/>
    </row>
    <row r="15" spans="1:16" ht="21" customHeight="1">
      <c r="A15" s="24"/>
      <c r="B15" s="7" t="s">
        <v>17</v>
      </c>
      <c r="E15" s="7"/>
      <c r="F15" s="35"/>
      <c r="G15" s="28"/>
      <c r="H15" s="39"/>
      <c r="I15" s="29"/>
      <c r="J15" s="30"/>
      <c r="K15" s="29"/>
      <c r="L15" s="31"/>
      <c r="M15" s="31"/>
      <c r="N15" s="32"/>
      <c r="O15" s="33"/>
      <c r="P15" s="36"/>
    </row>
    <row r="16" spans="1:16" ht="21" customHeight="1">
      <c r="A16" s="24"/>
      <c r="B16" s="7"/>
      <c r="C16" s="4" t="s">
        <v>18</v>
      </c>
      <c r="E16" s="7"/>
      <c r="F16" s="37">
        <v>13.3</v>
      </c>
      <c r="G16" s="28"/>
      <c r="H16" s="34">
        <v>0</v>
      </c>
      <c r="I16" s="29"/>
      <c r="J16" s="30">
        <v>0</v>
      </c>
      <c r="K16" s="29"/>
      <c r="L16" s="31">
        <v>298831</v>
      </c>
      <c r="M16" s="31"/>
      <c r="N16" s="30">
        <v>282269</v>
      </c>
      <c r="O16" s="33"/>
      <c r="P16" s="36"/>
    </row>
    <row r="17" spans="1:17" ht="21" customHeight="1">
      <c r="A17" s="24" t="s">
        <v>13</v>
      </c>
      <c r="B17" s="7" t="s">
        <v>19</v>
      </c>
      <c r="E17" s="7"/>
      <c r="F17" s="27">
        <v>5</v>
      </c>
      <c r="G17" s="28"/>
      <c r="H17" s="39">
        <v>744687</v>
      </c>
      <c r="I17" s="29"/>
      <c r="J17" s="30">
        <v>683642</v>
      </c>
      <c r="K17" s="29"/>
      <c r="L17" s="31">
        <v>300758</v>
      </c>
      <c r="M17" s="31"/>
      <c r="N17" s="32">
        <v>304764</v>
      </c>
      <c r="O17" s="33"/>
      <c r="P17" s="36"/>
    </row>
    <row r="18" spans="1:17" ht="21" customHeight="1">
      <c r="A18" s="24" t="s">
        <v>13</v>
      </c>
      <c r="B18" s="7" t="s">
        <v>20</v>
      </c>
      <c r="E18" s="7"/>
      <c r="F18" s="6"/>
      <c r="G18" s="5"/>
      <c r="H18" s="49">
        <v>21955</v>
      </c>
      <c r="I18" s="38"/>
      <c r="J18" s="39">
        <v>15398</v>
      </c>
      <c r="K18" s="38"/>
      <c r="L18" s="31">
        <v>20727</v>
      </c>
      <c r="M18" s="31"/>
      <c r="N18" s="32">
        <v>13625</v>
      </c>
      <c r="O18" s="33"/>
      <c r="P18" s="36"/>
    </row>
    <row r="19" spans="1:17" ht="21" customHeight="1">
      <c r="A19" s="7"/>
      <c r="B19" s="24" t="s">
        <v>21</v>
      </c>
      <c r="E19" s="24"/>
      <c r="F19" s="6"/>
      <c r="G19" s="5"/>
      <c r="H19" s="40">
        <f>SUM(H12:H18)</f>
        <v>2321524</v>
      </c>
      <c r="I19" s="41"/>
      <c r="J19" s="42">
        <f>SUM(J12:J18)</f>
        <v>2194410</v>
      </c>
      <c r="K19" s="41"/>
      <c r="L19" s="40">
        <f>SUM(L12:L18)</f>
        <v>2145127</v>
      </c>
      <c r="M19" s="43"/>
      <c r="N19" s="42">
        <f>SUM(N12:N18)</f>
        <v>2099997</v>
      </c>
      <c r="O19" s="44"/>
      <c r="P19" s="45"/>
    </row>
    <row r="20" spans="1:17" ht="21" customHeight="1">
      <c r="A20" s="24" t="s">
        <v>22</v>
      </c>
      <c r="B20" s="24"/>
      <c r="E20" s="24"/>
      <c r="F20" s="6"/>
      <c r="G20" s="5"/>
      <c r="H20" s="46"/>
      <c r="I20" s="41"/>
      <c r="J20" s="41"/>
      <c r="K20" s="41"/>
      <c r="L20" s="47"/>
      <c r="M20" s="47"/>
      <c r="N20" s="47"/>
      <c r="O20" s="33"/>
    </row>
    <row r="21" spans="1:17" ht="21" customHeight="1">
      <c r="A21" s="24" t="s">
        <v>13</v>
      </c>
      <c r="B21" s="24" t="s">
        <v>23</v>
      </c>
      <c r="E21" s="24"/>
      <c r="F21" s="27">
        <v>6</v>
      </c>
      <c r="G21" s="28"/>
      <c r="H21" s="34">
        <v>0</v>
      </c>
      <c r="I21" s="38"/>
      <c r="J21" s="48">
        <v>0</v>
      </c>
      <c r="K21" s="38"/>
      <c r="L21" s="31">
        <v>158467</v>
      </c>
      <c r="M21" s="31"/>
      <c r="N21" s="31">
        <v>158467</v>
      </c>
      <c r="O21" s="33"/>
      <c r="Q21" s="26"/>
    </row>
    <row r="22" spans="1:17" ht="21" customHeight="1">
      <c r="A22" s="24"/>
      <c r="B22" s="24" t="s">
        <v>190</v>
      </c>
      <c r="E22" s="24"/>
      <c r="F22" s="254">
        <v>4.0999999999999996</v>
      </c>
      <c r="G22" s="28"/>
      <c r="H22" s="34">
        <v>0</v>
      </c>
      <c r="I22" s="38"/>
      <c r="J22" s="48">
        <v>0</v>
      </c>
      <c r="K22" s="38"/>
      <c r="L22" s="31">
        <v>0</v>
      </c>
      <c r="M22" s="31"/>
      <c r="N22" s="31">
        <v>0</v>
      </c>
      <c r="O22" s="33"/>
      <c r="Q22" s="26"/>
    </row>
    <row r="23" spans="1:17" ht="21" customHeight="1">
      <c r="A23" s="24" t="s">
        <v>13</v>
      </c>
      <c r="B23" s="24" t="s">
        <v>24</v>
      </c>
      <c r="E23" s="24"/>
      <c r="F23" s="35"/>
      <c r="G23" s="28"/>
      <c r="H23" s="88">
        <v>44056</v>
      </c>
      <c r="I23" s="38"/>
      <c r="J23" s="32">
        <v>44056</v>
      </c>
      <c r="K23" s="38"/>
      <c r="L23" s="31">
        <v>20843</v>
      </c>
      <c r="M23" s="31"/>
      <c r="N23" s="31">
        <v>20843</v>
      </c>
      <c r="O23" s="33"/>
      <c r="Q23" s="26"/>
    </row>
    <row r="24" spans="1:17" ht="21" customHeight="1">
      <c r="A24" s="24" t="s">
        <v>13</v>
      </c>
      <c r="B24" s="7" t="s">
        <v>25</v>
      </c>
      <c r="E24" s="7"/>
      <c r="F24" s="27">
        <v>7</v>
      </c>
      <c r="G24" s="28"/>
      <c r="H24" s="49">
        <v>1164045</v>
      </c>
      <c r="I24" s="29"/>
      <c r="J24" s="32">
        <v>1132199</v>
      </c>
      <c r="K24" s="29"/>
      <c r="L24" s="31">
        <v>890370</v>
      </c>
      <c r="M24" s="31"/>
      <c r="N24" s="32">
        <v>858767</v>
      </c>
      <c r="O24" s="33"/>
      <c r="Q24" s="26"/>
    </row>
    <row r="25" spans="1:17" ht="21" customHeight="1">
      <c r="A25" s="24" t="s">
        <v>13</v>
      </c>
      <c r="B25" s="7" t="s">
        <v>26</v>
      </c>
      <c r="E25" s="7"/>
      <c r="F25" s="27">
        <v>8</v>
      </c>
      <c r="G25" s="28"/>
      <c r="H25" s="49">
        <v>91625</v>
      </c>
      <c r="I25" s="29"/>
      <c r="J25" s="32">
        <v>93081</v>
      </c>
      <c r="K25" s="29"/>
      <c r="L25" s="31">
        <v>89289</v>
      </c>
      <c r="M25" s="31"/>
      <c r="N25" s="32">
        <v>90632</v>
      </c>
      <c r="O25" s="33"/>
      <c r="Q25" s="26"/>
    </row>
    <row r="26" spans="1:17" ht="21" customHeight="1">
      <c r="A26" s="24"/>
      <c r="B26" s="7" t="s">
        <v>27</v>
      </c>
      <c r="E26" s="7"/>
      <c r="F26" s="27"/>
      <c r="G26" s="28"/>
      <c r="H26" s="49">
        <v>70785</v>
      </c>
      <c r="I26" s="29"/>
      <c r="J26" s="32">
        <v>71207</v>
      </c>
      <c r="K26" s="29"/>
      <c r="L26" s="31">
        <v>55864</v>
      </c>
      <c r="M26" s="31"/>
      <c r="N26" s="32">
        <v>55429</v>
      </c>
      <c r="O26" s="33"/>
      <c r="Q26" s="26"/>
    </row>
    <row r="27" spans="1:17" ht="21" customHeight="1">
      <c r="A27" s="24" t="s">
        <v>13</v>
      </c>
      <c r="B27" s="7" t="s">
        <v>28</v>
      </c>
      <c r="E27" s="7"/>
      <c r="F27" s="27"/>
      <c r="G27" s="28"/>
      <c r="H27" s="49">
        <v>83879</v>
      </c>
      <c r="I27" s="29"/>
      <c r="J27" s="49">
        <v>79344</v>
      </c>
      <c r="K27" s="29"/>
      <c r="L27" s="31">
        <v>72680</v>
      </c>
      <c r="N27" s="49">
        <v>72672</v>
      </c>
      <c r="O27" s="33"/>
      <c r="Q27" s="26"/>
    </row>
    <row r="28" spans="1:17" ht="21" customHeight="1">
      <c r="A28" s="24"/>
      <c r="B28" s="24" t="s">
        <v>29</v>
      </c>
      <c r="E28" s="24"/>
      <c r="F28" s="8"/>
      <c r="G28" s="7"/>
      <c r="H28" s="50">
        <f>SUM(H21:H27)</f>
        <v>1454390</v>
      </c>
      <c r="I28" s="51"/>
      <c r="J28" s="42">
        <f>SUM(J21:J27)</f>
        <v>1419887</v>
      </c>
      <c r="K28" s="51"/>
      <c r="L28" s="50">
        <f>SUM(L21:L27)</f>
        <v>1287513</v>
      </c>
      <c r="M28" s="52"/>
      <c r="N28" s="42">
        <f>SUM(N21:N27)</f>
        <v>1256810</v>
      </c>
      <c r="O28" s="33"/>
    </row>
    <row r="29" spans="1:17" s="2" customFormat="1" ht="21" customHeight="1" thickBot="1">
      <c r="A29" s="53" t="s">
        <v>30</v>
      </c>
      <c r="B29" s="54"/>
      <c r="E29" s="54"/>
      <c r="F29" s="55"/>
      <c r="G29" s="54"/>
      <c r="H29" s="56">
        <f>SUM(H28+H19)</f>
        <v>3775914</v>
      </c>
      <c r="I29" s="57"/>
      <c r="J29" s="58">
        <f>J19+J28</f>
        <v>3614297</v>
      </c>
      <c r="K29" s="57"/>
      <c r="L29" s="56">
        <f>SUM(L28+L19)</f>
        <v>3432640</v>
      </c>
      <c r="M29" s="59"/>
      <c r="N29" s="58">
        <f>N19+N28</f>
        <v>3356807</v>
      </c>
      <c r="O29" s="60"/>
    </row>
    <row r="30" spans="1:17" s="2" customFormat="1" ht="21" customHeight="1" thickTop="1">
      <c r="A30" s="53"/>
      <c r="B30" s="54"/>
      <c r="E30" s="54"/>
      <c r="F30" s="55"/>
      <c r="G30" s="54"/>
      <c r="H30" s="59"/>
      <c r="I30" s="57"/>
      <c r="J30" s="113"/>
      <c r="K30" s="57"/>
      <c r="L30" s="59"/>
      <c r="M30" s="59"/>
      <c r="N30" s="113"/>
      <c r="O30" s="60"/>
    </row>
    <row r="31" spans="1:17" s="2" customFormat="1" ht="21" customHeight="1">
      <c r="A31" s="20" t="s">
        <v>32</v>
      </c>
      <c r="D31" s="20"/>
      <c r="E31" s="20"/>
      <c r="F31" s="62"/>
      <c r="G31" s="61"/>
      <c r="H31" s="63"/>
      <c r="I31" s="64"/>
      <c r="J31" s="64"/>
      <c r="K31" s="64"/>
      <c r="L31" s="63"/>
      <c r="M31" s="63"/>
      <c r="N31" s="63"/>
      <c r="O31" s="64"/>
    </row>
    <row r="32" spans="1:17" ht="21" customHeight="1">
      <c r="A32" s="24" t="s">
        <v>33</v>
      </c>
      <c r="D32" s="7"/>
      <c r="E32" s="7"/>
      <c r="F32" s="6"/>
      <c r="G32" s="5"/>
      <c r="H32" s="7"/>
      <c r="I32" s="7"/>
      <c r="J32" s="7"/>
      <c r="K32" s="7"/>
      <c r="L32" s="31"/>
      <c r="M32" s="31"/>
      <c r="N32" s="31"/>
      <c r="O32" s="25"/>
    </row>
    <row r="33" spans="1:37" ht="21" customHeight="1">
      <c r="B33" s="24" t="s">
        <v>34</v>
      </c>
      <c r="C33" s="7"/>
      <c r="E33" s="7"/>
      <c r="F33" s="6"/>
      <c r="G33" s="5"/>
      <c r="H33" s="7"/>
      <c r="I33" s="7"/>
      <c r="K33" s="7"/>
      <c r="L33" s="31"/>
      <c r="M33" s="31"/>
      <c r="N33" s="31"/>
      <c r="O33" s="25"/>
    </row>
    <row r="34" spans="1:37" ht="21" customHeight="1">
      <c r="B34" s="65" t="s">
        <v>35</v>
      </c>
      <c r="C34" s="5" t="s">
        <v>36</v>
      </c>
      <c r="E34" s="7"/>
      <c r="F34" s="27">
        <v>9</v>
      </c>
      <c r="G34" s="28"/>
      <c r="H34" s="49">
        <v>114406</v>
      </c>
      <c r="I34" s="66"/>
      <c r="J34" s="32">
        <v>110131</v>
      </c>
      <c r="K34" s="66"/>
      <c r="L34" s="31">
        <v>8</v>
      </c>
      <c r="M34" s="31"/>
      <c r="N34" s="32">
        <v>8</v>
      </c>
      <c r="O34" s="67"/>
      <c r="Q34" s="26"/>
    </row>
    <row r="35" spans="1:37" ht="21" customHeight="1">
      <c r="B35" s="24" t="s">
        <v>37</v>
      </c>
      <c r="C35" s="7"/>
      <c r="E35" s="7"/>
      <c r="F35" s="68" t="s">
        <v>153</v>
      </c>
      <c r="G35" s="69"/>
      <c r="H35" s="258">
        <v>1197293</v>
      </c>
      <c r="I35" s="70"/>
      <c r="J35" s="32">
        <v>1111554</v>
      </c>
      <c r="K35" s="70"/>
      <c r="L35" s="31">
        <v>1062538</v>
      </c>
      <c r="M35" s="31"/>
      <c r="N35" s="32">
        <v>1059307</v>
      </c>
      <c r="O35" s="67"/>
      <c r="Q35" s="26"/>
    </row>
    <row r="36" spans="1:37" ht="21" customHeight="1">
      <c r="B36" s="24" t="s">
        <v>38</v>
      </c>
      <c r="C36" s="7"/>
      <c r="E36" s="7"/>
      <c r="F36" s="68">
        <v>11</v>
      </c>
      <c r="G36" s="28"/>
      <c r="H36" s="258">
        <v>112150</v>
      </c>
      <c r="I36" s="70"/>
      <c r="J36" s="32">
        <v>120070</v>
      </c>
      <c r="K36" s="70"/>
      <c r="L36" s="31">
        <v>93464</v>
      </c>
      <c r="M36" s="31"/>
      <c r="N36" s="32">
        <v>100759</v>
      </c>
      <c r="O36" s="67"/>
      <c r="Q36" s="26"/>
    </row>
    <row r="37" spans="1:37" ht="21" customHeight="1">
      <c r="B37" s="24" t="s">
        <v>40</v>
      </c>
      <c r="C37" s="7"/>
      <c r="E37" s="7"/>
      <c r="F37" s="35"/>
      <c r="G37" s="71"/>
      <c r="H37" s="32">
        <v>17918</v>
      </c>
      <c r="I37" s="67"/>
      <c r="J37" s="32">
        <v>2</v>
      </c>
      <c r="K37" s="67"/>
      <c r="L37" s="72">
        <v>15348</v>
      </c>
      <c r="M37" s="72"/>
      <c r="N37" s="72">
        <v>0</v>
      </c>
      <c r="O37" s="67"/>
      <c r="Q37" s="26"/>
    </row>
    <row r="38" spans="1:37" ht="21" customHeight="1">
      <c r="B38" s="24" t="s">
        <v>39</v>
      </c>
      <c r="C38" s="7"/>
      <c r="E38" s="7"/>
      <c r="F38" s="37"/>
      <c r="G38" s="28"/>
      <c r="H38" s="32">
        <v>15247</v>
      </c>
      <c r="I38" s="70"/>
      <c r="J38" s="32">
        <v>20096</v>
      </c>
      <c r="K38" s="70"/>
      <c r="L38" s="31">
        <v>14463</v>
      </c>
      <c r="M38" s="31"/>
      <c r="N38" s="32">
        <v>18925</v>
      </c>
      <c r="O38" s="67"/>
      <c r="Q38" s="26"/>
    </row>
    <row r="39" spans="1:37" ht="21" customHeight="1">
      <c r="B39" s="24" t="s">
        <v>41</v>
      </c>
      <c r="E39" s="24"/>
      <c r="F39" s="35"/>
      <c r="G39" s="71"/>
      <c r="H39" s="50">
        <f>SUM(H34:H38)</f>
        <v>1457014</v>
      </c>
      <c r="I39" s="73"/>
      <c r="J39" s="42">
        <f>SUM(J34:J38)</f>
        <v>1361853</v>
      </c>
      <c r="K39" s="73"/>
      <c r="L39" s="50">
        <f>SUM(L34:L38)</f>
        <v>1185821</v>
      </c>
      <c r="M39" s="52"/>
      <c r="N39" s="42">
        <f>SUM(N34:N38)</f>
        <v>1178999</v>
      </c>
      <c r="O39" s="67"/>
      <c r="Q39" s="26"/>
    </row>
    <row r="40" spans="1:37" ht="21" customHeight="1">
      <c r="A40" s="24" t="s">
        <v>42</v>
      </c>
      <c r="C40" s="24"/>
      <c r="E40" s="24"/>
      <c r="F40" s="35"/>
      <c r="G40" s="71"/>
      <c r="H40" s="74"/>
      <c r="I40" s="73"/>
      <c r="J40" s="73"/>
      <c r="K40" s="73"/>
      <c r="L40" s="75"/>
      <c r="M40" s="75"/>
      <c r="N40" s="75"/>
      <c r="O40" s="67"/>
    </row>
    <row r="41" spans="1:37" ht="21" customHeight="1">
      <c r="A41" s="24"/>
      <c r="B41" s="24" t="s">
        <v>43</v>
      </c>
      <c r="C41" s="24"/>
      <c r="E41" s="24"/>
      <c r="F41" s="35">
        <v>11</v>
      </c>
      <c r="G41" s="71"/>
      <c r="H41" s="74">
        <v>473359</v>
      </c>
      <c r="I41" s="73"/>
      <c r="J41" s="32">
        <v>488366</v>
      </c>
      <c r="K41" s="48"/>
      <c r="L41" s="32">
        <v>410605</v>
      </c>
      <c r="M41" s="48"/>
      <c r="N41" s="32">
        <v>422101</v>
      </c>
      <c r="O41" s="48"/>
    </row>
    <row r="42" spans="1:37" ht="21" customHeight="1">
      <c r="B42" s="7" t="s">
        <v>154</v>
      </c>
      <c r="C42" s="24"/>
      <c r="E42" s="24"/>
      <c r="F42" s="76"/>
      <c r="G42" s="76"/>
      <c r="H42" s="32">
        <v>133218</v>
      </c>
      <c r="I42" s="77"/>
      <c r="J42" s="32">
        <v>133217</v>
      </c>
      <c r="K42" s="77"/>
      <c r="L42" s="32">
        <v>116315</v>
      </c>
      <c r="M42" s="78"/>
      <c r="N42" s="32">
        <v>116723</v>
      </c>
      <c r="O42" s="79"/>
      <c r="Q42" s="26"/>
    </row>
    <row r="43" spans="1:37" s="80" customFormat="1" ht="21" customHeight="1">
      <c r="B43" s="7" t="s">
        <v>155</v>
      </c>
      <c r="C43" s="24"/>
      <c r="E43" s="24"/>
      <c r="F43" s="68"/>
      <c r="G43" s="76"/>
      <c r="H43" s="32">
        <v>134320</v>
      </c>
      <c r="I43" s="77"/>
      <c r="J43" s="32">
        <v>124841</v>
      </c>
      <c r="K43" s="77"/>
      <c r="L43" s="32">
        <v>93267</v>
      </c>
      <c r="M43" s="31"/>
      <c r="N43" s="32">
        <v>86641</v>
      </c>
      <c r="O43" s="79"/>
      <c r="Q43" s="26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ht="21" customHeight="1">
      <c r="B44" s="24" t="s">
        <v>44</v>
      </c>
      <c r="E44" s="24"/>
      <c r="F44" s="35"/>
      <c r="G44" s="71"/>
      <c r="H44" s="50">
        <f>SUM(H41:H43)</f>
        <v>740897</v>
      </c>
      <c r="I44" s="73"/>
      <c r="J44" s="42">
        <f>SUM(J41:J43)</f>
        <v>746424</v>
      </c>
      <c r="K44" s="73"/>
      <c r="L44" s="50">
        <f>SUM(L41:L43)</f>
        <v>620187</v>
      </c>
      <c r="M44" s="52"/>
      <c r="N44" s="42">
        <f>SUM(N41:N43)</f>
        <v>625465</v>
      </c>
      <c r="O44" s="67"/>
      <c r="Q44" s="26"/>
    </row>
    <row r="45" spans="1:37" ht="21" customHeight="1">
      <c r="A45" s="3" t="s">
        <v>45</v>
      </c>
      <c r="B45" s="7"/>
      <c r="E45" s="24"/>
      <c r="F45" s="8"/>
      <c r="G45" s="7"/>
      <c r="H45" s="81">
        <f>SUM(H44+H39)</f>
        <v>2197911</v>
      </c>
      <c r="I45" s="73"/>
      <c r="J45" s="42">
        <f>J39+J44</f>
        <v>2108277</v>
      </c>
      <c r="K45" s="73"/>
      <c r="L45" s="82">
        <f>SUM(L44+L39)</f>
        <v>1806008</v>
      </c>
      <c r="M45" s="83"/>
      <c r="N45" s="42">
        <f>N39+N44</f>
        <v>1804464</v>
      </c>
      <c r="O45" s="75"/>
    </row>
    <row r="46" spans="1:37" s="2" customFormat="1" ht="21" customHeight="1">
      <c r="A46" s="1" t="s">
        <v>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s="2" customFormat="1" ht="21" customHeight="1">
      <c r="A47" s="1" t="s">
        <v>31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 s="2" customFormat="1" ht="21" customHeight="1">
      <c r="A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s="2" customFormat="1" ht="21" customHeight="1">
      <c r="A49" s="1"/>
      <c r="D49" s="1"/>
      <c r="E49" s="1"/>
      <c r="F49" s="1"/>
      <c r="G49" s="1"/>
      <c r="H49" s="261" t="s">
        <v>2</v>
      </c>
      <c r="I49" s="261"/>
      <c r="J49" s="261"/>
      <c r="K49" s="261"/>
      <c r="L49" s="261"/>
      <c r="M49" s="261"/>
      <c r="N49" s="261"/>
      <c r="O49" s="262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 s="2" customFormat="1" ht="21" customHeight="1">
      <c r="A50" s="1"/>
      <c r="D50" s="1"/>
      <c r="E50" s="1"/>
      <c r="F50" s="1"/>
      <c r="G50" s="1"/>
      <c r="H50" s="263" t="s">
        <v>3</v>
      </c>
      <c r="I50" s="263"/>
      <c r="J50" s="263"/>
      <c r="K50" s="9"/>
      <c r="L50" s="263" t="s">
        <v>4</v>
      </c>
      <c r="M50" s="263"/>
      <c r="N50" s="263"/>
      <c r="O50" s="10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s="2" customFormat="1" ht="21" customHeight="1">
      <c r="A51" s="1"/>
      <c r="D51" s="1"/>
      <c r="E51" s="1"/>
      <c r="F51" s="1"/>
      <c r="G51" s="1"/>
      <c r="H51" s="11" t="s">
        <v>5</v>
      </c>
      <c r="I51" s="11"/>
      <c r="J51" s="11" t="s">
        <v>6</v>
      </c>
      <c r="K51" s="11"/>
      <c r="L51" s="11" t="s">
        <v>5</v>
      </c>
      <c r="M51" s="11"/>
      <c r="N51" s="11" t="s">
        <v>6</v>
      </c>
      <c r="O51" s="11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 s="2" customFormat="1" ht="21" customHeight="1">
      <c r="A52" s="1"/>
      <c r="D52" s="1"/>
      <c r="E52" s="1"/>
      <c r="F52" s="1"/>
      <c r="G52" s="1"/>
      <c r="H52" s="13">
        <v>2560</v>
      </c>
      <c r="I52" s="14"/>
      <c r="J52" s="15" t="s">
        <v>7</v>
      </c>
      <c r="K52" s="16"/>
      <c r="L52" s="13">
        <v>2560</v>
      </c>
      <c r="M52" s="14"/>
      <c r="N52" s="15" t="s">
        <v>7</v>
      </c>
      <c r="O52" s="1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:37" s="2" customFormat="1" ht="21" customHeight="1">
      <c r="A53" s="1"/>
      <c r="D53" s="1"/>
      <c r="E53" s="1"/>
      <c r="F53" s="1"/>
      <c r="G53" s="1"/>
      <c r="H53" s="112" t="s">
        <v>9</v>
      </c>
      <c r="I53" s="110"/>
      <c r="J53" s="11"/>
      <c r="K53" s="111"/>
      <c r="L53" s="112" t="s">
        <v>9</v>
      </c>
      <c r="M53" s="110"/>
      <c r="N53" s="11"/>
      <c r="O53" s="16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1:37" ht="21" customHeight="1">
      <c r="C54" s="5"/>
      <c r="D54" s="5"/>
      <c r="E54" s="5"/>
      <c r="F54" s="18" t="s">
        <v>8</v>
      </c>
      <c r="G54" s="5"/>
      <c r="H54" s="13" t="s">
        <v>69</v>
      </c>
      <c r="I54" s="14"/>
      <c r="J54" s="15" t="s">
        <v>10</v>
      </c>
      <c r="K54" s="19"/>
      <c r="L54" s="13" t="s">
        <v>69</v>
      </c>
      <c r="M54" s="14"/>
      <c r="N54" s="15" t="s">
        <v>10</v>
      </c>
      <c r="O54" s="19"/>
    </row>
    <row r="55" spans="1:37" s="2" customFormat="1" ht="21" customHeight="1">
      <c r="A55" s="84" t="s">
        <v>46</v>
      </c>
      <c r="B55" s="84"/>
      <c r="C55" s="84"/>
      <c r="F55" s="62"/>
      <c r="G55" s="61"/>
      <c r="H55" s="63"/>
      <c r="I55" s="64"/>
      <c r="J55" s="64"/>
      <c r="K55" s="64"/>
      <c r="L55" s="63"/>
      <c r="M55" s="63"/>
      <c r="N55" s="63"/>
      <c r="O55" s="6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1:37" ht="21" customHeight="1">
      <c r="A56" s="24" t="s">
        <v>47</v>
      </c>
      <c r="B56" s="17"/>
      <c r="C56" s="17"/>
      <c r="F56" s="21"/>
      <c r="G56" s="17"/>
      <c r="H56" s="22"/>
      <c r="I56" s="23"/>
      <c r="J56" s="23"/>
      <c r="K56" s="23"/>
      <c r="L56" s="22"/>
      <c r="M56" s="22"/>
      <c r="N56" s="22"/>
      <c r="O56" s="23"/>
    </row>
    <row r="57" spans="1:37" ht="21" customHeight="1">
      <c r="A57" s="24" t="s">
        <v>35</v>
      </c>
      <c r="B57" s="7" t="s">
        <v>48</v>
      </c>
      <c r="C57" s="7"/>
      <c r="F57" s="68"/>
      <c r="G57" s="5"/>
      <c r="H57" s="5"/>
      <c r="I57" s="7"/>
      <c r="J57" s="7"/>
      <c r="K57" s="7"/>
      <c r="M57" s="25"/>
      <c r="N57" s="25"/>
      <c r="O57" s="25"/>
    </row>
    <row r="58" spans="1:37" ht="21" customHeight="1">
      <c r="A58" s="24"/>
      <c r="B58" s="7"/>
      <c r="C58" s="7" t="s">
        <v>49</v>
      </c>
      <c r="F58" s="68"/>
      <c r="G58" s="68"/>
      <c r="H58" s="85"/>
      <c r="I58" s="86"/>
      <c r="J58" s="86"/>
      <c r="K58" s="86"/>
      <c r="L58" s="85"/>
      <c r="M58" s="85"/>
      <c r="N58" s="85"/>
      <c r="O58" s="87"/>
    </row>
    <row r="59" spans="1:37" ht="21" customHeight="1">
      <c r="A59" s="24"/>
      <c r="B59" s="7"/>
      <c r="C59" s="7"/>
      <c r="D59" s="24" t="s">
        <v>50</v>
      </c>
      <c r="F59" s="68"/>
      <c r="G59" s="68"/>
      <c r="H59" s="49">
        <v>79487</v>
      </c>
      <c r="I59" s="86"/>
      <c r="J59" s="49">
        <v>79487</v>
      </c>
      <c r="K59" s="86"/>
      <c r="L59" s="49">
        <v>79487</v>
      </c>
      <c r="M59" s="88"/>
      <c r="N59" s="49">
        <v>79487</v>
      </c>
      <c r="O59" s="87"/>
    </row>
    <row r="60" spans="1:37" ht="21" customHeight="1" thickBot="1">
      <c r="A60" s="24"/>
      <c r="B60" s="7"/>
      <c r="C60" s="7"/>
      <c r="D60" s="24" t="s">
        <v>51</v>
      </c>
      <c r="F60" s="68"/>
      <c r="G60" s="68"/>
      <c r="H60" s="89">
        <v>520756</v>
      </c>
      <c r="I60" s="86"/>
      <c r="J60" s="89">
        <v>520756</v>
      </c>
      <c r="K60" s="86"/>
      <c r="L60" s="89">
        <v>520756</v>
      </c>
      <c r="M60" s="90"/>
      <c r="N60" s="89">
        <v>520756</v>
      </c>
      <c r="O60" s="87"/>
    </row>
    <row r="61" spans="1:37" ht="21" customHeight="1" thickTop="1">
      <c r="A61" s="24"/>
      <c r="C61" s="7" t="s">
        <v>52</v>
      </c>
      <c r="F61" s="6"/>
      <c r="G61" s="5"/>
      <c r="H61" s="86"/>
      <c r="I61" s="86"/>
      <c r="J61" s="86"/>
      <c r="K61" s="86"/>
      <c r="L61" s="86"/>
      <c r="M61" s="86"/>
      <c r="N61" s="86"/>
      <c r="O61" s="87"/>
    </row>
    <row r="62" spans="1:37" ht="21" customHeight="1">
      <c r="A62" s="24"/>
      <c r="C62" s="7"/>
      <c r="D62" s="24" t="s">
        <v>50</v>
      </c>
      <c r="F62" s="68"/>
      <c r="G62" s="5"/>
      <c r="H62" s="49">
        <v>79487</v>
      </c>
      <c r="I62" s="86"/>
      <c r="J62" s="49">
        <v>79487</v>
      </c>
      <c r="K62" s="86"/>
      <c r="L62" s="49">
        <v>79487</v>
      </c>
      <c r="M62" s="88"/>
      <c r="N62" s="49">
        <v>79487</v>
      </c>
      <c r="O62" s="87"/>
    </row>
    <row r="63" spans="1:37" ht="21" customHeight="1">
      <c r="A63" s="24"/>
      <c r="B63" s="65"/>
      <c r="C63" s="7"/>
      <c r="D63" s="24" t="s">
        <v>53</v>
      </c>
      <c r="F63" s="68"/>
      <c r="G63" s="28"/>
      <c r="H63" s="49">
        <v>414608</v>
      </c>
      <c r="I63" s="86"/>
      <c r="J63" s="49">
        <v>414608</v>
      </c>
      <c r="K63" s="86"/>
      <c r="L63" s="49">
        <v>414608</v>
      </c>
      <c r="M63" s="88"/>
      <c r="N63" s="49">
        <v>414608</v>
      </c>
      <c r="O63" s="86"/>
    </row>
    <row r="64" spans="1:37" ht="21" customHeight="1">
      <c r="A64" s="24"/>
      <c r="B64" s="24" t="s">
        <v>54</v>
      </c>
      <c r="C64" s="24"/>
      <c r="F64" s="68"/>
      <c r="G64" s="68"/>
      <c r="H64" s="49">
        <v>111456</v>
      </c>
      <c r="I64" s="86"/>
      <c r="J64" s="49">
        <v>111456</v>
      </c>
      <c r="K64" s="86"/>
      <c r="L64" s="49">
        <v>111456</v>
      </c>
      <c r="M64" s="88"/>
      <c r="N64" s="49">
        <v>111456</v>
      </c>
      <c r="O64" s="87"/>
    </row>
    <row r="65" spans="1:37" ht="21" customHeight="1">
      <c r="A65" s="24"/>
      <c r="B65" s="5" t="s">
        <v>55</v>
      </c>
      <c r="C65" s="7"/>
      <c r="D65" s="24"/>
      <c r="F65" s="68"/>
      <c r="G65" s="28"/>
      <c r="H65" s="49">
        <v>4556</v>
      </c>
      <c r="I65" s="86"/>
      <c r="J65" s="49">
        <v>4556</v>
      </c>
      <c r="K65" s="86"/>
      <c r="L65" s="49">
        <v>4769</v>
      </c>
      <c r="M65" s="88"/>
      <c r="N65" s="49">
        <v>4769</v>
      </c>
      <c r="O65" s="86"/>
    </row>
    <row r="66" spans="1:37" ht="21" customHeight="1">
      <c r="A66" s="24" t="s">
        <v>13</v>
      </c>
      <c r="B66" s="5" t="s">
        <v>56</v>
      </c>
      <c r="C66" s="24"/>
      <c r="F66" s="68"/>
      <c r="G66" s="68"/>
      <c r="H66" s="49">
        <v>8543</v>
      </c>
      <c r="I66" s="91"/>
      <c r="J66" s="49">
        <v>8543</v>
      </c>
      <c r="K66" s="91"/>
      <c r="L66" s="49">
        <v>8543</v>
      </c>
      <c r="M66" s="88"/>
      <c r="N66" s="49">
        <v>8543</v>
      </c>
      <c r="O66" s="92"/>
    </row>
    <row r="67" spans="1:37" ht="21" customHeight="1">
      <c r="A67" s="24" t="s">
        <v>13</v>
      </c>
      <c r="B67" s="5" t="s">
        <v>57</v>
      </c>
      <c r="C67" s="24"/>
      <c r="F67" s="68"/>
      <c r="G67" s="93"/>
      <c r="H67" s="49">
        <v>-22089</v>
      </c>
      <c r="I67" s="86"/>
      <c r="J67" s="49">
        <v>-22089</v>
      </c>
      <c r="K67" s="86"/>
      <c r="L67" s="49">
        <v>-22089</v>
      </c>
      <c r="M67" s="94"/>
      <c r="N67" s="49">
        <v>-22089</v>
      </c>
      <c r="O67" s="87"/>
    </row>
    <row r="68" spans="1:37" ht="21" customHeight="1">
      <c r="A68" s="24"/>
      <c r="B68" s="5" t="s">
        <v>58</v>
      </c>
      <c r="C68" s="24"/>
      <c r="F68" s="95"/>
      <c r="G68" s="93"/>
      <c r="H68" s="94"/>
      <c r="I68" s="86"/>
      <c r="J68" s="86"/>
      <c r="K68" s="86"/>
      <c r="L68" s="94"/>
      <c r="M68" s="94"/>
      <c r="N68" s="94"/>
      <c r="O68" s="87"/>
    </row>
    <row r="69" spans="1:37" ht="21" customHeight="1">
      <c r="A69" s="24"/>
      <c r="B69" s="5"/>
      <c r="C69" s="24" t="s">
        <v>59</v>
      </c>
      <c r="F69" s="68"/>
      <c r="G69" s="93"/>
      <c r="H69" s="49">
        <v>-3555</v>
      </c>
      <c r="I69" s="86"/>
      <c r="J69" s="49">
        <v>-3555</v>
      </c>
      <c r="K69" s="86"/>
      <c r="L69" s="88">
        <v>0</v>
      </c>
      <c r="M69" s="88"/>
      <c r="N69" s="88">
        <v>0</v>
      </c>
      <c r="O69" s="87"/>
    </row>
    <row r="70" spans="1:37" ht="21" customHeight="1">
      <c r="A70" s="24" t="s">
        <v>13</v>
      </c>
      <c r="B70" s="7" t="s">
        <v>61</v>
      </c>
      <c r="C70" s="7"/>
      <c r="F70" s="6"/>
      <c r="G70" s="5"/>
      <c r="H70" s="97"/>
      <c r="I70" s="86"/>
      <c r="J70" s="86"/>
      <c r="K70" s="86"/>
      <c r="L70" s="96"/>
      <c r="M70" s="96"/>
      <c r="N70" s="96"/>
      <c r="O70" s="97"/>
    </row>
    <row r="71" spans="1:37" ht="21" customHeight="1">
      <c r="A71" s="24" t="s">
        <v>35</v>
      </c>
      <c r="B71" s="7"/>
      <c r="C71" s="7" t="s">
        <v>62</v>
      </c>
      <c r="F71" s="76"/>
      <c r="G71" s="93"/>
      <c r="H71" s="49">
        <v>58267</v>
      </c>
      <c r="I71" s="87"/>
      <c r="J71" s="49">
        <v>58267</v>
      </c>
      <c r="K71" s="87"/>
      <c r="L71" s="49">
        <v>58267</v>
      </c>
      <c r="M71" s="88"/>
      <c r="N71" s="49">
        <v>58267</v>
      </c>
      <c r="O71" s="98"/>
    </row>
    <row r="72" spans="1:37" ht="21" customHeight="1">
      <c r="A72" s="24" t="s">
        <v>35</v>
      </c>
      <c r="B72" s="7"/>
      <c r="C72" s="7" t="s">
        <v>63</v>
      </c>
      <c r="F72" s="76"/>
      <c r="G72" s="93"/>
      <c r="H72" s="49">
        <v>428266</v>
      </c>
      <c r="I72" s="49"/>
      <c r="J72" s="49">
        <v>355032</v>
      </c>
      <c r="K72" s="49"/>
      <c r="L72" s="49">
        <v>507081</v>
      </c>
      <c r="M72" s="49"/>
      <c r="N72" s="49">
        <v>431955</v>
      </c>
      <c r="O72" s="94"/>
    </row>
    <row r="73" spans="1:37" ht="21" customHeight="1">
      <c r="A73" s="24"/>
      <c r="B73" s="5" t="s">
        <v>64</v>
      </c>
      <c r="C73" s="24"/>
      <c r="F73" s="99"/>
      <c r="G73" s="93"/>
      <c r="H73" s="94">
        <v>490603</v>
      </c>
      <c r="I73" s="86"/>
      <c r="J73" s="86">
        <v>491371</v>
      </c>
      <c r="K73" s="86"/>
      <c r="L73" s="86">
        <v>464510</v>
      </c>
      <c r="M73" s="100"/>
      <c r="N73" s="100">
        <v>465347</v>
      </c>
      <c r="O73" s="87"/>
    </row>
    <row r="74" spans="1:37" ht="21" customHeight="1">
      <c r="A74" s="7"/>
      <c r="B74" s="24" t="s">
        <v>65</v>
      </c>
      <c r="C74" s="24"/>
      <c r="F74" s="6"/>
      <c r="G74" s="5"/>
      <c r="H74" s="101">
        <f>SUM(H62:H73)</f>
        <v>1570142</v>
      </c>
      <c r="I74" s="86"/>
      <c r="J74" s="101">
        <f>SUM(J62:J73)</f>
        <v>1497676</v>
      </c>
      <c r="K74" s="86"/>
      <c r="L74" s="101">
        <f>SUM(L62:L73)</f>
        <v>1626632</v>
      </c>
      <c r="M74" s="100"/>
      <c r="N74" s="101">
        <f>SUM(N62:N73)</f>
        <v>1552343</v>
      </c>
      <c r="O74" s="94"/>
    </row>
    <row r="75" spans="1:37" ht="21" customHeight="1">
      <c r="A75" s="24" t="s">
        <v>13</v>
      </c>
      <c r="B75" s="24" t="s">
        <v>66</v>
      </c>
      <c r="C75" s="24"/>
      <c r="F75" s="6"/>
      <c r="G75" s="5"/>
      <c r="H75" s="102">
        <v>7861</v>
      </c>
      <c r="I75" s="86"/>
      <c r="J75" s="102">
        <v>8344</v>
      </c>
      <c r="K75" s="86"/>
      <c r="L75" s="103">
        <v>0</v>
      </c>
      <c r="M75" s="100"/>
      <c r="N75" s="103">
        <v>0</v>
      </c>
      <c r="O75" s="87"/>
    </row>
    <row r="76" spans="1:37" ht="21" customHeight="1">
      <c r="A76" s="7"/>
      <c r="B76" s="24" t="s">
        <v>67</v>
      </c>
      <c r="C76" s="24"/>
      <c r="F76" s="6"/>
      <c r="G76" s="5"/>
      <c r="H76" s="101">
        <f>SUM(H74:H75)</f>
        <v>1578003</v>
      </c>
      <c r="I76" s="97"/>
      <c r="J76" s="101">
        <f>SUM(J74:J75)</f>
        <v>1506020</v>
      </c>
      <c r="K76" s="97"/>
      <c r="L76" s="101">
        <f>SUM(L74:L75)</f>
        <v>1626632</v>
      </c>
      <c r="M76" s="100"/>
      <c r="N76" s="101">
        <f>SUM(N74:N75)</f>
        <v>1552343</v>
      </c>
      <c r="O76" s="87"/>
    </row>
    <row r="77" spans="1:37" s="2" customFormat="1" ht="21" customHeight="1" thickBot="1">
      <c r="A77" s="53" t="s">
        <v>68</v>
      </c>
      <c r="B77" s="54"/>
      <c r="C77" s="54"/>
      <c r="F77" s="55"/>
      <c r="G77" s="54"/>
      <c r="H77" s="104">
        <f>H45+H76</f>
        <v>3775914</v>
      </c>
      <c r="I77" s="105"/>
      <c r="J77" s="104">
        <f>J45+J76</f>
        <v>3614297</v>
      </c>
      <c r="K77" s="105"/>
      <c r="L77" s="104">
        <f>L45+L76</f>
        <v>3432640</v>
      </c>
      <c r="M77" s="106"/>
      <c r="N77" s="104">
        <f>N45+N76</f>
        <v>3356807</v>
      </c>
      <c r="O77" s="107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1:37" ht="21" customHeight="1" thickTop="1">
      <c r="C78" s="7"/>
      <c r="D78" s="24"/>
      <c r="E78" s="24"/>
      <c r="F78" s="8"/>
      <c r="G78" s="7"/>
      <c r="H78" s="75"/>
      <c r="I78" s="73"/>
      <c r="J78" s="73"/>
      <c r="K78" s="73"/>
      <c r="L78" s="75"/>
      <c r="M78" s="75"/>
      <c r="N78" s="75"/>
      <c r="O78" s="75"/>
    </row>
    <row r="79" spans="1:37" ht="21" customHeight="1">
      <c r="C79" s="24"/>
      <c r="D79" s="24"/>
      <c r="F79" s="4"/>
    </row>
    <row r="80" spans="1:37" ht="21" customHeight="1">
      <c r="C80" s="24"/>
      <c r="D80" s="24"/>
      <c r="F80" s="4"/>
      <c r="H80" s="108">
        <f>H29-H77</f>
        <v>0</v>
      </c>
      <c r="J80" s="26">
        <f>J29-J77</f>
        <v>0</v>
      </c>
      <c r="L80" s="26">
        <f>L29-L77</f>
        <v>0</v>
      </c>
      <c r="N80" s="26">
        <f>N29-N77</f>
        <v>0</v>
      </c>
    </row>
    <row r="81" spans="3:6" ht="21" customHeight="1">
      <c r="C81" s="24"/>
      <c r="D81" s="24"/>
      <c r="F81" s="4"/>
    </row>
    <row r="82" spans="3:6" ht="21" customHeight="1">
      <c r="F82" s="4"/>
    </row>
    <row r="83" spans="3:6" ht="21" customHeight="1">
      <c r="F83" s="4"/>
    </row>
    <row r="84" spans="3:6">
      <c r="F84" s="4"/>
    </row>
    <row r="85" spans="3:6">
      <c r="F85" s="4"/>
    </row>
    <row r="86" spans="3:6">
      <c r="F86" s="4"/>
    </row>
    <row r="87" spans="3:6">
      <c r="F87" s="4"/>
    </row>
    <row r="88" spans="3:6">
      <c r="F88" s="4"/>
    </row>
    <row r="89" spans="3:6">
      <c r="F89" s="4"/>
    </row>
    <row r="90" spans="3:6">
      <c r="F90" s="4"/>
    </row>
  </sheetData>
  <mergeCells count="7">
    <mergeCell ref="C9:D9"/>
    <mergeCell ref="H49:O49"/>
    <mergeCell ref="H50:J50"/>
    <mergeCell ref="L50:N50"/>
    <mergeCell ref="H4:O4"/>
    <mergeCell ref="H5:J5"/>
    <mergeCell ref="L5:N5"/>
  </mergeCells>
  <pageMargins left="0.82677165354330717" right="0.31496062992125984" top="0.59055118110236227" bottom="0.39370078740157483" header="0.31496062992125984" footer="0.31496062992125984"/>
  <pageSetup paperSize="9" scale="70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01"/>
  <sheetViews>
    <sheetView view="pageBreakPreview" topLeftCell="A43" zoomScaleSheetLayoutView="100" workbookViewId="0">
      <selection activeCell="O11" sqref="O11"/>
    </sheetView>
  </sheetViews>
  <sheetFormatPr defaultRowHeight="21"/>
  <cols>
    <col min="1" max="1" width="8.875" style="4" customWidth="1"/>
    <col min="2" max="2" width="14.25" style="4" customWidth="1"/>
    <col min="3" max="3" width="11.125" style="4" customWidth="1"/>
    <col min="4" max="4" width="14.875" style="4" customWidth="1"/>
    <col min="5" max="5" width="8.375" style="4" customWidth="1"/>
    <col min="6" max="6" width="1.875" style="4" customWidth="1"/>
    <col min="7" max="7" width="13.625" style="187" customWidth="1"/>
    <col min="8" max="8" width="1.875" style="4" customWidth="1"/>
    <col min="9" max="9" width="13.625" style="4" customWidth="1"/>
    <col min="10" max="10" width="1.875" style="4" hidden="1" customWidth="1"/>
    <col min="11" max="11" width="17.875" style="187" hidden="1" customWidth="1"/>
    <col min="12" max="12" width="1.875" style="187" customWidth="1"/>
    <col min="13" max="13" width="13.625" style="187" customWidth="1"/>
    <col min="14" max="14" width="1.875" style="187" customWidth="1"/>
    <col min="15" max="15" width="13.625" style="187" customWidth="1"/>
    <col min="16" max="16" width="1.875" style="4" customWidth="1"/>
    <col min="17" max="17" width="11.875" style="4" customWidth="1"/>
    <col min="18" max="18" width="9.125" style="4"/>
    <col min="19" max="19" width="11.75" style="4" bestFit="1" customWidth="1"/>
    <col min="20" max="20" width="14.375" style="187" customWidth="1"/>
    <col min="21" max="256" width="9.125" style="4"/>
    <col min="257" max="257" width="8.875" style="4" customWidth="1"/>
    <col min="258" max="258" width="14.25" style="4" customWidth="1"/>
    <col min="259" max="259" width="11.125" style="4" customWidth="1"/>
    <col min="260" max="260" width="15.875" style="4" customWidth="1"/>
    <col min="261" max="261" width="9.375" style="4" customWidth="1"/>
    <col min="262" max="262" width="1.875" style="4" customWidth="1"/>
    <col min="263" max="263" width="14.375" style="4" customWidth="1"/>
    <col min="264" max="264" width="1.875" style="4" customWidth="1"/>
    <col min="265" max="265" width="14.375" style="4" customWidth="1"/>
    <col min="266" max="267" width="0" style="4" hidden="1" customWidth="1"/>
    <col min="268" max="268" width="1.875" style="4" customWidth="1"/>
    <col min="269" max="269" width="14.625" style="4" customWidth="1"/>
    <col min="270" max="270" width="1.875" style="4" customWidth="1"/>
    <col min="271" max="271" width="14.375" style="4" customWidth="1"/>
    <col min="272" max="272" width="1.875" style="4" customWidth="1"/>
    <col min="273" max="273" width="11.875" style="4" customWidth="1"/>
    <col min="274" max="274" width="9.125" style="4"/>
    <col min="275" max="275" width="11.75" style="4" bestFit="1" customWidth="1"/>
    <col min="276" max="276" width="14.375" style="4" customWidth="1"/>
    <col min="277" max="512" width="9.125" style="4"/>
    <col min="513" max="513" width="8.875" style="4" customWidth="1"/>
    <col min="514" max="514" width="14.25" style="4" customWidth="1"/>
    <col min="515" max="515" width="11.125" style="4" customWidth="1"/>
    <col min="516" max="516" width="15.875" style="4" customWidth="1"/>
    <col min="517" max="517" width="9.375" style="4" customWidth="1"/>
    <col min="518" max="518" width="1.875" style="4" customWidth="1"/>
    <col min="519" max="519" width="14.375" style="4" customWidth="1"/>
    <col min="520" max="520" width="1.875" style="4" customWidth="1"/>
    <col min="521" max="521" width="14.375" style="4" customWidth="1"/>
    <col min="522" max="523" width="0" style="4" hidden="1" customWidth="1"/>
    <col min="524" max="524" width="1.875" style="4" customWidth="1"/>
    <col min="525" max="525" width="14.625" style="4" customWidth="1"/>
    <col min="526" max="526" width="1.875" style="4" customWidth="1"/>
    <col min="527" max="527" width="14.375" style="4" customWidth="1"/>
    <col min="528" max="528" width="1.875" style="4" customWidth="1"/>
    <col min="529" max="529" width="11.875" style="4" customWidth="1"/>
    <col min="530" max="530" width="9.125" style="4"/>
    <col min="531" max="531" width="11.75" style="4" bestFit="1" customWidth="1"/>
    <col min="532" max="532" width="14.375" style="4" customWidth="1"/>
    <col min="533" max="768" width="9.125" style="4"/>
    <col min="769" max="769" width="8.875" style="4" customWidth="1"/>
    <col min="770" max="770" width="14.25" style="4" customWidth="1"/>
    <col min="771" max="771" width="11.125" style="4" customWidth="1"/>
    <col min="772" max="772" width="15.875" style="4" customWidth="1"/>
    <col min="773" max="773" width="9.375" style="4" customWidth="1"/>
    <col min="774" max="774" width="1.875" style="4" customWidth="1"/>
    <col min="775" max="775" width="14.375" style="4" customWidth="1"/>
    <col min="776" max="776" width="1.875" style="4" customWidth="1"/>
    <col min="777" max="777" width="14.375" style="4" customWidth="1"/>
    <col min="778" max="779" width="0" style="4" hidden="1" customWidth="1"/>
    <col min="780" max="780" width="1.875" style="4" customWidth="1"/>
    <col min="781" max="781" width="14.625" style="4" customWidth="1"/>
    <col min="782" max="782" width="1.875" style="4" customWidth="1"/>
    <col min="783" max="783" width="14.375" style="4" customWidth="1"/>
    <col min="784" max="784" width="1.875" style="4" customWidth="1"/>
    <col min="785" max="785" width="11.875" style="4" customWidth="1"/>
    <col min="786" max="786" width="9.125" style="4"/>
    <col min="787" max="787" width="11.75" style="4" bestFit="1" customWidth="1"/>
    <col min="788" max="788" width="14.375" style="4" customWidth="1"/>
    <col min="789" max="1024" width="9.125" style="4"/>
    <col min="1025" max="1025" width="8.875" style="4" customWidth="1"/>
    <col min="1026" max="1026" width="14.25" style="4" customWidth="1"/>
    <col min="1027" max="1027" width="11.125" style="4" customWidth="1"/>
    <col min="1028" max="1028" width="15.875" style="4" customWidth="1"/>
    <col min="1029" max="1029" width="9.375" style="4" customWidth="1"/>
    <col min="1030" max="1030" width="1.875" style="4" customWidth="1"/>
    <col min="1031" max="1031" width="14.375" style="4" customWidth="1"/>
    <col min="1032" max="1032" width="1.875" style="4" customWidth="1"/>
    <col min="1033" max="1033" width="14.375" style="4" customWidth="1"/>
    <col min="1034" max="1035" width="0" style="4" hidden="1" customWidth="1"/>
    <col min="1036" max="1036" width="1.875" style="4" customWidth="1"/>
    <col min="1037" max="1037" width="14.625" style="4" customWidth="1"/>
    <col min="1038" max="1038" width="1.875" style="4" customWidth="1"/>
    <col min="1039" max="1039" width="14.375" style="4" customWidth="1"/>
    <col min="1040" max="1040" width="1.875" style="4" customWidth="1"/>
    <col min="1041" max="1041" width="11.875" style="4" customWidth="1"/>
    <col min="1042" max="1042" width="9.125" style="4"/>
    <col min="1043" max="1043" width="11.75" style="4" bestFit="1" customWidth="1"/>
    <col min="1044" max="1044" width="14.375" style="4" customWidth="1"/>
    <col min="1045" max="1280" width="9.125" style="4"/>
    <col min="1281" max="1281" width="8.875" style="4" customWidth="1"/>
    <col min="1282" max="1282" width="14.25" style="4" customWidth="1"/>
    <col min="1283" max="1283" width="11.125" style="4" customWidth="1"/>
    <col min="1284" max="1284" width="15.875" style="4" customWidth="1"/>
    <col min="1285" max="1285" width="9.375" style="4" customWidth="1"/>
    <col min="1286" max="1286" width="1.875" style="4" customWidth="1"/>
    <col min="1287" max="1287" width="14.375" style="4" customWidth="1"/>
    <col min="1288" max="1288" width="1.875" style="4" customWidth="1"/>
    <col min="1289" max="1289" width="14.375" style="4" customWidth="1"/>
    <col min="1290" max="1291" width="0" style="4" hidden="1" customWidth="1"/>
    <col min="1292" max="1292" width="1.875" style="4" customWidth="1"/>
    <col min="1293" max="1293" width="14.625" style="4" customWidth="1"/>
    <col min="1294" max="1294" width="1.875" style="4" customWidth="1"/>
    <col min="1295" max="1295" width="14.375" style="4" customWidth="1"/>
    <col min="1296" max="1296" width="1.875" style="4" customWidth="1"/>
    <col min="1297" max="1297" width="11.875" style="4" customWidth="1"/>
    <col min="1298" max="1298" width="9.125" style="4"/>
    <col min="1299" max="1299" width="11.75" style="4" bestFit="1" customWidth="1"/>
    <col min="1300" max="1300" width="14.375" style="4" customWidth="1"/>
    <col min="1301" max="1536" width="9.125" style="4"/>
    <col min="1537" max="1537" width="8.875" style="4" customWidth="1"/>
    <col min="1538" max="1538" width="14.25" style="4" customWidth="1"/>
    <col min="1539" max="1539" width="11.125" style="4" customWidth="1"/>
    <col min="1540" max="1540" width="15.875" style="4" customWidth="1"/>
    <col min="1541" max="1541" width="9.375" style="4" customWidth="1"/>
    <col min="1542" max="1542" width="1.875" style="4" customWidth="1"/>
    <col min="1543" max="1543" width="14.375" style="4" customWidth="1"/>
    <col min="1544" max="1544" width="1.875" style="4" customWidth="1"/>
    <col min="1545" max="1545" width="14.375" style="4" customWidth="1"/>
    <col min="1546" max="1547" width="0" style="4" hidden="1" customWidth="1"/>
    <col min="1548" max="1548" width="1.875" style="4" customWidth="1"/>
    <col min="1549" max="1549" width="14.625" style="4" customWidth="1"/>
    <col min="1550" max="1550" width="1.875" style="4" customWidth="1"/>
    <col min="1551" max="1551" width="14.375" style="4" customWidth="1"/>
    <col min="1552" max="1552" width="1.875" style="4" customWidth="1"/>
    <col min="1553" max="1553" width="11.875" style="4" customWidth="1"/>
    <col min="1554" max="1554" width="9.125" style="4"/>
    <col min="1555" max="1555" width="11.75" style="4" bestFit="1" customWidth="1"/>
    <col min="1556" max="1556" width="14.375" style="4" customWidth="1"/>
    <col min="1557" max="1792" width="9.125" style="4"/>
    <col min="1793" max="1793" width="8.875" style="4" customWidth="1"/>
    <col min="1794" max="1794" width="14.25" style="4" customWidth="1"/>
    <col min="1795" max="1795" width="11.125" style="4" customWidth="1"/>
    <col min="1796" max="1796" width="15.875" style="4" customWidth="1"/>
    <col min="1797" max="1797" width="9.375" style="4" customWidth="1"/>
    <col min="1798" max="1798" width="1.875" style="4" customWidth="1"/>
    <col min="1799" max="1799" width="14.375" style="4" customWidth="1"/>
    <col min="1800" max="1800" width="1.875" style="4" customWidth="1"/>
    <col min="1801" max="1801" width="14.375" style="4" customWidth="1"/>
    <col min="1802" max="1803" width="0" style="4" hidden="1" customWidth="1"/>
    <col min="1804" max="1804" width="1.875" style="4" customWidth="1"/>
    <col min="1805" max="1805" width="14.625" style="4" customWidth="1"/>
    <col min="1806" max="1806" width="1.875" style="4" customWidth="1"/>
    <col min="1807" max="1807" width="14.375" style="4" customWidth="1"/>
    <col min="1808" max="1808" width="1.875" style="4" customWidth="1"/>
    <col min="1809" max="1809" width="11.875" style="4" customWidth="1"/>
    <col min="1810" max="1810" width="9.125" style="4"/>
    <col min="1811" max="1811" width="11.75" style="4" bestFit="1" customWidth="1"/>
    <col min="1812" max="1812" width="14.375" style="4" customWidth="1"/>
    <col min="1813" max="2048" width="9.125" style="4"/>
    <col min="2049" max="2049" width="8.875" style="4" customWidth="1"/>
    <col min="2050" max="2050" width="14.25" style="4" customWidth="1"/>
    <col min="2051" max="2051" width="11.125" style="4" customWidth="1"/>
    <col min="2052" max="2052" width="15.875" style="4" customWidth="1"/>
    <col min="2053" max="2053" width="9.375" style="4" customWidth="1"/>
    <col min="2054" max="2054" width="1.875" style="4" customWidth="1"/>
    <col min="2055" max="2055" width="14.375" style="4" customWidth="1"/>
    <col min="2056" max="2056" width="1.875" style="4" customWidth="1"/>
    <col min="2057" max="2057" width="14.375" style="4" customWidth="1"/>
    <col min="2058" max="2059" width="0" style="4" hidden="1" customWidth="1"/>
    <col min="2060" max="2060" width="1.875" style="4" customWidth="1"/>
    <col min="2061" max="2061" width="14.625" style="4" customWidth="1"/>
    <col min="2062" max="2062" width="1.875" style="4" customWidth="1"/>
    <col min="2063" max="2063" width="14.375" style="4" customWidth="1"/>
    <col min="2064" max="2064" width="1.875" style="4" customWidth="1"/>
    <col min="2065" max="2065" width="11.875" style="4" customWidth="1"/>
    <col min="2066" max="2066" width="9.125" style="4"/>
    <col min="2067" max="2067" width="11.75" style="4" bestFit="1" customWidth="1"/>
    <col min="2068" max="2068" width="14.375" style="4" customWidth="1"/>
    <col min="2069" max="2304" width="9.125" style="4"/>
    <col min="2305" max="2305" width="8.875" style="4" customWidth="1"/>
    <col min="2306" max="2306" width="14.25" style="4" customWidth="1"/>
    <col min="2307" max="2307" width="11.125" style="4" customWidth="1"/>
    <col min="2308" max="2308" width="15.875" style="4" customWidth="1"/>
    <col min="2309" max="2309" width="9.375" style="4" customWidth="1"/>
    <col min="2310" max="2310" width="1.875" style="4" customWidth="1"/>
    <col min="2311" max="2311" width="14.375" style="4" customWidth="1"/>
    <col min="2312" max="2312" width="1.875" style="4" customWidth="1"/>
    <col min="2313" max="2313" width="14.375" style="4" customWidth="1"/>
    <col min="2314" max="2315" width="0" style="4" hidden="1" customWidth="1"/>
    <col min="2316" max="2316" width="1.875" style="4" customWidth="1"/>
    <col min="2317" max="2317" width="14.625" style="4" customWidth="1"/>
    <col min="2318" max="2318" width="1.875" style="4" customWidth="1"/>
    <col min="2319" max="2319" width="14.375" style="4" customWidth="1"/>
    <col min="2320" max="2320" width="1.875" style="4" customWidth="1"/>
    <col min="2321" max="2321" width="11.875" style="4" customWidth="1"/>
    <col min="2322" max="2322" width="9.125" style="4"/>
    <col min="2323" max="2323" width="11.75" style="4" bestFit="1" customWidth="1"/>
    <col min="2324" max="2324" width="14.375" style="4" customWidth="1"/>
    <col min="2325" max="2560" width="9.125" style="4"/>
    <col min="2561" max="2561" width="8.875" style="4" customWidth="1"/>
    <col min="2562" max="2562" width="14.25" style="4" customWidth="1"/>
    <col min="2563" max="2563" width="11.125" style="4" customWidth="1"/>
    <col min="2564" max="2564" width="15.875" style="4" customWidth="1"/>
    <col min="2565" max="2565" width="9.375" style="4" customWidth="1"/>
    <col min="2566" max="2566" width="1.875" style="4" customWidth="1"/>
    <col min="2567" max="2567" width="14.375" style="4" customWidth="1"/>
    <col min="2568" max="2568" width="1.875" style="4" customWidth="1"/>
    <col min="2569" max="2569" width="14.375" style="4" customWidth="1"/>
    <col min="2570" max="2571" width="0" style="4" hidden="1" customWidth="1"/>
    <col min="2572" max="2572" width="1.875" style="4" customWidth="1"/>
    <col min="2573" max="2573" width="14.625" style="4" customWidth="1"/>
    <col min="2574" max="2574" width="1.875" style="4" customWidth="1"/>
    <col min="2575" max="2575" width="14.375" style="4" customWidth="1"/>
    <col min="2576" max="2576" width="1.875" style="4" customWidth="1"/>
    <col min="2577" max="2577" width="11.875" style="4" customWidth="1"/>
    <col min="2578" max="2578" width="9.125" style="4"/>
    <col min="2579" max="2579" width="11.75" style="4" bestFit="1" customWidth="1"/>
    <col min="2580" max="2580" width="14.375" style="4" customWidth="1"/>
    <col min="2581" max="2816" width="9.125" style="4"/>
    <col min="2817" max="2817" width="8.875" style="4" customWidth="1"/>
    <col min="2818" max="2818" width="14.25" style="4" customWidth="1"/>
    <col min="2819" max="2819" width="11.125" style="4" customWidth="1"/>
    <col min="2820" max="2820" width="15.875" style="4" customWidth="1"/>
    <col min="2821" max="2821" width="9.375" style="4" customWidth="1"/>
    <col min="2822" max="2822" width="1.875" style="4" customWidth="1"/>
    <col min="2823" max="2823" width="14.375" style="4" customWidth="1"/>
    <col min="2824" max="2824" width="1.875" style="4" customWidth="1"/>
    <col min="2825" max="2825" width="14.375" style="4" customWidth="1"/>
    <col min="2826" max="2827" width="0" style="4" hidden="1" customWidth="1"/>
    <col min="2828" max="2828" width="1.875" style="4" customWidth="1"/>
    <col min="2829" max="2829" width="14.625" style="4" customWidth="1"/>
    <col min="2830" max="2830" width="1.875" style="4" customWidth="1"/>
    <col min="2831" max="2831" width="14.375" style="4" customWidth="1"/>
    <col min="2832" max="2832" width="1.875" style="4" customWidth="1"/>
    <col min="2833" max="2833" width="11.875" style="4" customWidth="1"/>
    <col min="2834" max="2834" width="9.125" style="4"/>
    <col min="2835" max="2835" width="11.75" style="4" bestFit="1" customWidth="1"/>
    <col min="2836" max="2836" width="14.375" style="4" customWidth="1"/>
    <col min="2837" max="3072" width="9.125" style="4"/>
    <col min="3073" max="3073" width="8.875" style="4" customWidth="1"/>
    <col min="3074" max="3074" width="14.25" style="4" customWidth="1"/>
    <col min="3075" max="3075" width="11.125" style="4" customWidth="1"/>
    <col min="3076" max="3076" width="15.875" style="4" customWidth="1"/>
    <col min="3077" max="3077" width="9.375" style="4" customWidth="1"/>
    <col min="3078" max="3078" width="1.875" style="4" customWidth="1"/>
    <col min="3079" max="3079" width="14.375" style="4" customWidth="1"/>
    <col min="3080" max="3080" width="1.875" style="4" customWidth="1"/>
    <col min="3081" max="3081" width="14.375" style="4" customWidth="1"/>
    <col min="3082" max="3083" width="0" style="4" hidden="1" customWidth="1"/>
    <col min="3084" max="3084" width="1.875" style="4" customWidth="1"/>
    <col min="3085" max="3085" width="14.625" style="4" customWidth="1"/>
    <col min="3086" max="3086" width="1.875" style="4" customWidth="1"/>
    <col min="3087" max="3087" width="14.375" style="4" customWidth="1"/>
    <col min="3088" max="3088" width="1.875" style="4" customWidth="1"/>
    <col min="3089" max="3089" width="11.875" style="4" customWidth="1"/>
    <col min="3090" max="3090" width="9.125" style="4"/>
    <col min="3091" max="3091" width="11.75" style="4" bestFit="1" customWidth="1"/>
    <col min="3092" max="3092" width="14.375" style="4" customWidth="1"/>
    <col min="3093" max="3328" width="9.125" style="4"/>
    <col min="3329" max="3329" width="8.875" style="4" customWidth="1"/>
    <col min="3330" max="3330" width="14.25" style="4" customWidth="1"/>
    <col min="3331" max="3331" width="11.125" style="4" customWidth="1"/>
    <col min="3332" max="3332" width="15.875" style="4" customWidth="1"/>
    <col min="3333" max="3333" width="9.375" style="4" customWidth="1"/>
    <col min="3334" max="3334" width="1.875" style="4" customWidth="1"/>
    <col min="3335" max="3335" width="14.375" style="4" customWidth="1"/>
    <col min="3336" max="3336" width="1.875" style="4" customWidth="1"/>
    <col min="3337" max="3337" width="14.375" style="4" customWidth="1"/>
    <col min="3338" max="3339" width="0" style="4" hidden="1" customWidth="1"/>
    <col min="3340" max="3340" width="1.875" style="4" customWidth="1"/>
    <col min="3341" max="3341" width="14.625" style="4" customWidth="1"/>
    <col min="3342" max="3342" width="1.875" style="4" customWidth="1"/>
    <col min="3343" max="3343" width="14.375" style="4" customWidth="1"/>
    <col min="3344" max="3344" width="1.875" style="4" customWidth="1"/>
    <col min="3345" max="3345" width="11.875" style="4" customWidth="1"/>
    <col min="3346" max="3346" width="9.125" style="4"/>
    <col min="3347" max="3347" width="11.75" style="4" bestFit="1" customWidth="1"/>
    <col min="3348" max="3348" width="14.375" style="4" customWidth="1"/>
    <col min="3349" max="3584" width="9.125" style="4"/>
    <col min="3585" max="3585" width="8.875" style="4" customWidth="1"/>
    <col min="3586" max="3586" width="14.25" style="4" customWidth="1"/>
    <col min="3587" max="3587" width="11.125" style="4" customWidth="1"/>
    <col min="3588" max="3588" width="15.875" style="4" customWidth="1"/>
    <col min="3589" max="3589" width="9.375" style="4" customWidth="1"/>
    <col min="3590" max="3590" width="1.875" style="4" customWidth="1"/>
    <col min="3591" max="3591" width="14.375" style="4" customWidth="1"/>
    <col min="3592" max="3592" width="1.875" style="4" customWidth="1"/>
    <col min="3593" max="3593" width="14.375" style="4" customWidth="1"/>
    <col min="3594" max="3595" width="0" style="4" hidden="1" customWidth="1"/>
    <col min="3596" max="3596" width="1.875" style="4" customWidth="1"/>
    <col min="3597" max="3597" width="14.625" style="4" customWidth="1"/>
    <col min="3598" max="3598" width="1.875" style="4" customWidth="1"/>
    <col min="3599" max="3599" width="14.375" style="4" customWidth="1"/>
    <col min="3600" max="3600" width="1.875" style="4" customWidth="1"/>
    <col min="3601" max="3601" width="11.875" style="4" customWidth="1"/>
    <col min="3602" max="3602" width="9.125" style="4"/>
    <col min="3603" max="3603" width="11.75" style="4" bestFit="1" customWidth="1"/>
    <col min="3604" max="3604" width="14.375" style="4" customWidth="1"/>
    <col min="3605" max="3840" width="9.125" style="4"/>
    <col min="3841" max="3841" width="8.875" style="4" customWidth="1"/>
    <col min="3842" max="3842" width="14.25" style="4" customWidth="1"/>
    <col min="3843" max="3843" width="11.125" style="4" customWidth="1"/>
    <col min="3844" max="3844" width="15.875" style="4" customWidth="1"/>
    <col min="3845" max="3845" width="9.375" style="4" customWidth="1"/>
    <col min="3846" max="3846" width="1.875" style="4" customWidth="1"/>
    <col min="3847" max="3847" width="14.375" style="4" customWidth="1"/>
    <col min="3848" max="3848" width="1.875" style="4" customWidth="1"/>
    <col min="3849" max="3849" width="14.375" style="4" customWidth="1"/>
    <col min="3850" max="3851" width="0" style="4" hidden="1" customWidth="1"/>
    <col min="3852" max="3852" width="1.875" style="4" customWidth="1"/>
    <col min="3853" max="3853" width="14.625" style="4" customWidth="1"/>
    <col min="3854" max="3854" width="1.875" style="4" customWidth="1"/>
    <col min="3855" max="3855" width="14.375" style="4" customWidth="1"/>
    <col min="3856" max="3856" width="1.875" style="4" customWidth="1"/>
    <col min="3857" max="3857" width="11.875" style="4" customWidth="1"/>
    <col min="3858" max="3858" width="9.125" style="4"/>
    <col min="3859" max="3859" width="11.75" style="4" bestFit="1" customWidth="1"/>
    <col min="3860" max="3860" width="14.375" style="4" customWidth="1"/>
    <col min="3861" max="4096" width="9.125" style="4"/>
    <col min="4097" max="4097" width="8.875" style="4" customWidth="1"/>
    <col min="4098" max="4098" width="14.25" style="4" customWidth="1"/>
    <col min="4099" max="4099" width="11.125" style="4" customWidth="1"/>
    <col min="4100" max="4100" width="15.875" style="4" customWidth="1"/>
    <col min="4101" max="4101" width="9.375" style="4" customWidth="1"/>
    <col min="4102" max="4102" width="1.875" style="4" customWidth="1"/>
    <col min="4103" max="4103" width="14.375" style="4" customWidth="1"/>
    <col min="4104" max="4104" width="1.875" style="4" customWidth="1"/>
    <col min="4105" max="4105" width="14.375" style="4" customWidth="1"/>
    <col min="4106" max="4107" width="0" style="4" hidden="1" customWidth="1"/>
    <col min="4108" max="4108" width="1.875" style="4" customWidth="1"/>
    <col min="4109" max="4109" width="14.625" style="4" customWidth="1"/>
    <col min="4110" max="4110" width="1.875" style="4" customWidth="1"/>
    <col min="4111" max="4111" width="14.375" style="4" customWidth="1"/>
    <col min="4112" max="4112" width="1.875" style="4" customWidth="1"/>
    <col min="4113" max="4113" width="11.875" style="4" customWidth="1"/>
    <col min="4114" max="4114" width="9.125" style="4"/>
    <col min="4115" max="4115" width="11.75" style="4" bestFit="1" customWidth="1"/>
    <col min="4116" max="4116" width="14.375" style="4" customWidth="1"/>
    <col min="4117" max="4352" width="9.125" style="4"/>
    <col min="4353" max="4353" width="8.875" style="4" customWidth="1"/>
    <col min="4354" max="4354" width="14.25" style="4" customWidth="1"/>
    <col min="4355" max="4355" width="11.125" style="4" customWidth="1"/>
    <col min="4356" max="4356" width="15.875" style="4" customWidth="1"/>
    <col min="4357" max="4357" width="9.375" style="4" customWidth="1"/>
    <col min="4358" max="4358" width="1.875" style="4" customWidth="1"/>
    <col min="4359" max="4359" width="14.375" style="4" customWidth="1"/>
    <col min="4360" max="4360" width="1.875" style="4" customWidth="1"/>
    <col min="4361" max="4361" width="14.375" style="4" customWidth="1"/>
    <col min="4362" max="4363" width="0" style="4" hidden="1" customWidth="1"/>
    <col min="4364" max="4364" width="1.875" style="4" customWidth="1"/>
    <col min="4365" max="4365" width="14.625" style="4" customWidth="1"/>
    <col min="4366" max="4366" width="1.875" style="4" customWidth="1"/>
    <col min="4367" max="4367" width="14.375" style="4" customWidth="1"/>
    <col min="4368" max="4368" width="1.875" style="4" customWidth="1"/>
    <col min="4369" max="4369" width="11.875" style="4" customWidth="1"/>
    <col min="4370" max="4370" width="9.125" style="4"/>
    <col min="4371" max="4371" width="11.75" style="4" bestFit="1" customWidth="1"/>
    <col min="4372" max="4372" width="14.375" style="4" customWidth="1"/>
    <col min="4373" max="4608" width="9.125" style="4"/>
    <col min="4609" max="4609" width="8.875" style="4" customWidth="1"/>
    <col min="4610" max="4610" width="14.25" style="4" customWidth="1"/>
    <col min="4611" max="4611" width="11.125" style="4" customWidth="1"/>
    <col min="4612" max="4612" width="15.875" style="4" customWidth="1"/>
    <col min="4613" max="4613" width="9.375" style="4" customWidth="1"/>
    <col min="4614" max="4614" width="1.875" style="4" customWidth="1"/>
    <col min="4615" max="4615" width="14.375" style="4" customWidth="1"/>
    <col min="4616" max="4616" width="1.875" style="4" customWidth="1"/>
    <col min="4617" max="4617" width="14.375" style="4" customWidth="1"/>
    <col min="4618" max="4619" width="0" style="4" hidden="1" customWidth="1"/>
    <col min="4620" max="4620" width="1.875" style="4" customWidth="1"/>
    <col min="4621" max="4621" width="14.625" style="4" customWidth="1"/>
    <col min="4622" max="4622" width="1.875" style="4" customWidth="1"/>
    <col min="4623" max="4623" width="14.375" style="4" customWidth="1"/>
    <col min="4624" max="4624" width="1.875" style="4" customWidth="1"/>
    <col min="4625" max="4625" width="11.875" style="4" customWidth="1"/>
    <col min="4626" max="4626" width="9.125" style="4"/>
    <col min="4627" max="4627" width="11.75" style="4" bestFit="1" customWidth="1"/>
    <col min="4628" max="4628" width="14.375" style="4" customWidth="1"/>
    <col min="4629" max="4864" width="9.125" style="4"/>
    <col min="4865" max="4865" width="8.875" style="4" customWidth="1"/>
    <col min="4866" max="4866" width="14.25" style="4" customWidth="1"/>
    <col min="4867" max="4867" width="11.125" style="4" customWidth="1"/>
    <col min="4868" max="4868" width="15.875" style="4" customWidth="1"/>
    <col min="4869" max="4869" width="9.375" style="4" customWidth="1"/>
    <col min="4870" max="4870" width="1.875" style="4" customWidth="1"/>
    <col min="4871" max="4871" width="14.375" style="4" customWidth="1"/>
    <col min="4872" max="4872" width="1.875" style="4" customWidth="1"/>
    <col min="4873" max="4873" width="14.375" style="4" customWidth="1"/>
    <col min="4874" max="4875" width="0" style="4" hidden="1" customWidth="1"/>
    <col min="4876" max="4876" width="1.875" style="4" customWidth="1"/>
    <col min="4877" max="4877" width="14.625" style="4" customWidth="1"/>
    <col min="4878" max="4878" width="1.875" style="4" customWidth="1"/>
    <col min="4879" max="4879" width="14.375" style="4" customWidth="1"/>
    <col min="4880" max="4880" width="1.875" style="4" customWidth="1"/>
    <col min="4881" max="4881" width="11.875" style="4" customWidth="1"/>
    <col min="4882" max="4882" width="9.125" style="4"/>
    <col min="4883" max="4883" width="11.75" style="4" bestFit="1" customWidth="1"/>
    <col min="4884" max="4884" width="14.375" style="4" customWidth="1"/>
    <col min="4885" max="5120" width="9.125" style="4"/>
    <col min="5121" max="5121" width="8.875" style="4" customWidth="1"/>
    <col min="5122" max="5122" width="14.25" style="4" customWidth="1"/>
    <col min="5123" max="5123" width="11.125" style="4" customWidth="1"/>
    <col min="5124" max="5124" width="15.875" style="4" customWidth="1"/>
    <col min="5125" max="5125" width="9.375" style="4" customWidth="1"/>
    <col min="5126" max="5126" width="1.875" style="4" customWidth="1"/>
    <col min="5127" max="5127" width="14.375" style="4" customWidth="1"/>
    <col min="5128" max="5128" width="1.875" style="4" customWidth="1"/>
    <col min="5129" max="5129" width="14.375" style="4" customWidth="1"/>
    <col min="5130" max="5131" width="0" style="4" hidden="1" customWidth="1"/>
    <col min="5132" max="5132" width="1.875" style="4" customWidth="1"/>
    <col min="5133" max="5133" width="14.625" style="4" customWidth="1"/>
    <col min="5134" max="5134" width="1.875" style="4" customWidth="1"/>
    <col min="5135" max="5135" width="14.375" style="4" customWidth="1"/>
    <col min="5136" max="5136" width="1.875" style="4" customWidth="1"/>
    <col min="5137" max="5137" width="11.875" style="4" customWidth="1"/>
    <col min="5138" max="5138" width="9.125" style="4"/>
    <col min="5139" max="5139" width="11.75" style="4" bestFit="1" customWidth="1"/>
    <col min="5140" max="5140" width="14.375" style="4" customWidth="1"/>
    <col min="5141" max="5376" width="9.125" style="4"/>
    <col min="5377" max="5377" width="8.875" style="4" customWidth="1"/>
    <col min="5378" max="5378" width="14.25" style="4" customWidth="1"/>
    <col min="5379" max="5379" width="11.125" style="4" customWidth="1"/>
    <col min="5380" max="5380" width="15.875" style="4" customWidth="1"/>
    <col min="5381" max="5381" width="9.375" style="4" customWidth="1"/>
    <col min="5382" max="5382" width="1.875" style="4" customWidth="1"/>
    <col min="5383" max="5383" width="14.375" style="4" customWidth="1"/>
    <col min="5384" max="5384" width="1.875" style="4" customWidth="1"/>
    <col min="5385" max="5385" width="14.375" style="4" customWidth="1"/>
    <col min="5386" max="5387" width="0" style="4" hidden="1" customWidth="1"/>
    <col min="5388" max="5388" width="1.875" style="4" customWidth="1"/>
    <col min="5389" max="5389" width="14.625" style="4" customWidth="1"/>
    <col min="5390" max="5390" width="1.875" style="4" customWidth="1"/>
    <col min="5391" max="5391" width="14.375" style="4" customWidth="1"/>
    <col min="5392" max="5392" width="1.875" style="4" customWidth="1"/>
    <col min="5393" max="5393" width="11.875" style="4" customWidth="1"/>
    <col min="5394" max="5394" width="9.125" style="4"/>
    <col min="5395" max="5395" width="11.75" style="4" bestFit="1" customWidth="1"/>
    <col min="5396" max="5396" width="14.375" style="4" customWidth="1"/>
    <col min="5397" max="5632" width="9.125" style="4"/>
    <col min="5633" max="5633" width="8.875" style="4" customWidth="1"/>
    <col min="5634" max="5634" width="14.25" style="4" customWidth="1"/>
    <col min="5635" max="5635" width="11.125" style="4" customWidth="1"/>
    <col min="5636" max="5636" width="15.875" style="4" customWidth="1"/>
    <col min="5637" max="5637" width="9.375" style="4" customWidth="1"/>
    <col min="5638" max="5638" width="1.875" style="4" customWidth="1"/>
    <col min="5639" max="5639" width="14.375" style="4" customWidth="1"/>
    <col min="5640" max="5640" width="1.875" style="4" customWidth="1"/>
    <col min="5641" max="5641" width="14.375" style="4" customWidth="1"/>
    <col min="5642" max="5643" width="0" style="4" hidden="1" customWidth="1"/>
    <col min="5644" max="5644" width="1.875" style="4" customWidth="1"/>
    <col min="5645" max="5645" width="14.625" style="4" customWidth="1"/>
    <col min="5646" max="5646" width="1.875" style="4" customWidth="1"/>
    <col min="5647" max="5647" width="14.375" style="4" customWidth="1"/>
    <col min="5648" max="5648" width="1.875" style="4" customWidth="1"/>
    <col min="5649" max="5649" width="11.875" style="4" customWidth="1"/>
    <col min="5650" max="5650" width="9.125" style="4"/>
    <col min="5651" max="5651" width="11.75" style="4" bestFit="1" customWidth="1"/>
    <col min="5652" max="5652" width="14.375" style="4" customWidth="1"/>
    <col min="5653" max="5888" width="9.125" style="4"/>
    <col min="5889" max="5889" width="8.875" style="4" customWidth="1"/>
    <col min="5890" max="5890" width="14.25" style="4" customWidth="1"/>
    <col min="5891" max="5891" width="11.125" style="4" customWidth="1"/>
    <col min="5892" max="5892" width="15.875" style="4" customWidth="1"/>
    <col min="5893" max="5893" width="9.375" style="4" customWidth="1"/>
    <col min="5894" max="5894" width="1.875" style="4" customWidth="1"/>
    <col min="5895" max="5895" width="14.375" style="4" customWidth="1"/>
    <col min="5896" max="5896" width="1.875" style="4" customWidth="1"/>
    <col min="5897" max="5897" width="14.375" style="4" customWidth="1"/>
    <col min="5898" max="5899" width="0" style="4" hidden="1" customWidth="1"/>
    <col min="5900" max="5900" width="1.875" style="4" customWidth="1"/>
    <col min="5901" max="5901" width="14.625" style="4" customWidth="1"/>
    <col min="5902" max="5902" width="1.875" style="4" customWidth="1"/>
    <col min="5903" max="5903" width="14.375" style="4" customWidth="1"/>
    <col min="5904" max="5904" width="1.875" style="4" customWidth="1"/>
    <col min="5905" max="5905" width="11.875" style="4" customWidth="1"/>
    <col min="5906" max="5906" width="9.125" style="4"/>
    <col min="5907" max="5907" width="11.75" style="4" bestFit="1" customWidth="1"/>
    <col min="5908" max="5908" width="14.375" style="4" customWidth="1"/>
    <col min="5909" max="6144" width="9.125" style="4"/>
    <col min="6145" max="6145" width="8.875" style="4" customWidth="1"/>
    <col min="6146" max="6146" width="14.25" style="4" customWidth="1"/>
    <col min="6147" max="6147" width="11.125" style="4" customWidth="1"/>
    <col min="6148" max="6148" width="15.875" style="4" customWidth="1"/>
    <col min="6149" max="6149" width="9.375" style="4" customWidth="1"/>
    <col min="6150" max="6150" width="1.875" style="4" customWidth="1"/>
    <col min="6151" max="6151" width="14.375" style="4" customWidth="1"/>
    <col min="6152" max="6152" width="1.875" style="4" customWidth="1"/>
    <col min="6153" max="6153" width="14.375" style="4" customWidth="1"/>
    <col min="6154" max="6155" width="0" style="4" hidden="1" customWidth="1"/>
    <col min="6156" max="6156" width="1.875" style="4" customWidth="1"/>
    <col min="6157" max="6157" width="14.625" style="4" customWidth="1"/>
    <col min="6158" max="6158" width="1.875" style="4" customWidth="1"/>
    <col min="6159" max="6159" width="14.375" style="4" customWidth="1"/>
    <col min="6160" max="6160" width="1.875" style="4" customWidth="1"/>
    <col min="6161" max="6161" width="11.875" style="4" customWidth="1"/>
    <col min="6162" max="6162" width="9.125" style="4"/>
    <col min="6163" max="6163" width="11.75" style="4" bestFit="1" customWidth="1"/>
    <col min="6164" max="6164" width="14.375" style="4" customWidth="1"/>
    <col min="6165" max="6400" width="9.125" style="4"/>
    <col min="6401" max="6401" width="8.875" style="4" customWidth="1"/>
    <col min="6402" max="6402" width="14.25" style="4" customWidth="1"/>
    <col min="6403" max="6403" width="11.125" style="4" customWidth="1"/>
    <col min="6404" max="6404" width="15.875" style="4" customWidth="1"/>
    <col min="6405" max="6405" width="9.375" style="4" customWidth="1"/>
    <col min="6406" max="6406" width="1.875" style="4" customWidth="1"/>
    <col min="6407" max="6407" width="14.375" style="4" customWidth="1"/>
    <col min="6408" max="6408" width="1.875" style="4" customWidth="1"/>
    <col min="6409" max="6409" width="14.375" style="4" customWidth="1"/>
    <col min="6410" max="6411" width="0" style="4" hidden="1" customWidth="1"/>
    <col min="6412" max="6412" width="1.875" style="4" customWidth="1"/>
    <col min="6413" max="6413" width="14.625" style="4" customWidth="1"/>
    <col min="6414" max="6414" width="1.875" style="4" customWidth="1"/>
    <col min="6415" max="6415" width="14.375" style="4" customWidth="1"/>
    <col min="6416" max="6416" width="1.875" style="4" customWidth="1"/>
    <col min="6417" max="6417" width="11.875" style="4" customWidth="1"/>
    <col min="6418" max="6418" width="9.125" style="4"/>
    <col min="6419" max="6419" width="11.75" style="4" bestFit="1" customWidth="1"/>
    <col min="6420" max="6420" width="14.375" style="4" customWidth="1"/>
    <col min="6421" max="6656" width="9.125" style="4"/>
    <col min="6657" max="6657" width="8.875" style="4" customWidth="1"/>
    <col min="6658" max="6658" width="14.25" style="4" customWidth="1"/>
    <col min="6659" max="6659" width="11.125" style="4" customWidth="1"/>
    <col min="6660" max="6660" width="15.875" style="4" customWidth="1"/>
    <col min="6661" max="6661" width="9.375" style="4" customWidth="1"/>
    <col min="6662" max="6662" width="1.875" style="4" customWidth="1"/>
    <col min="6663" max="6663" width="14.375" style="4" customWidth="1"/>
    <col min="6664" max="6664" width="1.875" style="4" customWidth="1"/>
    <col min="6665" max="6665" width="14.375" style="4" customWidth="1"/>
    <col min="6666" max="6667" width="0" style="4" hidden="1" customWidth="1"/>
    <col min="6668" max="6668" width="1.875" style="4" customWidth="1"/>
    <col min="6669" max="6669" width="14.625" style="4" customWidth="1"/>
    <col min="6670" max="6670" width="1.875" style="4" customWidth="1"/>
    <col min="6671" max="6671" width="14.375" style="4" customWidth="1"/>
    <col min="6672" max="6672" width="1.875" style="4" customWidth="1"/>
    <col min="6673" max="6673" width="11.875" style="4" customWidth="1"/>
    <col min="6674" max="6674" width="9.125" style="4"/>
    <col min="6675" max="6675" width="11.75" style="4" bestFit="1" customWidth="1"/>
    <col min="6676" max="6676" width="14.375" style="4" customWidth="1"/>
    <col min="6677" max="6912" width="9.125" style="4"/>
    <col min="6913" max="6913" width="8.875" style="4" customWidth="1"/>
    <col min="6914" max="6914" width="14.25" style="4" customWidth="1"/>
    <col min="6915" max="6915" width="11.125" style="4" customWidth="1"/>
    <col min="6916" max="6916" width="15.875" style="4" customWidth="1"/>
    <col min="6917" max="6917" width="9.375" style="4" customWidth="1"/>
    <col min="6918" max="6918" width="1.875" style="4" customWidth="1"/>
    <col min="6919" max="6919" width="14.375" style="4" customWidth="1"/>
    <col min="6920" max="6920" width="1.875" style="4" customWidth="1"/>
    <col min="6921" max="6921" width="14.375" style="4" customWidth="1"/>
    <col min="6922" max="6923" width="0" style="4" hidden="1" customWidth="1"/>
    <col min="6924" max="6924" width="1.875" style="4" customWidth="1"/>
    <col min="6925" max="6925" width="14.625" style="4" customWidth="1"/>
    <col min="6926" max="6926" width="1.875" style="4" customWidth="1"/>
    <col min="6927" max="6927" width="14.375" style="4" customWidth="1"/>
    <col min="6928" max="6928" width="1.875" style="4" customWidth="1"/>
    <col min="6929" max="6929" width="11.875" style="4" customWidth="1"/>
    <col min="6930" max="6930" width="9.125" style="4"/>
    <col min="6931" max="6931" width="11.75" style="4" bestFit="1" customWidth="1"/>
    <col min="6932" max="6932" width="14.375" style="4" customWidth="1"/>
    <col min="6933" max="7168" width="9.125" style="4"/>
    <col min="7169" max="7169" width="8.875" style="4" customWidth="1"/>
    <col min="7170" max="7170" width="14.25" style="4" customWidth="1"/>
    <col min="7171" max="7171" width="11.125" style="4" customWidth="1"/>
    <col min="7172" max="7172" width="15.875" style="4" customWidth="1"/>
    <col min="7173" max="7173" width="9.375" style="4" customWidth="1"/>
    <col min="7174" max="7174" width="1.875" style="4" customWidth="1"/>
    <col min="7175" max="7175" width="14.375" style="4" customWidth="1"/>
    <col min="7176" max="7176" width="1.875" style="4" customWidth="1"/>
    <col min="7177" max="7177" width="14.375" style="4" customWidth="1"/>
    <col min="7178" max="7179" width="0" style="4" hidden="1" customWidth="1"/>
    <col min="7180" max="7180" width="1.875" style="4" customWidth="1"/>
    <col min="7181" max="7181" width="14.625" style="4" customWidth="1"/>
    <col min="7182" max="7182" width="1.875" style="4" customWidth="1"/>
    <col min="7183" max="7183" width="14.375" style="4" customWidth="1"/>
    <col min="7184" max="7184" width="1.875" style="4" customWidth="1"/>
    <col min="7185" max="7185" width="11.875" style="4" customWidth="1"/>
    <col min="7186" max="7186" width="9.125" style="4"/>
    <col min="7187" max="7187" width="11.75" style="4" bestFit="1" customWidth="1"/>
    <col min="7188" max="7188" width="14.375" style="4" customWidth="1"/>
    <col min="7189" max="7424" width="9.125" style="4"/>
    <col min="7425" max="7425" width="8.875" style="4" customWidth="1"/>
    <col min="7426" max="7426" width="14.25" style="4" customWidth="1"/>
    <col min="7427" max="7427" width="11.125" style="4" customWidth="1"/>
    <col min="7428" max="7428" width="15.875" style="4" customWidth="1"/>
    <col min="7429" max="7429" width="9.375" style="4" customWidth="1"/>
    <col min="7430" max="7430" width="1.875" style="4" customWidth="1"/>
    <col min="7431" max="7431" width="14.375" style="4" customWidth="1"/>
    <col min="7432" max="7432" width="1.875" style="4" customWidth="1"/>
    <col min="7433" max="7433" width="14.375" style="4" customWidth="1"/>
    <col min="7434" max="7435" width="0" style="4" hidden="1" customWidth="1"/>
    <col min="7436" max="7436" width="1.875" style="4" customWidth="1"/>
    <col min="7437" max="7437" width="14.625" style="4" customWidth="1"/>
    <col min="7438" max="7438" width="1.875" style="4" customWidth="1"/>
    <col min="7439" max="7439" width="14.375" style="4" customWidth="1"/>
    <col min="7440" max="7440" width="1.875" style="4" customWidth="1"/>
    <col min="7441" max="7441" width="11.875" style="4" customWidth="1"/>
    <col min="7442" max="7442" width="9.125" style="4"/>
    <col min="7443" max="7443" width="11.75" style="4" bestFit="1" customWidth="1"/>
    <col min="7444" max="7444" width="14.375" style="4" customWidth="1"/>
    <col min="7445" max="7680" width="9.125" style="4"/>
    <col min="7681" max="7681" width="8.875" style="4" customWidth="1"/>
    <col min="7682" max="7682" width="14.25" style="4" customWidth="1"/>
    <col min="7683" max="7683" width="11.125" style="4" customWidth="1"/>
    <col min="7684" max="7684" width="15.875" style="4" customWidth="1"/>
    <col min="7685" max="7685" width="9.375" style="4" customWidth="1"/>
    <col min="7686" max="7686" width="1.875" style="4" customWidth="1"/>
    <col min="7687" max="7687" width="14.375" style="4" customWidth="1"/>
    <col min="7688" max="7688" width="1.875" style="4" customWidth="1"/>
    <col min="7689" max="7689" width="14.375" style="4" customWidth="1"/>
    <col min="7690" max="7691" width="0" style="4" hidden="1" customWidth="1"/>
    <col min="7692" max="7692" width="1.875" style="4" customWidth="1"/>
    <col min="7693" max="7693" width="14.625" style="4" customWidth="1"/>
    <col min="7694" max="7694" width="1.875" style="4" customWidth="1"/>
    <col min="7695" max="7695" width="14.375" style="4" customWidth="1"/>
    <col min="7696" max="7696" width="1.875" style="4" customWidth="1"/>
    <col min="7697" max="7697" width="11.875" style="4" customWidth="1"/>
    <col min="7698" max="7698" width="9.125" style="4"/>
    <col min="7699" max="7699" width="11.75" style="4" bestFit="1" customWidth="1"/>
    <col min="7700" max="7700" width="14.375" style="4" customWidth="1"/>
    <col min="7701" max="7936" width="9.125" style="4"/>
    <col min="7937" max="7937" width="8.875" style="4" customWidth="1"/>
    <col min="7938" max="7938" width="14.25" style="4" customWidth="1"/>
    <col min="7939" max="7939" width="11.125" style="4" customWidth="1"/>
    <col min="7940" max="7940" width="15.875" style="4" customWidth="1"/>
    <col min="7941" max="7941" width="9.375" style="4" customWidth="1"/>
    <col min="7942" max="7942" width="1.875" style="4" customWidth="1"/>
    <col min="7943" max="7943" width="14.375" style="4" customWidth="1"/>
    <col min="7944" max="7944" width="1.875" style="4" customWidth="1"/>
    <col min="7945" max="7945" width="14.375" style="4" customWidth="1"/>
    <col min="7946" max="7947" width="0" style="4" hidden="1" customWidth="1"/>
    <col min="7948" max="7948" width="1.875" style="4" customWidth="1"/>
    <col min="7949" max="7949" width="14.625" style="4" customWidth="1"/>
    <col min="7950" max="7950" width="1.875" style="4" customWidth="1"/>
    <col min="7951" max="7951" width="14.375" style="4" customWidth="1"/>
    <col min="7952" max="7952" width="1.875" style="4" customWidth="1"/>
    <col min="7953" max="7953" width="11.875" style="4" customWidth="1"/>
    <col min="7954" max="7954" width="9.125" style="4"/>
    <col min="7955" max="7955" width="11.75" style="4" bestFit="1" customWidth="1"/>
    <col min="7956" max="7956" width="14.375" style="4" customWidth="1"/>
    <col min="7957" max="8192" width="9.125" style="4"/>
    <col min="8193" max="8193" width="8.875" style="4" customWidth="1"/>
    <col min="8194" max="8194" width="14.25" style="4" customWidth="1"/>
    <col min="8195" max="8195" width="11.125" style="4" customWidth="1"/>
    <col min="8196" max="8196" width="15.875" style="4" customWidth="1"/>
    <col min="8197" max="8197" width="9.375" style="4" customWidth="1"/>
    <col min="8198" max="8198" width="1.875" style="4" customWidth="1"/>
    <col min="8199" max="8199" width="14.375" style="4" customWidth="1"/>
    <col min="8200" max="8200" width="1.875" style="4" customWidth="1"/>
    <col min="8201" max="8201" width="14.375" style="4" customWidth="1"/>
    <col min="8202" max="8203" width="0" style="4" hidden="1" customWidth="1"/>
    <col min="8204" max="8204" width="1.875" style="4" customWidth="1"/>
    <col min="8205" max="8205" width="14.625" style="4" customWidth="1"/>
    <col min="8206" max="8206" width="1.875" style="4" customWidth="1"/>
    <col min="8207" max="8207" width="14.375" style="4" customWidth="1"/>
    <col min="8208" max="8208" width="1.875" style="4" customWidth="1"/>
    <col min="8209" max="8209" width="11.875" style="4" customWidth="1"/>
    <col min="8210" max="8210" width="9.125" style="4"/>
    <col min="8211" max="8211" width="11.75" style="4" bestFit="1" customWidth="1"/>
    <col min="8212" max="8212" width="14.375" style="4" customWidth="1"/>
    <col min="8213" max="8448" width="9.125" style="4"/>
    <col min="8449" max="8449" width="8.875" style="4" customWidth="1"/>
    <col min="8450" max="8450" width="14.25" style="4" customWidth="1"/>
    <col min="8451" max="8451" width="11.125" style="4" customWidth="1"/>
    <col min="8452" max="8452" width="15.875" style="4" customWidth="1"/>
    <col min="8453" max="8453" width="9.375" style="4" customWidth="1"/>
    <col min="8454" max="8454" width="1.875" style="4" customWidth="1"/>
    <col min="8455" max="8455" width="14.375" style="4" customWidth="1"/>
    <col min="8456" max="8456" width="1.875" style="4" customWidth="1"/>
    <col min="8457" max="8457" width="14.375" style="4" customWidth="1"/>
    <col min="8458" max="8459" width="0" style="4" hidden="1" customWidth="1"/>
    <col min="8460" max="8460" width="1.875" style="4" customWidth="1"/>
    <col min="8461" max="8461" width="14.625" style="4" customWidth="1"/>
    <col min="8462" max="8462" width="1.875" style="4" customWidth="1"/>
    <col min="8463" max="8463" width="14.375" style="4" customWidth="1"/>
    <col min="8464" max="8464" width="1.875" style="4" customWidth="1"/>
    <col min="8465" max="8465" width="11.875" style="4" customWidth="1"/>
    <col min="8466" max="8466" width="9.125" style="4"/>
    <col min="8467" max="8467" width="11.75" style="4" bestFit="1" customWidth="1"/>
    <col min="8468" max="8468" width="14.375" style="4" customWidth="1"/>
    <col min="8469" max="8704" width="9.125" style="4"/>
    <col min="8705" max="8705" width="8.875" style="4" customWidth="1"/>
    <col min="8706" max="8706" width="14.25" style="4" customWidth="1"/>
    <col min="8707" max="8707" width="11.125" style="4" customWidth="1"/>
    <col min="8708" max="8708" width="15.875" style="4" customWidth="1"/>
    <col min="8709" max="8709" width="9.375" style="4" customWidth="1"/>
    <col min="8710" max="8710" width="1.875" style="4" customWidth="1"/>
    <col min="8711" max="8711" width="14.375" style="4" customWidth="1"/>
    <col min="8712" max="8712" width="1.875" style="4" customWidth="1"/>
    <col min="8713" max="8713" width="14.375" style="4" customWidth="1"/>
    <col min="8714" max="8715" width="0" style="4" hidden="1" customWidth="1"/>
    <col min="8716" max="8716" width="1.875" style="4" customWidth="1"/>
    <col min="8717" max="8717" width="14.625" style="4" customWidth="1"/>
    <col min="8718" max="8718" width="1.875" style="4" customWidth="1"/>
    <col min="8719" max="8719" width="14.375" style="4" customWidth="1"/>
    <col min="8720" max="8720" width="1.875" style="4" customWidth="1"/>
    <col min="8721" max="8721" width="11.875" style="4" customWidth="1"/>
    <col min="8722" max="8722" width="9.125" style="4"/>
    <col min="8723" max="8723" width="11.75" style="4" bestFit="1" customWidth="1"/>
    <col min="8724" max="8724" width="14.375" style="4" customWidth="1"/>
    <col min="8725" max="8960" width="9.125" style="4"/>
    <col min="8961" max="8961" width="8.875" style="4" customWidth="1"/>
    <col min="8962" max="8962" width="14.25" style="4" customWidth="1"/>
    <col min="8963" max="8963" width="11.125" style="4" customWidth="1"/>
    <col min="8964" max="8964" width="15.875" style="4" customWidth="1"/>
    <col min="8965" max="8965" width="9.375" style="4" customWidth="1"/>
    <col min="8966" max="8966" width="1.875" style="4" customWidth="1"/>
    <col min="8967" max="8967" width="14.375" style="4" customWidth="1"/>
    <col min="8968" max="8968" width="1.875" style="4" customWidth="1"/>
    <col min="8969" max="8969" width="14.375" style="4" customWidth="1"/>
    <col min="8970" max="8971" width="0" style="4" hidden="1" customWidth="1"/>
    <col min="8972" max="8972" width="1.875" style="4" customWidth="1"/>
    <col min="8973" max="8973" width="14.625" style="4" customWidth="1"/>
    <col min="8974" max="8974" width="1.875" style="4" customWidth="1"/>
    <col min="8975" max="8975" width="14.375" style="4" customWidth="1"/>
    <col min="8976" max="8976" width="1.875" style="4" customWidth="1"/>
    <col min="8977" max="8977" width="11.875" style="4" customWidth="1"/>
    <col min="8978" max="8978" width="9.125" style="4"/>
    <col min="8979" max="8979" width="11.75" style="4" bestFit="1" customWidth="1"/>
    <col min="8980" max="8980" width="14.375" style="4" customWidth="1"/>
    <col min="8981" max="9216" width="9.125" style="4"/>
    <col min="9217" max="9217" width="8.875" style="4" customWidth="1"/>
    <col min="9218" max="9218" width="14.25" style="4" customWidth="1"/>
    <col min="9219" max="9219" width="11.125" style="4" customWidth="1"/>
    <col min="9220" max="9220" width="15.875" style="4" customWidth="1"/>
    <col min="9221" max="9221" width="9.375" style="4" customWidth="1"/>
    <col min="9222" max="9222" width="1.875" style="4" customWidth="1"/>
    <col min="9223" max="9223" width="14.375" style="4" customWidth="1"/>
    <col min="9224" max="9224" width="1.875" style="4" customWidth="1"/>
    <col min="9225" max="9225" width="14.375" style="4" customWidth="1"/>
    <col min="9226" max="9227" width="0" style="4" hidden="1" customWidth="1"/>
    <col min="9228" max="9228" width="1.875" style="4" customWidth="1"/>
    <col min="9229" max="9229" width="14.625" style="4" customWidth="1"/>
    <col min="9230" max="9230" width="1.875" style="4" customWidth="1"/>
    <col min="9231" max="9231" width="14.375" style="4" customWidth="1"/>
    <col min="9232" max="9232" width="1.875" style="4" customWidth="1"/>
    <col min="9233" max="9233" width="11.875" style="4" customWidth="1"/>
    <col min="9234" max="9234" width="9.125" style="4"/>
    <col min="9235" max="9235" width="11.75" style="4" bestFit="1" customWidth="1"/>
    <col min="9236" max="9236" width="14.375" style="4" customWidth="1"/>
    <col min="9237" max="9472" width="9.125" style="4"/>
    <col min="9473" max="9473" width="8.875" style="4" customWidth="1"/>
    <col min="9474" max="9474" width="14.25" style="4" customWidth="1"/>
    <col min="9475" max="9475" width="11.125" style="4" customWidth="1"/>
    <col min="9476" max="9476" width="15.875" style="4" customWidth="1"/>
    <col min="9477" max="9477" width="9.375" style="4" customWidth="1"/>
    <col min="9478" max="9478" width="1.875" style="4" customWidth="1"/>
    <col min="9479" max="9479" width="14.375" style="4" customWidth="1"/>
    <col min="9480" max="9480" width="1.875" style="4" customWidth="1"/>
    <col min="9481" max="9481" width="14.375" style="4" customWidth="1"/>
    <col min="9482" max="9483" width="0" style="4" hidden="1" customWidth="1"/>
    <col min="9484" max="9484" width="1.875" style="4" customWidth="1"/>
    <col min="9485" max="9485" width="14.625" style="4" customWidth="1"/>
    <col min="9486" max="9486" width="1.875" style="4" customWidth="1"/>
    <col min="9487" max="9487" width="14.375" style="4" customWidth="1"/>
    <col min="9488" max="9488" width="1.875" style="4" customWidth="1"/>
    <col min="9489" max="9489" width="11.875" style="4" customWidth="1"/>
    <col min="9490" max="9490" width="9.125" style="4"/>
    <col min="9491" max="9491" width="11.75" style="4" bestFit="1" customWidth="1"/>
    <col min="9492" max="9492" width="14.375" style="4" customWidth="1"/>
    <col min="9493" max="9728" width="9.125" style="4"/>
    <col min="9729" max="9729" width="8.875" style="4" customWidth="1"/>
    <col min="9730" max="9730" width="14.25" style="4" customWidth="1"/>
    <col min="9731" max="9731" width="11.125" style="4" customWidth="1"/>
    <col min="9732" max="9732" width="15.875" style="4" customWidth="1"/>
    <col min="9733" max="9733" width="9.375" style="4" customWidth="1"/>
    <col min="9734" max="9734" width="1.875" style="4" customWidth="1"/>
    <col min="9735" max="9735" width="14.375" style="4" customWidth="1"/>
    <col min="9736" max="9736" width="1.875" style="4" customWidth="1"/>
    <col min="9737" max="9737" width="14.375" style="4" customWidth="1"/>
    <col min="9738" max="9739" width="0" style="4" hidden="1" customWidth="1"/>
    <col min="9740" max="9740" width="1.875" style="4" customWidth="1"/>
    <col min="9741" max="9741" width="14.625" style="4" customWidth="1"/>
    <col min="9742" max="9742" width="1.875" style="4" customWidth="1"/>
    <col min="9743" max="9743" width="14.375" style="4" customWidth="1"/>
    <col min="9744" max="9744" width="1.875" style="4" customWidth="1"/>
    <col min="9745" max="9745" width="11.875" style="4" customWidth="1"/>
    <col min="9746" max="9746" width="9.125" style="4"/>
    <col min="9747" max="9747" width="11.75" style="4" bestFit="1" customWidth="1"/>
    <col min="9748" max="9748" width="14.375" style="4" customWidth="1"/>
    <col min="9749" max="9984" width="9.125" style="4"/>
    <col min="9985" max="9985" width="8.875" style="4" customWidth="1"/>
    <col min="9986" max="9986" width="14.25" style="4" customWidth="1"/>
    <col min="9987" max="9987" width="11.125" style="4" customWidth="1"/>
    <col min="9988" max="9988" width="15.875" style="4" customWidth="1"/>
    <col min="9989" max="9989" width="9.375" style="4" customWidth="1"/>
    <col min="9990" max="9990" width="1.875" style="4" customWidth="1"/>
    <col min="9991" max="9991" width="14.375" style="4" customWidth="1"/>
    <col min="9992" max="9992" width="1.875" style="4" customWidth="1"/>
    <col min="9993" max="9993" width="14.375" style="4" customWidth="1"/>
    <col min="9994" max="9995" width="0" style="4" hidden="1" customWidth="1"/>
    <col min="9996" max="9996" width="1.875" style="4" customWidth="1"/>
    <col min="9997" max="9997" width="14.625" style="4" customWidth="1"/>
    <col min="9998" max="9998" width="1.875" style="4" customWidth="1"/>
    <col min="9999" max="9999" width="14.375" style="4" customWidth="1"/>
    <col min="10000" max="10000" width="1.875" style="4" customWidth="1"/>
    <col min="10001" max="10001" width="11.875" style="4" customWidth="1"/>
    <col min="10002" max="10002" width="9.125" style="4"/>
    <col min="10003" max="10003" width="11.75" style="4" bestFit="1" customWidth="1"/>
    <col min="10004" max="10004" width="14.375" style="4" customWidth="1"/>
    <col min="10005" max="10240" width="9.125" style="4"/>
    <col min="10241" max="10241" width="8.875" style="4" customWidth="1"/>
    <col min="10242" max="10242" width="14.25" style="4" customWidth="1"/>
    <col min="10243" max="10243" width="11.125" style="4" customWidth="1"/>
    <col min="10244" max="10244" width="15.875" style="4" customWidth="1"/>
    <col min="10245" max="10245" width="9.375" style="4" customWidth="1"/>
    <col min="10246" max="10246" width="1.875" style="4" customWidth="1"/>
    <col min="10247" max="10247" width="14.375" style="4" customWidth="1"/>
    <col min="10248" max="10248" width="1.875" style="4" customWidth="1"/>
    <col min="10249" max="10249" width="14.375" style="4" customWidth="1"/>
    <col min="10250" max="10251" width="0" style="4" hidden="1" customWidth="1"/>
    <col min="10252" max="10252" width="1.875" style="4" customWidth="1"/>
    <col min="10253" max="10253" width="14.625" style="4" customWidth="1"/>
    <col min="10254" max="10254" width="1.875" style="4" customWidth="1"/>
    <col min="10255" max="10255" width="14.375" style="4" customWidth="1"/>
    <col min="10256" max="10256" width="1.875" style="4" customWidth="1"/>
    <col min="10257" max="10257" width="11.875" style="4" customWidth="1"/>
    <col min="10258" max="10258" width="9.125" style="4"/>
    <col min="10259" max="10259" width="11.75" style="4" bestFit="1" customWidth="1"/>
    <col min="10260" max="10260" width="14.375" style="4" customWidth="1"/>
    <col min="10261" max="10496" width="9.125" style="4"/>
    <col min="10497" max="10497" width="8.875" style="4" customWidth="1"/>
    <col min="10498" max="10498" width="14.25" style="4" customWidth="1"/>
    <col min="10499" max="10499" width="11.125" style="4" customWidth="1"/>
    <col min="10500" max="10500" width="15.875" style="4" customWidth="1"/>
    <col min="10501" max="10501" width="9.375" style="4" customWidth="1"/>
    <col min="10502" max="10502" width="1.875" style="4" customWidth="1"/>
    <col min="10503" max="10503" width="14.375" style="4" customWidth="1"/>
    <col min="10504" max="10504" width="1.875" style="4" customWidth="1"/>
    <col min="10505" max="10505" width="14.375" style="4" customWidth="1"/>
    <col min="10506" max="10507" width="0" style="4" hidden="1" customWidth="1"/>
    <col min="10508" max="10508" width="1.875" style="4" customWidth="1"/>
    <col min="10509" max="10509" width="14.625" style="4" customWidth="1"/>
    <col min="10510" max="10510" width="1.875" style="4" customWidth="1"/>
    <col min="10511" max="10511" width="14.375" style="4" customWidth="1"/>
    <col min="10512" max="10512" width="1.875" style="4" customWidth="1"/>
    <col min="10513" max="10513" width="11.875" style="4" customWidth="1"/>
    <col min="10514" max="10514" width="9.125" style="4"/>
    <col min="10515" max="10515" width="11.75" style="4" bestFit="1" customWidth="1"/>
    <col min="10516" max="10516" width="14.375" style="4" customWidth="1"/>
    <col min="10517" max="10752" width="9.125" style="4"/>
    <col min="10753" max="10753" width="8.875" style="4" customWidth="1"/>
    <col min="10754" max="10754" width="14.25" style="4" customWidth="1"/>
    <col min="10755" max="10755" width="11.125" style="4" customWidth="1"/>
    <col min="10756" max="10756" width="15.875" style="4" customWidth="1"/>
    <col min="10757" max="10757" width="9.375" style="4" customWidth="1"/>
    <col min="10758" max="10758" width="1.875" style="4" customWidth="1"/>
    <col min="10759" max="10759" width="14.375" style="4" customWidth="1"/>
    <col min="10760" max="10760" width="1.875" style="4" customWidth="1"/>
    <col min="10761" max="10761" width="14.375" style="4" customWidth="1"/>
    <col min="10762" max="10763" width="0" style="4" hidden="1" customWidth="1"/>
    <col min="10764" max="10764" width="1.875" style="4" customWidth="1"/>
    <col min="10765" max="10765" width="14.625" style="4" customWidth="1"/>
    <col min="10766" max="10766" width="1.875" style="4" customWidth="1"/>
    <col min="10767" max="10767" width="14.375" style="4" customWidth="1"/>
    <col min="10768" max="10768" width="1.875" style="4" customWidth="1"/>
    <col min="10769" max="10769" width="11.875" style="4" customWidth="1"/>
    <col min="10770" max="10770" width="9.125" style="4"/>
    <col min="10771" max="10771" width="11.75" style="4" bestFit="1" customWidth="1"/>
    <col min="10772" max="10772" width="14.375" style="4" customWidth="1"/>
    <col min="10773" max="11008" width="9.125" style="4"/>
    <col min="11009" max="11009" width="8.875" style="4" customWidth="1"/>
    <col min="11010" max="11010" width="14.25" style="4" customWidth="1"/>
    <col min="11011" max="11011" width="11.125" style="4" customWidth="1"/>
    <col min="11012" max="11012" width="15.875" style="4" customWidth="1"/>
    <col min="11013" max="11013" width="9.375" style="4" customWidth="1"/>
    <col min="11014" max="11014" width="1.875" style="4" customWidth="1"/>
    <col min="11015" max="11015" width="14.375" style="4" customWidth="1"/>
    <col min="11016" max="11016" width="1.875" style="4" customWidth="1"/>
    <col min="11017" max="11017" width="14.375" style="4" customWidth="1"/>
    <col min="11018" max="11019" width="0" style="4" hidden="1" customWidth="1"/>
    <col min="11020" max="11020" width="1.875" style="4" customWidth="1"/>
    <col min="11021" max="11021" width="14.625" style="4" customWidth="1"/>
    <col min="11022" max="11022" width="1.875" style="4" customWidth="1"/>
    <col min="11023" max="11023" width="14.375" style="4" customWidth="1"/>
    <col min="11024" max="11024" width="1.875" style="4" customWidth="1"/>
    <col min="11025" max="11025" width="11.875" style="4" customWidth="1"/>
    <col min="11026" max="11026" width="9.125" style="4"/>
    <col min="11027" max="11027" width="11.75" style="4" bestFit="1" customWidth="1"/>
    <col min="11028" max="11028" width="14.375" style="4" customWidth="1"/>
    <col min="11029" max="11264" width="9.125" style="4"/>
    <col min="11265" max="11265" width="8.875" style="4" customWidth="1"/>
    <col min="11266" max="11266" width="14.25" style="4" customWidth="1"/>
    <col min="11267" max="11267" width="11.125" style="4" customWidth="1"/>
    <col min="11268" max="11268" width="15.875" style="4" customWidth="1"/>
    <col min="11269" max="11269" width="9.375" style="4" customWidth="1"/>
    <col min="11270" max="11270" width="1.875" style="4" customWidth="1"/>
    <col min="11271" max="11271" width="14.375" style="4" customWidth="1"/>
    <col min="11272" max="11272" width="1.875" style="4" customWidth="1"/>
    <col min="11273" max="11273" width="14.375" style="4" customWidth="1"/>
    <col min="11274" max="11275" width="0" style="4" hidden="1" customWidth="1"/>
    <col min="11276" max="11276" width="1.875" style="4" customWidth="1"/>
    <col min="11277" max="11277" width="14.625" style="4" customWidth="1"/>
    <col min="11278" max="11278" width="1.875" style="4" customWidth="1"/>
    <col min="11279" max="11279" width="14.375" style="4" customWidth="1"/>
    <col min="11280" max="11280" width="1.875" style="4" customWidth="1"/>
    <col min="11281" max="11281" width="11.875" style="4" customWidth="1"/>
    <col min="11282" max="11282" width="9.125" style="4"/>
    <col min="11283" max="11283" width="11.75" style="4" bestFit="1" customWidth="1"/>
    <col min="11284" max="11284" width="14.375" style="4" customWidth="1"/>
    <col min="11285" max="11520" width="9.125" style="4"/>
    <col min="11521" max="11521" width="8.875" style="4" customWidth="1"/>
    <col min="11522" max="11522" width="14.25" style="4" customWidth="1"/>
    <col min="11523" max="11523" width="11.125" style="4" customWidth="1"/>
    <col min="11524" max="11524" width="15.875" style="4" customWidth="1"/>
    <col min="11525" max="11525" width="9.375" style="4" customWidth="1"/>
    <col min="11526" max="11526" width="1.875" style="4" customWidth="1"/>
    <col min="11527" max="11527" width="14.375" style="4" customWidth="1"/>
    <col min="11528" max="11528" width="1.875" style="4" customWidth="1"/>
    <col min="11529" max="11529" width="14.375" style="4" customWidth="1"/>
    <col min="11530" max="11531" width="0" style="4" hidden="1" customWidth="1"/>
    <col min="11532" max="11532" width="1.875" style="4" customWidth="1"/>
    <col min="11533" max="11533" width="14.625" style="4" customWidth="1"/>
    <col min="11534" max="11534" width="1.875" style="4" customWidth="1"/>
    <col min="11535" max="11535" width="14.375" style="4" customWidth="1"/>
    <col min="11536" max="11536" width="1.875" style="4" customWidth="1"/>
    <col min="11537" max="11537" width="11.875" style="4" customWidth="1"/>
    <col min="11538" max="11538" width="9.125" style="4"/>
    <col min="11539" max="11539" width="11.75" style="4" bestFit="1" customWidth="1"/>
    <col min="11540" max="11540" width="14.375" style="4" customWidth="1"/>
    <col min="11541" max="11776" width="9.125" style="4"/>
    <col min="11777" max="11777" width="8.875" style="4" customWidth="1"/>
    <col min="11778" max="11778" width="14.25" style="4" customWidth="1"/>
    <col min="11779" max="11779" width="11.125" style="4" customWidth="1"/>
    <col min="11780" max="11780" width="15.875" style="4" customWidth="1"/>
    <col min="11781" max="11781" width="9.375" style="4" customWidth="1"/>
    <col min="11782" max="11782" width="1.875" style="4" customWidth="1"/>
    <col min="11783" max="11783" width="14.375" style="4" customWidth="1"/>
    <col min="11784" max="11784" width="1.875" style="4" customWidth="1"/>
    <col min="11785" max="11785" width="14.375" style="4" customWidth="1"/>
    <col min="11786" max="11787" width="0" style="4" hidden="1" customWidth="1"/>
    <col min="11788" max="11788" width="1.875" style="4" customWidth="1"/>
    <col min="11789" max="11789" width="14.625" style="4" customWidth="1"/>
    <col min="11790" max="11790" width="1.875" style="4" customWidth="1"/>
    <col min="11791" max="11791" width="14.375" style="4" customWidth="1"/>
    <col min="11792" max="11792" width="1.875" style="4" customWidth="1"/>
    <col min="11793" max="11793" width="11.875" style="4" customWidth="1"/>
    <col min="11794" max="11794" width="9.125" style="4"/>
    <col min="11795" max="11795" width="11.75" style="4" bestFit="1" customWidth="1"/>
    <col min="11796" max="11796" width="14.375" style="4" customWidth="1"/>
    <col min="11797" max="12032" width="9.125" style="4"/>
    <col min="12033" max="12033" width="8.875" style="4" customWidth="1"/>
    <col min="12034" max="12034" width="14.25" style="4" customWidth="1"/>
    <col min="12035" max="12035" width="11.125" style="4" customWidth="1"/>
    <col min="12036" max="12036" width="15.875" style="4" customWidth="1"/>
    <col min="12037" max="12037" width="9.375" style="4" customWidth="1"/>
    <col min="12038" max="12038" width="1.875" style="4" customWidth="1"/>
    <col min="12039" max="12039" width="14.375" style="4" customWidth="1"/>
    <col min="12040" max="12040" width="1.875" style="4" customWidth="1"/>
    <col min="12041" max="12041" width="14.375" style="4" customWidth="1"/>
    <col min="12042" max="12043" width="0" style="4" hidden="1" customWidth="1"/>
    <col min="12044" max="12044" width="1.875" style="4" customWidth="1"/>
    <col min="12045" max="12045" width="14.625" style="4" customWidth="1"/>
    <col min="12046" max="12046" width="1.875" style="4" customWidth="1"/>
    <col min="12047" max="12047" width="14.375" style="4" customWidth="1"/>
    <col min="12048" max="12048" width="1.875" style="4" customWidth="1"/>
    <col min="12049" max="12049" width="11.875" style="4" customWidth="1"/>
    <col min="12050" max="12050" width="9.125" style="4"/>
    <col min="12051" max="12051" width="11.75" style="4" bestFit="1" customWidth="1"/>
    <col min="12052" max="12052" width="14.375" style="4" customWidth="1"/>
    <col min="12053" max="12288" width="9.125" style="4"/>
    <col min="12289" max="12289" width="8.875" style="4" customWidth="1"/>
    <col min="12290" max="12290" width="14.25" style="4" customWidth="1"/>
    <col min="12291" max="12291" width="11.125" style="4" customWidth="1"/>
    <col min="12292" max="12292" width="15.875" style="4" customWidth="1"/>
    <col min="12293" max="12293" width="9.375" style="4" customWidth="1"/>
    <col min="12294" max="12294" width="1.875" style="4" customWidth="1"/>
    <col min="12295" max="12295" width="14.375" style="4" customWidth="1"/>
    <col min="12296" max="12296" width="1.875" style="4" customWidth="1"/>
    <col min="12297" max="12297" width="14.375" style="4" customWidth="1"/>
    <col min="12298" max="12299" width="0" style="4" hidden="1" customWidth="1"/>
    <col min="12300" max="12300" width="1.875" style="4" customWidth="1"/>
    <col min="12301" max="12301" width="14.625" style="4" customWidth="1"/>
    <col min="12302" max="12302" width="1.875" style="4" customWidth="1"/>
    <col min="12303" max="12303" width="14.375" style="4" customWidth="1"/>
    <col min="12304" max="12304" width="1.875" style="4" customWidth="1"/>
    <col min="12305" max="12305" width="11.875" style="4" customWidth="1"/>
    <col min="12306" max="12306" width="9.125" style="4"/>
    <col min="12307" max="12307" width="11.75" style="4" bestFit="1" customWidth="1"/>
    <col min="12308" max="12308" width="14.375" style="4" customWidth="1"/>
    <col min="12309" max="12544" width="9.125" style="4"/>
    <col min="12545" max="12545" width="8.875" style="4" customWidth="1"/>
    <col min="12546" max="12546" width="14.25" style="4" customWidth="1"/>
    <col min="12547" max="12547" width="11.125" style="4" customWidth="1"/>
    <col min="12548" max="12548" width="15.875" style="4" customWidth="1"/>
    <col min="12549" max="12549" width="9.375" style="4" customWidth="1"/>
    <col min="12550" max="12550" width="1.875" style="4" customWidth="1"/>
    <col min="12551" max="12551" width="14.375" style="4" customWidth="1"/>
    <col min="12552" max="12552" width="1.875" style="4" customWidth="1"/>
    <col min="12553" max="12553" width="14.375" style="4" customWidth="1"/>
    <col min="12554" max="12555" width="0" style="4" hidden="1" customWidth="1"/>
    <col min="12556" max="12556" width="1.875" style="4" customWidth="1"/>
    <col min="12557" max="12557" width="14.625" style="4" customWidth="1"/>
    <col min="12558" max="12558" width="1.875" style="4" customWidth="1"/>
    <col min="12559" max="12559" width="14.375" style="4" customWidth="1"/>
    <col min="12560" max="12560" width="1.875" style="4" customWidth="1"/>
    <col min="12561" max="12561" width="11.875" style="4" customWidth="1"/>
    <col min="12562" max="12562" width="9.125" style="4"/>
    <col min="12563" max="12563" width="11.75" style="4" bestFit="1" customWidth="1"/>
    <col min="12564" max="12564" width="14.375" style="4" customWidth="1"/>
    <col min="12565" max="12800" width="9.125" style="4"/>
    <col min="12801" max="12801" width="8.875" style="4" customWidth="1"/>
    <col min="12802" max="12802" width="14.25" style="4" customWidth="1"/>
    <col min="12803" max="12803" width="11.125" style="4" customWidth="1"/>
    <col min="12804" max="12804" width="15.875" style="4" customWidth="1"/>
    <col min="12805" max="12805" width="9.375" style="4" customWidth="1"/>
    <col min="12806" max="12806" width="1.875" style="4" customWidth="1"/>
    <col min="12807" max="12807" width="14.375" style="4" customWidth="1"/>
    <col min="12808" max="12808" width="1.875" style="4" customWidth="1"/>
    <col min="12809" max="12809" width="14.375" style="4" customWidth="1"/>
    <col min="12810" max="12811" width="0" style="4" hidden="1" customWidth="1"/>
    <col min="12812" max="12812" width="1.875" style="4" customWidth="1"/>
    <col min="12813" max="12813" width="14.625" style="4" customWidth="1"/>
    <col min="12814" max="12814" width="1.875" style="4" customWidth="1"/>
    <col min="12815" max="12815" width="14.375" style="4" customWidth="1"/>
    <col min="12816" max="12816" width="1.875" style="4" customWidth="1"/>
    <col min="12817" max="12817" width="11.875" style="4" customWidth="1"/>
    <col min="12818" max="12818" width="9.125" style="4"/>
    <col min="12819" max="12819" width="11.75" style="4" bestFit="1" customWidth="1"/>
    <col min="12820" max="12820" width="14.375" style="4" customWidth="1"/>
    <col min="12821" max="13056" width="9.125" style="4"/>
    <col min="13057" max="13057" width="8.875" style="4" customWidth="1"/>
    <col min="13058" max="13058" width="14.25" style="4" customWidth="1"/>
    <col min="13059" max="13059" width="11.125" style="4" customWidth="1"/>
    <col min="13060" max="13060" width="15.875" style="4" customWidth="1"/>
    <col min="13061" max="13061" width="9.375" style="4" customWidth="1"/>
    <col min="13062" max="13062" width="1.875" style="4" customWidth="1"/>
    <col min="13063" max="13063" width="14.375" style="4" customWidth="1"/>
    <col min="13064" max="13064" width="1.875" style="4" customWidth="1"/>
    <col min="13065" max="13065" width="14.375" style="4" customWidth="1"/>
    <col min="13066" max="13067" width="0" style="4" hidden="1" customWidth="1"/>
    <col min="13068" max="13068" width="1.875" style="4" customWidth="1"/>
    <col min="13069" max="13069" width="14.625" style="4" customWidth="1"/>
    <col min="13070" max="13070" width="1.875" style="4" customWidth="1"/>
    <col min="13071" max="13071" width="14.375" style="4" customWidth="1"/>
    <col min="13072" max="13072" width="1.875" style="4" customWidth="1"/>
    <col min="13073" max="13073" width="11.875" style="4" customWidth="1"/>
    <col min="13074" max="13074" width="9.125" style="4"/>
    <col min="13075" max="13075" width="11.75" style="4" bestFit="1" customWidth="1"/>
    <col min="13076" max="13076" width="14.375" style="4" customWidth="1"/>
    <col min="13077" max="13312" width="9.125" style="4"/>
    <col min="13313" max="13313" width="8.875" style="4" customWidth="1"/>
    <col min="13314" max="13314" width="14.25" style="4" customWidth="1"/>
    <col min="13315" max="13315" width="11.125" style="4" customWidth="1"/>
    <col min="13316" max="13316" width="15.875" style="4" customWidth="1"/>
    <col min="13317" max="13317" width="9.375" style="4" customWidth="1"/>
    <col min="13318" max="13318" width="1.875" style="4" customWidth="1"/>
    <col min="13319" max="13319" width="14.375" style="4" customWidth="1"/>
    <col min="13320" max="13320" width="1.875" style="4" customWidth="1"/>
    <col min="13321" max="13321" width="14.375" style="4" customWidth="1"/>
    <col min="13322" max="13323" width="0" style="4" hidden="1" customWidth="1"/>
    <col min="13324" max="13324" width="1.875" style="4" customWidth="1"/>
    <col min="13325" max="13325" width="14.625" style="4" customWidth="1"/>
    <col min="13326" max="13326" width="1.875" style="4" customWidth="1"/>
    <col min="13327" max="13327" width="14.375" style="4" customWidth="1"/>
    <col min="13328" max="13328" width="1.875" style="4" customWidth="1"/>
    <col min="13329" max="13329" width="11.875" style="4" customWidth="1"/>
    <col min="13330" max="13330" width="9.125" style="4"/>
    <col min="13331" max="13331" width="11.75" style="4" bestFit="1" customWidth="1"/>
    <col min="13332" max="13332" width="14.375" style="4" customWidth="1"/>
    <col min="13333" max="13568" width="9.125" style="4"/>
    <col min="13569" max="13569" width="8.875" style="4" customWidth="1"/>
    <col min="13570" max="13570" width="14.25" style="4" customWidth="1"/>
    <col min="13571" max="13571" width="11.125" style="4" customWidth="1"/>
    <col min="13572" max="13572" width="15.875" style="4" customWidth="1"/>
    <col min="13573" max="13573" width="9.375" style="4" customWidth="1"/>
    <col min="13574" max="13574" width="1.875" style="4" customWidth="1"/>
    <col min="13575" max="13575" width="14.375" style="4" customWidth="1"/>
    <col min="13576" max="13576" width="1.875" style="4" customWidth="1"/>
    <col min="13577" max="13577" width="14.375" style="4" customWidth="1"/>
    <col min="13578" max="13579" width="0" style="4" hidden="1" customWidth="1"/>
    <col min="13580" max="13580" width="1.875" style="4" customWidth="1"/>
    <col min="13581" max="13581" width="14.625" style="4" customWidth="1"/>
    <col min="13582" max="13582" width="1.875" style="4" customWidth="1"/>
    <col min="13583" max="13583" width="14.375" style="4" customWidth="1"/>
    <col min="13584" max="13584" width="1.875" style="4" customWidth="1"/>
    <col min="13585" max="13585" width="11.875" style="4" customWidth="1"/>
    <col min="13586" max="13586" width="9.125" style="4"/>
    <col min="13587" max="13587" width="11.75" style="4" bestFit="1" customWidth="1"/>
    <col min="13588" max="13588" width="14.375" style="4" customWidth="1"/>
    <col min="13589" max="13824" width="9.125" style="4"/>
    <col min="13825" max="13825" width="8.875" style="4" customWidth="1"/>
    <col min="13826" max="13826" width="14.25" style="4" customWidth="1"/>
    <col min="13827" max="13827" width="11.125" style="4" customWidth="1"/>
    <col min="13828" max="13828" width="15.875" style="4" customWidth="1"/>
    <col min="13829" max="13829" width="9.375" style="4" customWidth="1"/>
    <col min="13830" max="13830" width="1.875" style="4" customWidth="1"/>
    <col min="13831" max="13831" width="14.375" style="4" customWidth="1"/>
    <col min="13832" max="13832" width="1.875" style="4" customWidth="1"/>
    <col min="13833" max="13833" width="14.375" style="4" customWidth="1"/>
    <col min="13834" max="13835" width="0" style="4" hidden="1" customWidth="1"/>
    <col min="13836" max="13836" width="1.875" style="4" customWidth="1"/>
    <col min="13837" max="13837" width="14.625" style="4" customWidth="1"/>
    <col min="13838" max="13838" width="1.875" style="4" customWidth="1"/>
    <col min="13839" max="13839" width="14.375" style="4" customWidth="1"/>
    <col min="13840" max="13840" width="1.875" style="4" customWidth="1"/>
    <col min="13841" max="13841" width="11.875" style="4" customWidth="1"/>
    <col min="13842" max="13842" width="9.125" style="4"/>
    <col min="13843" max="13843" width="11.75" style="4" bestFit="1" customWidth="1"/>
    <col min="13844" max="13844" width="14.375" style="4" customWidth="1"/>
    <col min="13845" max="14080" width="9.125" style="4"/>
    <col min="14081" max="14081" width="8.875" style="4" customWidth="1"/>
    <col min="14082" max="14082" width="14.25" style="4" customWidth="1"/>
    <col min="14083" max="14083" width="11.125" style="4" customWidth="1"/>
    <col min="14084" max="14084" width="15.875" style="4" customWidth="1"/>
    <col min="14085" max="14085" width="9.375" style="4" customWidth="1"/>
    <col min="14086" max="14086" width="1.875" style="4" customWidth="1"/>
    <col min="14087" max="14087" width="14.375" style="4" customWidth="1"/>
    <col min="14088" max="14088" width="1.875" style="4" customWidth="1"/>
    <col min="14089" max="14089" width="14.375" style="4" customWidth="1"/>
    <col min="14090" max="14091" width="0" style="4" hidden="1" customWidth="1"/>
    <col min="14092" max="14092" width="1.875" style="4" customWidth="1"/>
    <col min="14093" max="14093" width="14.625" style="4" customWidth="1"/>
    <col min="14094" max="14094" width="1.875" style="4" customWidth="1"/>
    <col min="14095" max="14095" width="14.375" style="4" customWidth="1"/>
    <col min="14096" max="14096" width="1.875" style="4" customWidth="1"/>
    <col min="14097" max="14097" width="11.875" style="4" customWidth="1"/>
    <col min="14098" max="14098" width="9.125" style="4"/>
    <col min="14099" max="14099" width="11.75" style="4" bestFit="1" customWidth="1"/>
    <col min="14100" max="14100" width="14.375" style="4" customWidth="1"/>
    <col min="14101" max="14336" width="9.125" style="4"/>
    <col min="14337" max="14337" width="8.875" style="4" customWidth="1"/>
    <col min="14338" max="14338" width="14.25" style="4" customWidth="1"/>
    <col min="14339" max="14339" width="11.125" style="4" customWidth="1"/>
    <col min="14340" max="14340" width="15.875" style="4" customWidth="1"/>
    <col min="14341" max="14341" width="9.375" style="4" customWidth="1"/>
    <col min="14342" max="14342" width="1.875" style="4" customWidth="1"/>
    <col min="14343" max="14343" width="14.375" style="4" customWidth="1"/>
    <col min="14344" max="14344" width="1.875" style="4" customWidth="1"/>
    <col min="14345" max="14345" width="14.375" style="4" customWidth="1"/>
    <col min="14346" max="14347" width="0" style="4" hidden="1" customWidth="1"/>
    <col min="14348" max="14348" width="1.875" style="4" customWidth="1"/>
    <col min="14349" max="14349" width="14.625" style="4" customWidth="1"/>
    <col min="14350" max="14350" width="1.875" style="4" customWidth="1"/>
    <col min="14351" max="14351" width="14.375" style="4" customWidth="1"/>
    <col min="14352" max="14352" width="1.875" style="4" customWidth="1"/>
    <col min="14353" max="14353" width="11.875" style="4" customWidth="1"/>
    <col min="14354" max="14354" width="9.125" style="4"/>
    <col min="14355" max="14355" width="11.75" style="4" bestFit="1" customWidth="1"/>
    <col min="14356" max="14356" width="14.375" style="4" customWidth="1"/>
    <col min="14357" max="14592" width="9.125" style="4"/>
    <col min="14593" max="14593" width="8.875" style="4" customWidth="1"/>
    <col min="14594" max="14594" width="14.25" style="4" customWidth="1"/>
    <col min="14595" max="14595" width="11.125" style="4" customWidth="1"/>
    <col min="14596" max="14596" width="15.875" style="4" customWidth="1"/>
    <col min="14597" max="14597" width="9.375" style="4" customWidth="1"/>
    <col min="14598" max="14598" width="1.875" style="4" customWidth="1"/>
    <col min="14599" max="14599" width="14.375" style="4" customWidth="1"/>
    <col min="14600" max="14600" width="1.875" style="4" customWidth="1"/>
    <col min="14601" max="14601" width="14.375" style="4" customWidth="1"/>
    <col min="14602" max="14603" width="0" style="4" hidden="1" customWidth="1"/>
    <col min="14604" max="14604" width="1.875" style="4" customWidth="1"/>
    <col min="14605" max="14605" width="14.625" style="4" customWidth="1"/>
    <col min="14606" max="14606" width="1.875" style="4" customWidth="1"/>
    <col min="14607" max="14607" width="14.375" style="4" customWidth="1"/>
    <col min="14608" max="14608" width="1.875" style="4" customWidth="1"/>
    <col min="14609" max="14609" width="11.875" style="4" customWidth="1"/>
    <col min="14610" max="14610" width="9.125" style="4"/>
    <col min="14611" max="14611" width="11.75" style="4" bestFit="1" customWidth="1"/>
    <col min="14612" max="14612" width="14.375" style="4" customWidth="1"/>
    <col min="14613" max="14848" width="9.125" style="4"/>
    <col min="14849" max="14849" width="8.875" style="4" customWidth="1"/>
    <col min="14850" max="14850" width="14.25" style="4" customWidth="1"/>
    <col min="14851" max="14851" width="11.125" style="4" customWidth="1"/>
    <col min="14852" max="14852" width="15.875" style="4" customWidth="1"/>
    <col min="14853" max="14853" width="9.375" style="4" customWidth="1"/>
    <col min="14854" max="14854" width="1.875" style="4" customWidth="1"/>
    <col min="14855" max="14855" width="14.375" style="4" customWidth="1"/>
    <col min="14856" max="14856" width="1.875" style="4" customWidth="1"/>
    <col min="14857" max="14857" width="14.375" style="4" customWidth="1"/>
    <col min="14858" max="14859" width="0" style="4" hidden="1" customWidth="1"/>
    <col min="14860" max="14860" width="1.875" style="4" customWidth="1"/>
    <col min="14861" max="14861" width="14.625" style="4" customWidth="1"/>
    <col min="14862" max="14862" width="1.875" style="4" customWidth="1"/>
    <col min="14863" max="14863" width="14.375" style="4" customWidth="1"/>
    <col min="14864" max="14864" width="1.875" style="4" customWidth="1"/>
    <col min="14865" max="14865" width="11.875" style="4" customWidth="1"/>
    <col min="14866" max="14866" width="9.125" style="4"/>
    <col min="14867" max="14867" width="11.75" style="4" bestFit="1" customWidth="1"/>
    <col min="14868" max="14868" width="14.375" style="4" customWidth="1"/>
    <col min="14869" max="15104" width="9.125" style="4"/>
    <col min="15105" max="15105" width="8.875" style="4" customWidth="1"/>
    <col min="15106" max="15106" width="14.25" style="4" customWidth="1"/>
    <col min="15107" max="15107" width="11.125" style="4" customWidth="1"/>
    <col min="15108" max="15108" width="15.875" style="4" customWidth="1"/>
    <col min="15109" max="15109" width="9.375" style="4" customWidth="1"/>
    <col min="15110" max="15110" width="1.875" style="4" customWidth="1"/>
    <col min="15111" max="15111" width="14.375" style="4" customWidth="1"/>
    <col min="15112" max="15112" width="1.875" style="4" customWidth="1"/>
    <col min="15113" max="15113" width="14.375" style="4" customWidth="1"/>
    <col min="15114" max="15115" width="0" style="4" hidden="1" customWidth="1"/>
    <col min="15116" max="15116" width="1.875" style="4" customWidth="1"/>
    <col min="15117" max="15117" width="14.625" style="4" customWidth="1"/>
    <col min="15118" max="15118" width="1.875" style="4" customWidth="1"/>
    <col min="15119" max="15119" width="14.375" style="4" customWidth="1"/>
    <col min="15120" max="15120" width="1.875" style="4" customWidth="1"/>
    <col min="15121" max="15121" width="11.875" style="4" customWidth="1"/>
    <col min="15122" max="15122" width="9.125" style="4"/>
    <col min="15123" max="15123" width="11.75" style="4" bestFit="1" customWidth="1"/>
    <col min="15124" max="15124" width="14.375" style="4" customWidth="1"/>
    <col min="15125" max="15360" width="9.125" style="4"/>
    <col min="15361" max="15361" width="8.875" style="4" customWidth="1"/>
    <col min="15362" max="15362" width="14.25" style="4" customWidth="1"/>
    <col min="15363" max="15363" width="11.125" style="4" customWidth="1"/>
    <col min="15364" max="15364" width="15.875" style="4" customWidth="1"/>
    <col min="15365" max="15365" width="9.375" style="4" customWidth="1"/>
    <col min="15366" max="15366" width="1.875" style="4" customWidth="1"/>
    <col min="15367" max="15367" width="14.375" style="4" customWidth="1"/>
    <col min="15368" max="15368" width="1.875" style="4" customWidth="1"/>
    <col min="15369" max="15369" width="14.375" style="4" customWidth="1"/>
    <col min="15370" max="15371" width="0" style="4" hidden="1" customWidth="1"/>
    <col min="15372" max="15372" width="1.875" style="4" customWidth="1"/>
    <col min="15373" max="15373" width="14.625" style="4" customWidth="1"/>
    <col min="15374" max="15374" width="1.875" style="4" customWidth="1"/>
    <col min="15375" max="15375" width="14.375" style="4" customWidth="1"/>
    <col min="15376" max="15376" width="1.875" style="4" customWidth="1"/>
    <col min="15377" max="15377" width="11.875" style="4" customWidth="1"/>
    <col min="15378" max="15378" width="9.125" style="4"/>
    <col min="15379" max="15379" width="11.75" style="4" bestFit="1" customWidth="1"/>
    <col min="15380" max="15380" width="14.375" style="4" customWidth="1"/>
    <col min="15381" max="15616" width="9.125" style="4"/>
    <col min="15617" max="15617" width="8.875" style="4" customWidth="1"/>
    <col min="15618" max="15618" width="14.25" style="4" customWidth="1"/>
    <col min="15619" max="15619" width="11.125" style="4" customWidth="1"/>
    <col min="15620" max="15620" width="15.875" style="4" customWidth="1"/>
    <col min="15621" max="15621" width="9.375" style="4" customWidth="1"/>
    <col min="15622" max="15622" width="1.875" style="4" customWidth="1"/>
    <col min="15623" max="15623" width="14.375" style="4" customWidth="1"/>
    <col min="15624" max="15624" width="1.875" style="4" customWidth="1"/>
    <col min="15625" max="15625" width="14.375" style="4" customWidth="1"/>
    <col min="15626" max="15627" width="0" style="4" hidden="1" customWidth="1"/>
    <col min="15628" max="15628" width="1.875" style="4" customWidth="1"/>
    <col min="15629" max="15629" width="14.625" style="4" customWidth="1"/>
    <col min="15630" max="15630" width="1.875" style="4" customWidth="1"/>
    <col min="15631" max="15631" width="14.375" style="4" customWidth="1"/>
    <col min="15632" max="15632" width="1.875" style="4" customWidth="1"/>
    <col min="15633" max="15633" width="11.875" style="4" customWidth="1"/>
    <col min="15634" max="15634" width="9.125" style="4"/>
    <col min="15635" max="15635" width="11.75" style="4" bestFit="1" customWidth="1"/>
    <col min="15636" max="15636" width="14.375" style="4" customWidth="1"/>
    <col min="15637" max="15872" width="9.125" style="4"/>
    <col min="15873" max="15873" width="8.875" style="4" customWidth="1"/>
    <col min="15874" max="15874" width="14.25" style="4" customWidth="1"/>
    <col min="15875" max="15875" width="11.125" style="4" customWidth="1"/>
    <col min="15876" max="15876" width="15.875" style="4" customWidth="1"/>
    <col min="15877" max="15877" width="9.375" style="4" customWidth="1"/>
    <col min="15878" max="15878" width="1.875" style="4" customWidth="1"/>
    <col min="15879" max="15879" width="14.375" style="4" customWidth="1"/>
    <col min="15880" max="15880" width="1.875" style="4" customWidth="1"/>
    <col min="15881" max="15881" width="14.375" style="4" customWidth="1"/>
    <col min="15882" max="15883" width="0" style="4" hidden="1" customWidth="1"/>
    <col min="15884" max="15884" width="1.875" style="4" customWidth="1"/>
    <col min="15885" max="15885" width="14.625" style="4" customWidth="1"/>
    <col min="15886" max="15886" width="1.875" style="4" customWidth="1"/>
    <col min="15887" max="15887" width="14.375" style="4" customWidth="1"/>
    <col min="15888" max="15888" width="1.875" style="4" customWidth="1"/>
    <col min="15889" max="15889" width="11.875" style="4" customWidth="1"/>
    <col min="15890" max="15890" width="9.125" style="4"/>
    <col min="15891" max="15891" width="11.75" style="4" bestFit="1" customWidth="1"/>
    <col min="15892" max="15892" width="14.375" style="4" customWidth="1"/>
    <col min="15893" max="16128" width="9.125" style="4"/>
    <col min="16129" max="16129" width="8.875" style="4" customWidth="1"/>
    <col min="16130" max="16130" width="14.25" style="4" customWidth="1"/>
    <col min="16131" max="16131" width="11.125" style="4" customWidth="1"/>
    <col min="16132" max="16132" width="15.875" style="4" customWidth="1"/>
    <col min="16133" max="16133" width="9.375" style="4" customWidth="1"/>
    <col min="16134" max="16134" width="1.875" style="4" customWidth="1"/>
    <col min="16135" max="16135" width="14.375" style="4" customWidth="1"/>
    <col min="16136" max="16136" width="1.875" style="4" customWidth="1"/>
    <col min="16137" max="16137" width="14.375" style="4" customWidth="1"/>
    <col min="16138" max="16139" width="0" style="4" hidden="1" customWidth="1"/>
    <col min="16140" max="16140" width="1.875" style="4" customWidth="1"/>
    <col min="16141" max="16141" width="14.625" style="4" customWidth="1"/>
    <col min="16142" max="16142" width="1.875" style="4" customWidth="1"/>
    <col min="16143" max="16143" width="14.375" style="4" customWidth="1"/>
    <col min="16144" max="16144" width="1.875" style="4" customWidth="1"/>
    <col min="16145" max="16145" width="11.875" style="4" customWidth="1"/>
    <col min="16146" max="16146" width="9.125" style="4"/>
    <col min="16147" max="16147" width="11.75" style="4" bestFit="1" customWidth="1"/>
    <col min="16148" max="16148" width="14.375" style="4" customWidth="1"/>
    <col min="16149" max="16384" width="9.125" style="4"/>
  </cols>
  <sheetData>
    <row r="1" spans="1:20" s="2" customFormat="1" ht="21" customHeight="1">
      <c r="A1" s="114" t="s">
        <v>70</v>
      </c>
      <c r="B1" s="114"/>
      <c r="C1" s="114"/>
      <c r="D1" s="114"/>
      <c r="E1" s="114"/>
      <c r="F1" s="114"/>
      <c r="G1" s="115"/>
      <c r="H1" s="114"/>
      <c r="I1" s="114"/>
      <c r="J1" s="114"/>
      <c r="K1" s="115"/>
      <c r="L1" s="115"/>
      <c r="M1" s="115"/>
      <c r="N1" s="115"/>
      <c r="O1" s="116" t="s">
        <v>9</v>
      </c>
      <c r="P1" s="80"/>
      <c r="Q1" s="116"/>
      <c r="R1" s="117"/>
      <c r="S1" s="117"/>
      <c r="T1" s="116"/>
    </row>
    <row r="2" spans="1:20" s="2" customFormat="1" ht="21" customHeight="1">
      <c r="A2" s="114" t="s">
        <v>71</v>
      </c>
      <c r="B2" s="114"/>
      <c r="C2" s="114"/>
      <c r="D2" s="114"/>
      <c r="E2" s="114"/>
      <c r="F2" s="114"/>
      <c r="G2" s="115"/>
      <c r="H2" s="114"/>
      <c r="I2" s="114"/>
      <c r="J2" s="114"/>
      <c r="K2" s="115"/>
      <c r="L2" s="115"/>
      <c r="M2" s="115"/>
      <c r="N2" s="115"/>
      <c r="O2" s="116" t="s">
        <v>69</v>
      </c>
      <c r="P2" s="80"/>
      <c r="Q2" s="116"/>
      <c r="T2" s="116"/>
    </row>
    <row r="3" spans="1:20" s="2" customFormat="1" ht="21" customHeight="1">
      <c r="A3" s="114" t="s">
        <v>72</v>
      </c>
      <c r="B3" s="114"/>
      <c r="C3" s="114"/>
      <c r="D3" s="114"/>
      <c r="E3" s="114"/>
      <c r="F3" s="114"/>
      <c r="G3" s="115"/>
      <c r="H3" s="114"/>
      <c r="I3" s="114"/>
      <c r="J3" s="114"/>
      <c r="K3" s="115"/>
      <c r="L3" s="115"/>
      <c r="M3" s="115"/>
      <c r="N3" s="115"/>
      <c r="O3" s="115"/>
      <c r="P3" s="114"/>
      <c r="Q3" s="114"/>
      <c r="T3" s="115"/>
    </row>
    <row r="4" spans="1:20" s="2" customFormat="1" ht="9" customHeight="1">
      <c r="A4" s="114"/>
      <c r="B4" s="114"/>
      <c r="C4" s="114"/>
      <c r="D4" s="114"/>
      <c r="E4" s="114"/>
      <c r="F4" s="114"/>
      <c r="G4" s="115"/>
      <c r="H4" s="114"/>
      <c r="I4" s="114"/>
      <c r="J4" s="114"/>
      <c r="K4" s="115"/>
      <c r="L4" s="115"/>
      <c r="M4" s="115"/>
      <c r="N4" s="115"/>
      <c r="O4" s="115"/>
      <c r="P4" s="114"/>
      <c r="Q4" s="114"/>
      <c r="T4" s="115"/>
    </row>
    <row r="5" spans="1:20" ht="21" customHeight="1">
      <c r="A5" s="17"/>
      <c r="B5" s="17"/>
      <c r="C5" s="17"/>
      <c r="D5" s="17"/>
      <c r="E5" s="17"/>
      <c r="F5" s="17"/>
      <c r="G5" s="264" t="s">
        <v>2</v>
      </c>
      <c r="H5" s="264"/>
      <c r="I5" s="264"/>
      <c r="J5" s="264"/>
      <c r="K5" s="264"/>
      <c r="L5" s="264"/>
      <c r="M5" s="264"/>
      <c r="N5" s="264"/>
      <c r="O5" s="264"/>
      <c r="P5" s="118"/>
      <c r="Q5" s="7"/>
      <c r="T5" s="4"/>
    </row>
    <row r="6" spans="1:20" ht="21" customHeight="1">
      <c r="A6" s="7"/>
      <c r="B6" s="7"/>
      <c r="C6" s="7"/>
      <c r="D6" s="7"/>
      <c r="E6" s="71"/>
      <c r="F6" s="71"/>
      <c r="G6" s="265" t="s">
        <v>73</v>
      </c>
      <c r="H6" s="265"/>
      <c r="I6" s="265"/>
      <c r="J6" s="265"/>
      <c r="K6" s="265"/>
      <c r="L6" s="23"/>
      <c r="M6" s="265" t="s">
        <v>74</v>
      </c>
      <c r="N6" s="265"/>
      <c r="O6" s="265"/>
      <c r="P6" s="10"/>
      <c r="Q6" s="7"/>
      <c r="T6" s="4"/>
    </row>
    <row r="7" spans="1:20" ht="21" customHeight="1">
      <c r="A7" s="7"/>
      <c r="B7" s="7"/>
      <c r="C7" s="7"/>
      <c r="D7" s="7"/>
      <c r="E7" s="119"/>
      <c r="F7" s="119"/>
      <c r="G7" s="120" t="s">
        <v>75</v>
      </c>
      <c r="H7" s="119" t="s">
        <v>76</v>
      </c>
      <c r="I7" s="120" t="s">
        <v>75</v>
      </c>
      <c r="J7" s="23"/>
      <c r="K7" s="120" t="s">
        <v>77</v>
      </c>
      <c r="L7" s="120"/>
      <c r="M7" s="120" t="s">
        <v>75</v>
      </c>
      <c r="N7" s="119"/>
      <c r="O7" s="120" t="s">
        <v>75</v>
      </c>
      <c r="P7" s="119"/>
      <c r="Q7" s="7"/>
      <c r="S7" s="121"/>
      <c r="T7" s="120"/>
    </row>
    <row r="8" spans="1:20" ht="21" customHeight="1">
      <c r="A8" s="7"/>
      <c r="B8" s="7"/>
      <c r="C8" s="7"/>
      <c r="D8" s="7"/>
      <c r="E8" s="122" t="s">
        <v>8</v>
      </c>
      <c r="F8" s="119"/>
      <c r="G8" s="123" t="s">
        <v>78</v>
      </c>
      <c r="H8" s="119"/>
      <c r="I8" s="123" t="s">
        <v>7</v>
      </c>
      <c r="J8" s="23"/>
      <c r="K8" s="124" t="s">
        <v>79</v>
      </c>
      <c r="L8" s="124"/>
      <c r="M8" s="123" t="s">
        <v>78</v>
      </c>
      <c r="N8" s="119"/>
      <c r="O8" s="123" t="s">
        <v>7</v>
      </c>
      <c r="P8" s="119"/>
      <c r="Q8" s="7"/>
      <c r="S8" s="121"/>
      <c r="T8" s="124"/>
    </row>
    <row r="9" spans="1:20" ht="21" customHeight="1">
      <c r="A9" s="24" t="s">
        <v>191</v>
      </c>
      <c r="B9" s="24"/>
      <c r="C9" s="5"/>
      <c r="D9" s="24"/>
      <c r="E9" s="35"/>
      <c r="F9" s="22"/>
      <c r="G9" s="125">
        <v>1219382</v>
      </c>
      <c r="H9" s="126"/>
      <c r="I9" s="125">
        <v>900291</v>
      </c>
      <c r="J9" s="83"/>
      <c r="K9" s="125"/>
      <c r="L9" s="125"/>
      <c r="M9" s="125">
        <v>1102972</v>
      </c>
      <c r="N9" s="125"/>
      <c r="O9" s="125">
        <v>828660</v>
      </c>
      <c r="P9" s="77"/>
      <c r="Q9" s="7"/>
      <c r="S9" s="127"/>
      <c r="T9" s="127"/>
    </row>
    <row r="10" spans="1:20" ht="21" customHeight="1">
      <c r="A10" s="24" t="s">
        <v>192</v>
      </c>
      <c r="B10" s="24"/>
      <c r="C10" s="5"/>
      <c r="D10" s="24"/>
      <c r="E10" s="35"/>
      <c r="F10" s="22"/>
      <c r="G10" s="128">
        <v>-897516</v>
      </c>
      <c r="H10" s="126"/>
      <c r="I10" s="128">
        <v>-712518</v>
      </c>
      <c r="J10" s="83"/>
      <c r="K10" s="128"/>
      <c r="L10" s="83"/>
      <c r="M10" s="128">
        <v>-829215</v>
      </c>
      <c r="N10" s="83"/>
      <c r="O10" s="128">
        <v>-665316</v>
      </c>
      <c r="P10" s="77"/>
      <c r="Q10" s="7"/>
      <c r="S10" s="67"/>
      <c r="T10" s="127"/>
    </row>
    <row r="11" spans="1:20" ht="21" customHeight="1">
      <c r="A11" s="65" t="s">
        <v>80</v>
      </c>
      <c r="B11" s="65"/>
      <c r="C11" s="5"/>
      <c r="D11" s="24"/>
      <c r="E11" s="27"/>
      <c r="F11" s="28"/>
      <c r="G11" s="125">
        <f>SUM(G9:G10)</f>
        <v>321866</v>
      </c>
      <c r="H11" s="126"/>
      <c r="I11" s="125">
        <f>SUM(I9:I10)</f>
        <v>187773</v>
      </c>
      <c r="J11" s="83"/>
      <c r="K11" s="125">
        <f>SUM(K9:K10)</f>
        <v>0</v>
      </c>
      <c r="L11" s="125"/>
      <c r="M11" s="125">
        <f>SUM(M9:M10)</f>
        <v>273757</v>
      </c>
      <c r="N11" s="125"/>
      <c r="O11" s="125">
        <f>SUM(O9:O10)</f>
        <v>163344</v>
      </c>
      <c r="P11" s="67"/>
      <c r="Q11" s="7"/>
      <c r="S11" s="127"/>
      <c r="T11" s="129"/>
    </row>
    <row r="12" spans="1:20" ht="21" customHeight="1">
      <c r="A12" s="24" t="s">
        <v>81</v>
      </c>
      <c r="B12" s="24"/>
      <c r="C12" s="5"/>
      <c r="D12" s="24"/>
      <c r="E12" s="37"/>
      <c r="F12" s="28"/>
      <c r="G12" s="125">
        <v>15672</v>
      </c>
      <c r="H12" s="126"/>
      <c r="I12" s="125">
        <v>8178</v>
      </c>
      <c r="J12" s="83"/>
      <c r="K12" s="125"/>
      <c r="L12" s="125"/>
      <c r="M12" s="130">
        <v>23076</v>
      </c>
      <c r="N12" s="125"/>
      <c r="O12" s="125">
        <v>16614</v>
      </c>
      <c r="P12" s="77"/>
      <c r="Q12" s="7"/>
      <c r="S12" s="127"/>
      <c r="T12" s="127"/>
    </row>
    <row r="13" spans="1:20" ht="21" customHeight="1">
      <c r="A13" s="65" t="s">
        <v>82</v>
      </c>
      <c r="B13" s="65"/>
      <c r="C13" s="5"/>
      <c r="D13" s="24"/>
      <c r="E13" s="28"/>
      <c r="F13" s="28"/>
      <c r="G13" s="131">
        <f>SUM(G11:G12)</f>
        <v>337538</v>
      </c>
      <c r="H13" s="126"/>
      <c r="I13" s="131">
        <f>SUM(I11:I12)</f>
        <v>195951</v>
      </c>
      <c r="J13" s="83"/>
      <c r="K13" s="131">
        <f>SUM(K11:K12)</f>
        <v>0</v>
      </c>
      <c r="L13" s="132"/>
      <c r="M13" s="131">
        <f>SUM(M11:M12)</f>
        <v>296833</v>
      </c>
      <c r="N13" s="132"/>
      <c r="O13" s="131">
        <f>SUM(O11:O12)</f>
        <v>179958</v>
      </c>
      <c r="P13" s="77"/>
      <c r="Q13" s="7"/>
      <c r="S13" s="127"/>
      <c r="T13" s="127"/>
    </row>
    <row r="14" spans="1:20" ht="21" customHeight="1">
      <c r="A14" s="24" t="s">
        <v>193</v>
      </c>
      <c r="B14" s="24"/>
      <c r="C14" s="5"/>
      <c r="D14" s="24"/>
      <c r="E14" s="28"/>
      <c r="F14" s="28"/>
      <c r="G14" s="83">
        <v>-88905</v>
      </c>
      <c r="H14" s="126"/>
      <c r="I14" s="83">
        <v>-83786</v>
      </c>
      <c r="J14" s="83"/>
      <c r="K14" s="83"/>
      <c r="L14" s="83"/>
      <c r="M14" s="83">
        <v>-80240</v>
      </c>
      <c r="N14" s="83"/>
      <c r="O14" s="83">
        <v>-75750</v>
      </c>
      <c r="P14" s="77"/>
      <c r="Q14" s="7"/>
      <c r="S14" s="67"/>
      <c r="T14" s="67"/>
    </row>
    <row r="15" spans="1:20" ht="21" customHeight="1">
      <c r="A15" s="24" t="s">
        <v>83</v>
      </c>
      <c r="B15" s="24"/>
      <c r="C15" s="5"/>
      <c r="D15" s="24"/>
      <c r="E15" s="71"/>
      <c r="F15" s="28"/>
      <c r="G15" s="83">
        <v>-118772</v>
      </c>
      <c r="H15" s="126"/>
      <c r="I15" s="83">
        <v>-94067</v>
      </c>
      <c r="J15" s="83"/>
      <c r="K15" s="83"/>
      <c r="L15" s="83"/>
      <c r="M15" s="83">
        <v>-93818</v>
      </c>
      <c r="N15" s="83"/>
      <c r="O15" s="83">
        <v>-72914</v>
      </c>
      <c r="P15" s="77"/>
      <c r="Q15" s="7"/>
      <c r="S15" s="67"/>
      <c r="T15" s="67"/>
    </row>
    <row r="16" spans="1:20" ht="21" customHeight="1">
      <c r="A16" s="24" t="s">
        <v>84</v>
      </c>
      <c r="B16" s="24"/>
      <c r="C16" s="5"/>
      <c r="D16" s="24"/>
      <c r="E16" s="27"/>
      <c r="F16" s="28"/>
      <c r="G16" s="83">
        <v>-1840</v>
      </c>
      <c r="H16" s="126"/>
      <c r="I16" s="83">
        <v>-1846</v>
      </c>
      <c r="J16" s="83"/>
      <c r="K16" s="83"/>
      <c r="L16" s="83"/>
      <c r="M16" s="83">
        <v>-1767</v>
      </c>
      <c r="N16" s="83"/>
      <c r="O16" s="83">
        <v>-1757</v>
      </c>
      <c r="P16" s="77"/>
      <c r="Q16" s="7"/>
      <c r="S16" s="67"/>
      <c r="T16" s="67"/>
    </row>
    <row r="17" spans="1:20" ht="21" customHeight="1">
      <c r="A17" s="24" t="s">
        <v>85</v>
      </c>
      <c r="B17" s="24"/>
      <c r="C17" s="5"/>
      <c r="D17" s="24"/>
      <c r="E17" s="37">
        <v>13.4</v>
      </c>
      <c r="F17" s="28"/>
      <c r="G17" s="83">
        <v>-17850</v>
      </c>
      <c r="H17" s="126"/>
      <c r="I17" s="83">
        <v>-11153</v>
      </c>
      <c r="J17" s="83"/>
      <c r="K17" s="83"/>
      <c r="L17" s="83"/>
      <c r="M17" s="83">
        <v>-16685</v>
      </c>
      <c r="N17" s="83"/>
      <c r="O17" s="83">
        <v>-10189</v>
      </c>
      <c r="P17" s="77"/>
      <c r="Q17" s="7"/>
      <c r="S17" s="67"/>
      <c r="T17" s="67"/>
    </row>
    <row r="18" spans="1:20" ht="21" customHeight="1">
      <c r="A18" s="24" t="s">
        <v>86</v>
      </c>
      <c r="B18" s="24"/>
      <c r="C18" s="5"/>
      <c r="D18" s="24"/>
      <c r="E18" s="71"/>
      <c r="F18" s="71"/>
      <c r="G18" s="133">
        <f>SUM(G14:G17)</f>
        <v>-227367</v>
      </c>
      <c r="H18" s="134"/>
      <c r="I18" s="133">
        <f>SUM(I14:I17)</f>
        <v>-190852</v>
      </c>
      <c r="J18" s="83"/>
      <c r="K18" s="133">
        <f>SUM(K14:K17)</f>
        <v>0</v>
      </c>
      <c r="L18" s="83"/>
      <c r="M18" s="133">
        <f>SUM(M14:M17)</f>
        <v>-192510</v>
      </c>
      <c r="N18" s="83"/>
      <c r="O18" s="133">
        <f>SUM(O14:O17)</f>
        <v>-160610</v>
      </c>
      <c r="P18" s="77"/>
      <c r="Q18" s="7"/>
      <c r="S18" s="100"/>
      <c r="T18" s="100"/>
    </row>
    <row r="19" spans="1:20" ht="21" customHeight="1">
      <c r="A19" s="65" t="s">
        <v>87</v>
      </c>
      <c r="B19" s="65"/>
      <c r="C19" s="5"/>
      <c r="D19" s="24"/>
      <c r="E19" s="71"/>
      <c r="F19" s="71"/>
      <c r="G19" s="135">
        <f>+G13+G18</f>
        <v>110171</v>
      </c>
      <c r="H19" s="134"/>
      <c r="I19" s="135">
        <f>+I13+I18</f>
        <v>5099</v>
      </c>
      <c r="J19" s="83"/>
      <c r="K19" s="83">
        <f>+K13+K18</f>
        <v>0</v>
      </c>
      <c r="L19" s="83"/>
      <c r="M19" s="135">
        <f>+M13+M18</f>
        <v>104323</v>
      </c>
      <c r="N19" s="83"/>
      <c r="O19" s="135">
        <f>+O13+O18</f>
        <v>19348</v>
      </c>
      <c r="P19" s="77"/>
      <c r="Q19" s="7"/>
      <c r="S19" s="75"/>
      <c r="T19" s="75"/>
    </row>
    <row r="20" spans="1:20" ht="21" customHeight="1">
      <c r="A20" s="24" t="s">
        <v>88</v>
      </c>
      <c r="B20" s="24"/>
      <c r="C20" s="7"/>
      <c r="D20" s="7"/>
      <c r="E20" s="136"/>
      <c r="F20" s="28"/>
      <c r="G20" s="137">
        <v>-7487</v>
      </c>
      <c r="H20" s="126"/>
      <c r="I20" s="137">
        <v>-6943</v>
      </c>
      <c r="J20" s="83"/>
      <c r="K20" s="137"/>
      <c r="L20" s="138"/>
      <c r="M20" s="137">
        <v>-5127</v>
      </c>
      <c r="N20" s="138"/>
      <c r="O20" s="137">
        <v>-5353</v>
      </c>
      <c r="P20" s="139"/>
      <c r="Q20" s="7"/>
      <c r="S20" s="75"/>
      <c r="T20" s="75"/>
    </row>
    <row r="21" spans="1:20" s="2" customFormat="1" ht="21" customHeight="1">
      <c r="A21" s="24" t="s">
        <v>89</v>
      </c>
      <c r="B21" s="24"/>
      <c r="C21" s="53"/>
      <c r="D21" s="54"/>
      <c r="E21" s="140"/>
      <c r="F21" s="140"/>
      <c r="G21" s="141">
        <f>SUM(G19:G20)</f>
        <v>102684</v>
      </c>
      <c r="H21" s="142"/>
      <c r="I21" s="135">
        <f>SUM(I19:I20)</f>
        <v>-1844</v>
      </c>
      <c r="J21" s="141"/>
      <c r="K21" s="143">
        <f>SUM(K19:K20)</f>
        <v>0</v>
      </c>
      <c r="L21" s="141"/>
      <c r="M21" s="141">
        <f>SUM(M19:M20)</f>
        <v>99196</v>
      </c>
      <c r="N21" s="141"/>
      <c r="O21" s="135">
        <f>SUM(O19:O20)</f>
        <v>13995</v>
      </c>
      <c r="P21" s="144"/>
      <c r="Q21" s="54"/>
      <c r="S21" s="75"/>
      <c r="T21" s="75"/>
    </row>
    <row r="22" spans="1:20" s="2" customFormat="1" ht="21" customHeight="1">
      <c r="A22" s="24" t="s">
        <v>90</v>
      </c>
      <c r="B22" s="24"/>
      <c r="C22" s="53"/>
      <c r="D22" s="54"/>
      <c r="E22" s="76"/>
      <c r="F22" s="140"/>
      <c r="G22" s="137">
        <v>-23825</v>
      </c>
      <c r="H22" s="142"/>
      <c r="I22" s="137">
        <v>-2165</v>
      </c>
      <c r="J22" s="141"/>
      <c r="K22" s="137"/>
      <c r="L22" s="138"/>
      <c r="M22" s="137">
        <v>-20468</v>
      </c>
      <c r="N22" s="138"/>
      <c r="O22" s="137">
        <v>-2524</v>
      </c>
      <c r="P22" s="145"/>
      <c r="Q22" s="54"/>
      <c r="S22" s="72"/>
      <c r="T22" s="72"/>
    </row>
    <row r="23" spans="1:20" s="2" customFormat="1" ht="21" customHeight="1">
      <c r="A23" s="53" t="s">
        <v>91</v>
      </c>
      <c r="B23" s="53"/>
      <c r="C23" s="53"/>
      <c r="D23" s="54"/>
      <c r="E23" s="140"/>
      <c r="F23" s="140"/>
      <c r="G23" s="146">
        <f>SUM(G21:G22)</f>
        <v>78859</v>
      </c>
      <c r="H23" s="142"/>
      <c r="I23" s="146">
        <f>SUM(I21:I22)</f>
        <v>-4009</v>
      </c>
      <c r="J23" s="142"/>
      <c r="K23" s="142">
        <f>SUM(K21:K22)</f>
        <v>0</v>
      </c>
      <c r="L23" s="142"/>
      <c r="M23" s="142">
        <f>SUM(M21:M22)</f>
        <v>78728</v>
      </c>
      <c r="N23" s="142"/>
      <c r="O23" s="142">
        <f>SUM(O21:O22)</f>
        <v>11471</v>
      </c>
      <c r="P23" s="147"/>
      <c r="Q23" s="54"/>
      <c r="R23" s="148"/>
      <c r="S23" s="149"/>
      <c r="T23" s="150"/>
    </row>
    <row r="24" spans="1:20" s="2" customFormat="1" ht="21" customHeight="1">
      <c r="A24" s="24" t="s">
        <v>92</v>
      </c>
      <c r="B24" s="24"/>
      <c r="C24" s="53"/>
      <c r="D24" s="54"/>
      <c r="E24" s="140"/>
      <c r="F24" s="140"/>
      <c r="G24" s="141"/>
      <c r="H24" s="142"/>
      <c r="I24" s="134"/>
      <c r="J24" s="141"/>
      <c r="K24" s="134"/>
      <c r="L24" s="134"/>
      <c r="M24" s="134"/>
      <c r="N24" s="134"/>
      <c r="O24" s="134"/>
      <c r="P24" s="144"/>
      <c r="Q24" s="54"/>
      <c r="S24" s="151"/>
      <c r="T24" s="152"/>
    </row>
    <row r="25" spans="1:20" s="2" customFormat="1" ht="21" customHeight="1">
      <c r="A25" s="53" t="s">
        <v>156</v>
      </c>
      <c r="B25" s="24"/>
      <c r="C25" s="53"/>
      <c r="D25" s="54"/>
      <c r="E25" s="140"/>
      <c r="F25" s="140"/>
      <c r="G25" s="141"/>
      <c r="H25" s="142"/>
      <c r="I25" s="134"/>
      <c r="J25" s="141"/>
      <c r="K25" s="134"/>
      <c r="L25" s="134"/>
      <c r="M25" s="134"/>
      <c r="N25" s="134"/>
      <c r="O25" s="134"/>
      <c r="P25" s="144"/>
      <c r="Q25" s="54"/>
      <c r="S25" s="151"/>
      <c r="T25" s="152"/>
    </row>
    <row r="26" spans="1:20" s="2" customFormat="1" ht="21" customHeight="1">
      <c r="A26" s="24" t="s">
        <v>157</v>
      </c>
      <c r="B26" s="24"/>
      <c r="C26" s="53"/>
      <c r="D26" s="54"/>
      <c r="E26" s="27"/>
      <c r="F26" s="140"/>
      <c r="G26" s="134">
        <v>-682</v>
      </c>
      <c r="H26" s="142"/>
      <c r="I26" s="138">
        <v>0</v>
      </c>
      <c r="J26" s="141"/>
      <c r="K26" s="134"/>
      <c r="L26" s="134"/>
      <c r="M26" s="134">
        <v>0</v>
      </c>
      <c r="N26" s="134"/>
      <c r="O26" s="138">
        <v>0</v>
      </c>
      <c r="P26" s="144"/>
      <c r="Q26" s="54"/>
      <c r="S26" s="151"/>
      <c r="T26" s="152"/>
    </row>
    <row r="27" spans="1:20" s="2" customFormat="1" ht="21" customHeight="1">
      <c r="A27" s="53" t="s">
        <v>158</v>
      </c>
      <c r="B27" s="24"/>
      <c r="C27" s="53"/>
      <c r="D27" s="54"/>
      <c r="E27" s="140"/>
      <c r="F27" s="140"/>
      <c r="G27" s="141"/>
      <c r="H27" s="142"/>
      <c r="I27" s="134"/>
      <c r="J27" s="141"/>
      <c r="K27" s="134"/>
      <c r="L27" s="134"/>
      <c r="M27" s="134"/>
      <c r="N27" s="134"/>
      <c r="O27" s="134"/>
      <c r="P27" s="144"/>
      <c r="Q27" s="54"/>
      <c r="S27" s="151"/>
      <c r="T27" s="152"/>
    </row>
    <row r="28" spans="1:20" s="2" customFormat="1" ht="21" customHeight="1">
      <c r="A28" s="24" t="s">
        <v>93</v>
      </c>
      <c r="B28" s="24"/>
      <c r="C28" s="53"/>
      <c r="D28" s="54"/>
      <c r="E28" s="35">
        <v>7</v>
      </c>
      <c r="F28" s="140"/>
      <c r="G28" s="134">
        <v>-1045</v>
      </c>
      <c r="H28" s="142"/>
      <c r="I28" s="134">
        <v>-843</v>
      </c>
      <c r="J28" s="141"/>
      <c r="K28" s="134"/>
      <c r="L28" s="134"/>
      <c r="M28" s="134">
        <v>-1045</v>
      </c>
      <c r="N28" s="134"/>
      <c r="O28" s="134">
        <v>-843</v>
      </c>
      <c r="P28" s="144"/>
      <c r="Q28" s="54"/>
      <c r="S28" s="152"/>
      <c r="T28" s="152"/>
    </row>
    <row r="29" spans="1:20" s="2" customFormat="1" ht="21" customHeight="1">
      <c r="A29" s="24" t="s">
        <v>159</v>
      </c>
      <c r="B29" s="24"/>
      <c r="C29" s="53"/>
      <c r="D29" s="54"/>
      <c r="E29" s="140"/>
      <c r="F29" s="140"/>
      <c r="G29" s="141"/>
      <c r="H29" s="142"/>
      <c r="I29" s="134"/>
      <c r="J29" s="141"/>
      <c r="K29" s="134"/>
      <c r="L29" s="134"/>
      <c r="M29" s="134"/>
      <c r="N29" s="134"/>
      <c r="O29" s="134"/>
      <c r="P29" s="144"/>
      <c r="Q29" s="54"/>
      <c r="S29" s="151"/>
      <c r="T29" s="152"/>
    </row>
    <row r="30" spans="1:20" s="2" customFormat="1" ht="21" customHeight="1">
      <c r="A30" s="24"/>
      <c r="B30" s="24" t="s">
        <v>94</v>
      </c>
      <c r="C30" s="53"/>
      <c r="D30" s="54"/>
      <c r="E30" s="27"/>
      <c r="F30" s="140"/>
      <c r="G30" s="134">
        <v>-6194</v>
      </c>
      <c r="H30" s="142"/>
      <c r="I30" s="134">
        <v>-6275</v>
      </c>
      <c r="J30" s="141"/>
      <c r="K30" s="134"/>
      <c r="L30" s="134"/>
      <c r="M30" s="134">
        <v>-4437</v>
      </c>
      <c r="N30" s="134"/>
      <c r="O30" s="134">
        <v>-4261</v>
      </c>
      <c r="P30" s="144"/>
      <c r="Q30" s="54"/>
      <c r="S30" s="152"/>
      <c r="T30" s="153"/>
    </row>
    <row r="31" spans="1:20" s="2" customFormat="1" ht="21" customHeight="1" thickBot="1">
      <c r="A31" s="53" t="s">
        <v>160</v>
      </c>
      <c r="B31" s="24"/>
      <c r="C31" s="53"/>
      <c r="D31" s="54"/>
      <c r="E31" s="140"/>
      <c r="F31" s="140"/>
      <c r="G31" s="154">
        <f>SUM(G26:G30)</f>
        <v>-7921</v>
      </c>
      <c r="H31" s="142"/>
      <c r="I31" s="155">
        <f>SUM(I26:I30)</f>
        <v>-7118</v>
      </c>
      <c r="J31" s="142"/>
      <c r="K31" s="156">
        <f>SUM(K23:K30)</f>
        <v>0</v>
      </c>
      <c r="L31" s="142"/>
      <c r="M31" s="154">
        <f>SUM(M26:M30)</f>
        <v>-5482</v>
      </c>
      <c r="N31" s="142"/>
      <c r="O31" s="154">
        <f>SUM(O26:O30)</f>
        <v>-5104</v>
      </c>
      <c r="P31" s="147"/>
      <c r="Q31" s="54"/>
      <c r="S31" s="149"/>
      <c r="T31" s="150"/>
    </row>
    <row r="32" spans="1:20" s="2" customFormat="1" ht="21" customHeight="1" thickTop="1" thickBot="1">
      <c r="A32" s="53" t="s">
        <v>161</v>
      </c>
      <c r="B32" s="24"/>
      <c r="C32" s="53"/>
      <c r="D32" s="54"/>
      <c r="E32" s="140"/>
      <c r="F32" s="140"/>
      <c r="G32" s="157">
        <f>G23+G31</f>
        <v>70938</v>
      </c>
      <c r="H32" s="142"/>
      <c r="I32" s="157">
        <f>I23+I31</f>
        <v>-11127</v>
      </c>
      <c r="J32" s="142"/>
      <c r="K32" s="156"/>
      <c r="L32" s="142"/>
      <c r="M32" s="157">
        <f>M23+M31</f>
        <v>73246</v>
      </c>
      <c r="N32" s="142"/>
      <c r="O32" s="158">
        <f>O23+O31</f>
        <v>6367</v>
      </c>
      <c r="P32" s="147"/>
      <c r="Q32" s="54"/>
      <c r="S32" s="149"/>
      <c r="T32" s="150"/>
    </row>
    <row r="33" spans="1:20" s="2" customFormat="1" ht="21" customHeight="1" thickTop="1">
      <c r="A33" s="54" t="s">
        <v>95</v>
      </c>
      <c r="B33" s="54"/>
      <c r="C33" s="53"/>
      <c r="D33" s="54"/>
      <c r="E33" s="159"/>
      <c r="F33" s="159"/>
      <c r="G33" s="160"/>
      <c r="H33" s="161"/>
      <c r="I33" s="162"/>
      <c r="J33" s="142"/>
      <c r="K33" s="162"/>
      <c r="L33" s="162"/>
      <c r="M33" s="162"/>
      <c r="N33" s="162"/>
      <c r="O33" s="162"/>
      <c r="P33" s="163"/>
      <c r="Q33" s="54"/>
      <c r="S33" s="164"/>
      <c r="T33" s="165"/>
    </row>
    <row r="34" spans="1:20" ht="21" customHeight="1">
      <c r="A34" s="7" t="s">
        <v>35</v>
      </c>
      <c r="B34" s="7" t="s">
        <v>96</v>
      </c>
      <c r="C34" s="24"/>
      <c r="D34" s="7"/>
      <c r="E34" s="166"/>
      <c r="F34" s="28"/>
      <c r="G34" s="138">
        <f>G36-G35</f>
        <v>79342</v>
      </c>
      <c r="H34" s="126"/>
      <c r="I34" s="132">
        <v>-3261</v>
      </c>
      <c r="J34" s="141"/>
      <c r="K34" s="125"/>
      <c r="L34" s="125"/>
      <c r="M34" s="138">
        <f>M36-M35</f>
        <v>78728</v>
      </c>
      <c r="N34" s="125"/>
      <c r="O34" s="138">
        <v>11471</v>
      </c>
      <c r="P34" s="167"/>
      <c r="Q34" s="7"/>
      <c r="S34" s="75"/>
      <c r="T34" s="75"/>
    </row>
    <row r="35" spans="1:20" ht="21" customHeight="1">
      <c r="A35" s="24" t="s">
        <v>35</v>
      </c>
      <c r="B35" s="24" t="s">
        <v>97</v>
      </c>
      <c r="C35" s="7"/>
      <c r="D35" s="7"/>
      <c r="E35" s="71"/>
      <c r="F35" s="71"/>
      <c r="G35" s="138">
        <v>-483</v>
      </c>
      <c r="H35" s="134"/>
      <c r="I35" s="130">
        <v>-748</v>
      </c>
      <c r="J35" s="134"/>
      <c r="K35" s="138"/>
      <c r="L35" s="138"/>
      <c r="M35" s="137">
        <v>0</v>
      </c>
      <c r="N35" s="138"/>
      <c r="O35" s="138">
        <v>0</v>
      </c>
      <c r="P35" s="168"/>
      <c r="Q35" s="7"/>
      <c r="S35" s="75"/>
      <c r="T35" s="153"/>
    </row>
    <row r="36" spans="1:20" ht="21" customHeight="1" thickBot="1">
      <c r="A36" s="5"/>
      <c r="B36" s="5"/>
      <c r="C36" s="24"/>
      <c r="D36" s="7"/>
      <c r="E36" s="71"/>
      <c r="F36" s="71"/>
      <c r="G36" s="169">
        <f>G23</f>
        <v>78859</v>
      </c>
      <c r="H36" s="134"/>
      <c r="I36" s="169">
        <f>I23</f>
        <v>-4009</v>
      </c>
      <c r="J36" s="83"/>
      <c r="K36" s="170">
        <f>K23</f>
        <v>0</v>
      </c>
      <c r="L36" s="141"/>
      <c r="M36" s="170">
        <f>M23</f>
        <v>78728</v>
      </c>
      <c r="N36" s="141"/>
      <c r="O36" s="169">
        <f>O23</f>
        <v>11471</v>
      </c>
      <c r="P36" s="171"/>
      <c r="Q36" s="7"/>
      <c r="S36" s="75"/>
      <c r="T36" s="75"/>
    </row>
    <row r="37" spans="1:20" s="2" customFormat="1" ht="21" customHeight="1" thickTop="1">
      <c r="A37" s="54" t="s">
        <v>162</v>
      </c>
      <c r="B37" s="54"/>
      <c r="C37" s="53"/>
      <c r="D37" s="54"/>
      <c r="E37" s="159"/>
      <c r="F37" s="159"/>
      <c r="G37" s="160"/>
      <c r="H37" s="161"/>
      <c r="I37" s="134"/>
      <c r="J37" s="142"/>
      <c r="K37" s="134"/>
      <c r="L37" s="134"/>
      <c r="M37" s="134"/>
      <c r="N37" s="134"/>
      <c r="O37" s="134"/>
      <c r="P37" s="163"/>
      <c r="Q37" s="54"/>
      <c r="S37" s="164"/>
      <c r="T37" s="152"/>
    </row>
    <row r="38" spans="1:20" ht="21" customHeight="1">
      <c r="A38" s="7" t="s">
        <v>35</v>
      </c>
      <c r="B38" s="7" t="s">
        <v>96</v>
      </c>
      <c r="C38" s="24"/>
      <c r="D38" s="7"/>
      <c r="E38" s="28"/>
      <c r="F38" s="28"/>
      <c r="G38" s="138">
        <f>G40-G39</f>
        <v>71421</v>
      </c>
      <c r="H38" s="161"/>
      <c r="I38" s="132">
        <v>-10379</v>
      </c>
      <c r="J38" s="141"/>
      <c r="K38" s="125"/>
      <c r="L38" s="125"/>
      <c r="M38" s="138">
        <f>M40-M39</f>
        <v>73246</v>
      </c>
      <c r="N38" s="125"/>
      <c r="O38" s="138">
        <v>6367</v>
      </c>
      <c r="P38" s="167"/>
      <c r="Q38" s="7"/>
      <c r="S38" s="75"/>
      <c r="T38" s="75"/>
    </row>
    <row r="39" spans="1:20" ht="21" customHeight="1">
      <c r="A39" s="24" t="s">
        <v>35</v>
      </c>
      <c r="B39" s="24" t="s">
        <v>97</v>
      </c>
      <c r="C39" s="7"/>
      <c r="D39" s="7"/>
      <c r="E39" s="71"/>
      <c r="F39" s="71"/>
      <c r="G39" s="138">
        <v>-483</v>
      </c>
      <c r="H39" s="161"/>
      <c r="I39" s="130">
        <v>-748</v>
      </c>
      <c r="J39" s="134"/>
      <c r="K39" s="138"/>
      <c r="L39" s="138"/>
      <c r="M39" s="137">
        <v>0</v>
      </c>
      <c r="N39" s="138"/>
      <c r="O39" s="138">
        <v>0</v>
      </c>
      <c r="P39" s="172"/>
      <c r="Q39" s="7"/>
      <c r="S39" s="75"/>
      <c r="T39" s="153"/>
    </row>
    <row r="40" spans="1:20" ht="21" customHeight="1" thickBot="1">
      <c r="A40" s="5"/>
      <c r="B40" s="5"/>
      <c r="C40" s="24"/>
      <c r="D40" s="7"/>
      <c r="E40" s="71"/>
      <c r="F40" s="71"/>
      <c r="G40" s="169">
        <f>G32</f>
        <v>70938</v>
      </c>
      <c r="H40" s="134"/>
      <c r="I40" s="169">
        <f>+I32</f>
        <v>-11127</v>
      </c>
      <c r="J40" s="83"/>
      <c r="K40" s="170">
        <f>+K31</f>
        <v>0</v>
      </c>
      <c r="L40" s="141"/>
      <c r="M40" s="170">
        <f>M32</f>
        <v>73246</v>
      </c>
      <c r="N40" s="141"/>
      <c r="O40" s="169">
        <f>O32</f>
        <v>6367</v>
      </c>
      <c r="P40" s="171"/>
      <c r="Q40" s="7"/>
      <c r="S40" s="75"/>
      <c r="T40" s="75"/>
    </row>
    <row r="41" spans="1:20" ht="21" customHeight="1" thickTop="1">
      <c r="A41" s="173" t="s">
        <v>163</v>
      </c>
      <c r="B41" s="65"/>
      <c r="C41" s="24"/>
      <c r="D41" s="7"/>
      <c r="E41" s="27"/>
      <c r="F41" s="28"/>
      <c r="G41" s="153"/>
      <c r="H41" s="7"/>
      <c r="I41" s="72"/>
      <c r="J41" s="67"/>
      <c r="K41" s="72"/>
      <c r="L41" s="72"/>
      <c r="M41" s="72"/>
      <c r="N41" s="72"/>
      <c r="O41" s="72"/>
      <c r="P41" s="174"/>
      <c r="Q41" s="7"/>
      <c r="S41" s="153"/>
      <c r="T41" s="72"/>
    </row>
    <row r="42" spans="1:20" ht="21" customHeight="1" thickBot="1">
      <c r="A42" s="24" t="s">
        <v>35</v>
      </c>
      <c r="B42" s="24" t="s">
        <v>98</v>
      </c>
      <c r="C42" s="24"/>
      <c r="D42" s="24"/>
      <c r="E42" s="175">
        <v>12</v>
      </c>
      <c r="F42" s="5"/>
      <c r="G42" s="176">
        <f>G34/G43</f>
        <v>0.19136630262802454</v>
      </c>
      <c r="H42" s="28"/>
      <c r="I42" s="177">
        <f>I34/I43</f>
        <v>-7.911054613204984E-3</v>
      </c>
      <c r="J42" s="25"/>
      <c r="K42" s="178">
        <f>K34/K43</f>
        <v>0</v>
      </c>
      <c r="L42" s="179"/>
      <c r="M42" s="178">
        <f>M34/M43</f>
        <v>0.18988538571373442</v>
      </c>
      <c r="N42" s="179"/>
      <c r="O42" s="180">
        <f>O34/O43</f>
        <v>2.7667097595801337E-2</v>
      </c>
      <c r="P42" s="71"/>
      <c r="Q42" s="7"/>
      <c r="S42" s="181"/>
      <c r="T42" s="182"/>
    </row>
    <row r="43" spans="1:20" ht="21" customHeight="1" thickTop="1" thickBot="1">
      <c r="A43" s="24" t="s">
        <v>99</v>
      </c>
      <c r="B43" s="24" t="s">
        <v>100</v>
      </c>
      <c r="C43" s="5"/>
      <c r="D43" s="5"/>
      <c r="E43" s="69"/>
      <c r="F43" s="69"/>
      <c r="G43" s="183">
        <v>414608</v>
      </c>
      <c r="H43" s="83"/>
      <c r="I43" s="183">
        <v>412208</v>
      </c>
      <c r="J43" s="83"/>
      <c r="K43" s="169">
        <v>315949157</v>
      </c>
      <c r="L43" s="138"/>
      <c r="M43" s="184">
        <v>414608</v>
      </c>
      <c r="N43" s="138"/>
      <c r="O43" s="183">
        <v>414608</v>
      </c>
      <c r="P43" s="67"/>
      <c r="Q43" s="5"/>
      <c r="S43" s="72"/>
      <c r="T43" s="127"/>
    </row>
    <row r="44" spans="1:20" ht="21" customHeight="1" thickTop="1">
      <c r="A44" s="173" t="s">
        <v>101</v>
      </c>
      <c r="B44" s="65"/>
      <c r="C44" s="24"/>
      <c r="D44" s="7"/>
      <c r="E44" s="27"/>
      <c r="F44" s="28"/>
      <c r="G44" s="78"/>
      <c r="H44" s="7"/>
      <c r="I44" s="72"/>
      <c r="J44" s="67"/>
      <c r="K44" s="72"/>
      <c r="L44" s="72"/>
      <c r="M44" s="72"/>
      <c r="N44" s="72"/>
      <c r="O44" s="72"/>
      <c r="P44" s="174"/>
      <c r="Q44" s="7"/>
      <c r="S44" s="78"/>
      <c r="T44" s="72"/>
    </row>
    <row r="45" spans="1:20" ht="21" customHeight="1" thickBot="1">
      <c r="A45" s="24" t="s">
        <v>35</v>
      </c>
      <c r="B45" s="24" t="s">
        <v>98</v>
      </c>
      <c r="C45" s="24"/>
      <c r="D45" s="24"/>
      <c r="E45" s="175">
        <v>12</v>
      </c>
      <c r="F45" s="5"/>
      <c r="G45" s="176">
        <f>G34/G46</f>
        <v>0.15265269213379382</v>
      </c>
      <c r="H45" s="185"/>
      <c r="I45" s="180">
        <f>I34/I46</f>
        <v>-6.3032153936851869E-3</v>
      </c>
      <c r="J45" s="182"/>
      <c r="K45" s="176">
        <f>K34/K46</f>
        <v>0</v>
      </c>
      <c r="L45" s="181"/>
      <c r="M45" s="176">
        <f>M34/M46</f>
        <v>0.15147136631682234</v>
      </c>
      <c r="N45" s="181"/>
      <c r="O45" s="180">
        <f>O34/O46</f>
        <v>2.2070013756481419E-2</v>
      </c>
      <c r="P45" s="71"/>
      <c r="Q45" s="7"/>
      <c r="S45" s="181"/>
      <c r="T45" s="182"/>
    </row>
    <row r="46" spans="1:20" ht="21" customHeight="1" thickTop="1" thickBot="1">
      <c r="A46" s="24" t="s">
        <v>99</v>
      </c>
      <c r="B46" s="24" t="s">
        <v>100</v>
      </c>
      <c r="C46" s="5"/>
      <c r="D46" s="5"/>
      <c r="E46" s="69"/>
      <c r="F46" s="69"/>
      <c r="G46" s="183">
        <v>519755</v>
      </c>
      <c r="H46" s="83"/>
      <c r="I46" s="183">
        <v>517355</v>
      </c>
      <c r="J46" s="83"/>
      <c r="K46" s="169">
        <v>349102387</v>
      </c>
      <c r="L46" s="138"/>
      <c r="M46" s="183">
        <v>519755</v>
      </c>
      <c r="N46" s="138"/>
      <c r="O46" s="183">
        <v>519755</v>
      </c>
      <c r="P46" s="67"/>
      <c r="Q46" s="5"/>
      <c r="S46" s="127"/>
      <c r="T46" s="127"/>
    </row>
    <row r="47" spans="1:20" ht="21" customHeight="1" thickTop="1">
      <c r="A47" s="5"/>
      <c r="B47" s="5"/>
      <c r="C47" s="5"/>
      <c r="D47" s="5"/>
      <c r="E47" s="69"/>
      <c r="F47" s="69"/>
      <c r="G47" s="186"/>
      <c r="H47" s="67"/>
      <c r="I47" s="67"/>
      <c r="J47" s="67"/>
      <c r="K47" s="186"/>
      <c r="L47" s="186"/>
      <c r="M47" s="186"/>
      <c r="N47" s="186"/>
      <c r="O47" s="186"/>
      <c r="P47" s="67"/>
      <c r="Q47" s="5"/>
      <c r="S47" s="121"/>
      <c r="T47" s="186"/>
    </row>
    <row r="48" spans="1:20" ht="21" customHeight="1">
      <c r="C48" s="4" t="s">
        <v>102</v>
      </c>
      <c r="S48" s="121"/>
      <c r="T48" s="188"/>
    </row>
    <row r="49" spans="19:20" ht="21" customHeight="1">
      <c r="S49" s="121"/>
      <c r="T49" s="188"/>
    </row>
    <row r="50" spans="19:20">
      <c r="S50" s="121"/>
      <c r="T50" s="188"/>
    </row>
    <row r="51" spans="19:20">
      <c r="S51" s="121"/>
      <c r="T51" s="188"/>
    </row>
    <row r="52" spans="19:20">
      <c r="S52" s="121"/>
      <c r="T52" s="188"/>
    </row>
    <row r="53" spans="19:20">
      <c r="S53" s="121"/>
      <c r="T53" s="188"/>
    </row>
    <row r="54" spans="19:20">
      <c r="S54" s="121"/>
      <c r="T54" s="188"/>
    </row>
    <row r="55" spans="19:20">
      <c r="S55" s="121"/>
      <c r="T55" s="188"/>
    </row>
    <row r="56" spans="19:20">
      <c r="S56" s="121"/>
      <c r="T56" s="188"/>
    </row>
    <row r="57" spans="19:20">
      <c r="S57" s="121"/>
      <c r="T57" s="188"/>
    </row>
    <row r="58" spans="19:20">
      <c r="S58" s="121"/>
      <c r="T58" s="188"/>
    </row>
    <row r="59" spans="19:20">
      <c r="S59" s="121"/>
      <c r="T59" s="188"/>
    </row>
    <row r="60" spans="19:20">
      <c r="S60" s="121"/>
      <c r="T60" s="188"/>
    </row>
    <row r="61" spans="19:20">
      <c r="S61" s="121"/>
      <c r="T61" s="188"/>
    </row>
    <row r="62" spans="19:20">
      <c r="S62" s="121"/>
      <c r="T62" s="188"/>
    </row>
    <row r="63" spans="19:20">
      <c r="S63" s="121"/>
      <c r="T63" s="188"/>
    </row>
    <row r="64" spans="19:20">
      <c r="S64" s="121"/>
      <c r="T64" s="188"/>
    </row>
    <row r="65" spans="19:20">
      <c r="S65" s="121"/>
      <c r="T65" s="188"/>
    </row>
    <row r="66" spans="19:20">
      <c r="S66" s="121"/>
      <c r="T66" s="188"/>
    </row>
    <row r="67" spans="19:20">
      <c r="S67" s="121"/>
      <c r="T67" s="188"/>
    </row>
    <row r="68" spans="19:20">
      <c r="S68" s="121"/>
      <c r="T68" s="188"/>
    </row>
    <row r="69" spans="19:20">
      <c r="S69" s="121"/>
      <c r="T69" s="188"/>
    </row>
    <row r="70" spans="19:20">
      <c r="S70" s="121"/>
      <c r="T70" s="188"/>
    </row>
    <row r="71" spans="19:20">
      <c r="S71" s="121"/>
      <c r="T71" s="188"/>
    </row>
    <row r="72" spans="19:20">
      <c r="S72" s="121"/>
      <c r="T72" s="188"/>
    </row>
    <row r="73" spans="19:20">
      <c r="S73" s="121"/>
      <c r="T73" s="188"/>
    </row>
    <row r="74" spans="19:20">
      <c r="S74" s="121"/>
      <c r="T74" s="188"/>
    </row>
    <row r="75" spans="19:20">
      <c r="S75" s="121"/>
      <c r="T75" s="188"/>
    </row>
    <row r="76" spans="19:20">
      <c r="S76" s="121"/>
      <c r="T76" s="188"/>
    </row>
    <row r="77" spans="19:20">
      <c r="S77" s="121"/>
      <c r="T77" s="188"/>
    </row>
    <row r="78" spans="19:20">
      <c r="S78" s="121"/>
      <c r="T78" s="188"/>
    </row>
    <row r="79" spans="19:20">
      <c r="S79" s="121"/>
      <c r="T79" s="188"/>
    </row>
    <row r="80" spans="19:20">
      <c r="S80" s="121"/>
      <c r="T80" s="188"/>
    </row>
    <row r="81" spans="1:20">
      <c r="S81" s="121"/>
      <c r="T81" s="188"/>
    </row>
    <row r="82" spans="1:20">
      <c r="S82" s="121"/>
      <c r="T82" s="188"/>
    </row>
    <row r="83" spans="1:20">
      <c r="S83" s="121"/>
      <c r="T83" s="188"/>
    </row>
    <row r="84" spans="1:20">
      <c r="S84" s="121"/>
      <c r="T84" s="188"/>
    </row>
    <row r="85" spans="1:20">
      <c r="S85" s="121"/>
      <c r="T85" s="188"/>
    </row>
    <row r="86" spans="1:20">
      <c r="S86" s="121"/>
      <c r="T86" s="188"/>
    </row>
    <row r="87" spans="1:20">
      <c r="S87" s="121"/>
      <c r="T87" s="188"/>
    </row>
    <row r="88" spans="1:20" s="187" customFormat="1">
      <c r="A88" s="4"/>
      <c r="B88" s="4"/>
      <c r="C88" s="4"/>
      <c r="D88" s="4"/>
      <c r="E88" s="4"/>
      <c r="F88" s="189">
        <v>18</v>
      </c>
      <c r="H88" s="4"/>
      <c r="I88" s="4"/>
      <c r="J88" s="4"/>
      <c r="P88" s="4"/>
      <c r="Q88" s="4"/>
      <c r="R88" s="4"/>
      <c r="S88" s="121"/>
      <c r="T88" s="188"/>
    </row>
    <row r="89" spans="1:20">
      <c r="S89" s="121"/>
      <c r="T89" s="188"/>
    </row>
    <row r="90" spans="1:20">
      <c r="S90" s="121"/>
      <c r="T90" s="188"/>
    </row>
    <row r="91" spans="1:20">
      <c r="S91" s="121"/>
      <c r="T91" s="188"/>
    </row>
    <row r="92" spans="1:20">
      <c r="S92" s="121"/>
      <c r="T92" s="188"/>
    </row>
    <row r="93" spans="1:20">
      <c r="S93" s="121"/>
      <c r="T93" s="188"/>
    </row>
    <row r="94" spans="1:20">
      <c r="S94" s="121"/>
      <c r="T94" s="188"/>
    </row>
    <row r="98" spans="1:19" s="187" customFormat="1">
      <c r="A98" s="4"/>
      <c r="B98" s="4"/>
      <c r="C98" s="4"/>
      <c r="D98" s="4"/>
      <c r="E98" s="4"/>
      <c r="F98" s="4" t="s">
        <v>103</v>
      </c>
      <c r="H98" s="4"/>
      <c r="I98" s="4"/>
      <c r="J98" s="4"/>
      <c r="P98" s="4"/>
      <c r="Q98" s="4"/>
      <c r="R98" s="4"/>
      <c r="S98" s="4"/>
    </row>
    <row r="99" spans="1:19" s="187" customFormat="1">
      <c r="A99" s="4"/>
      <c r="B99" s="4"/>
      <c r="C99" s="4"/>
      <c r="D99" s="4"/>
      <c r="E99" s="4"/>
      <c r="F99" s="4" t="s">
        <v>103</v>
      </c>
      <c r="H99" s="4"/>
      <c r="I99" s="4"/>
      <c r="J99" s="4"/>
      <c r="P99" s="4"/>
      <c r="Q99" s="4"/>
      <c r="R99" s="4"/>
      <c r="S99" s="4"/>
    </row>
    <row r="100" spans="1:19" s="187" customFormat="1">
      <c r="A100" s="4"/>
      <c r="B100" s="4"/>
      <c r="C100" s="4"/>
      <c r="D100" s="4"/>
      <c r="E100" s="4"/>
      <c r="F100" s="4" t="s">
        <v>103</v>
      </c>
      <c r="H100" s="4"/>
      <c r="I100" s="4"/>
      <c r="J100" s="4"/>
      <c r="P100" s="4"/>
      <c r="Q100" s="4"/>
      <c r="R100" s="4"/>
      <c r="S100" s="4"/>
    </row>
    <row r="101" spans="1:19">
      <c r="J101" s="4">
        <v>4769</v>
      </c>
    </row>
  </sheetData>
  <mergeCells count="3">
    <mergeCell ref="G5:O5"/>
    <mergeCell ref="G6:K6"/>
    <mergeCell ref="M6:O6"/>
  </mergeCells>
  <pageMargins left="0.74803149606299213" right="0.31496062992125984" top="0.59055118110236227" bottom="0" header="0.31496062992125984" footer="0.19685039370078741"/>
  <pageSetup paperSize="9" scale="71" firstPageNumber="3" orientation="portrait" useFirstPageNumber="1" r:id="rId1"/>
  <headerFooter>
    <oddFooter>&amp;L&amp;"Angsana New,ธรรมดา"&amp;14หมายเหตุประกอบงบการเงินระหว่างกาลนี้เป็นส่วนหนึ่งของงบการเงินระหว่างกาลนี้&amp;R&amp;"Angsana New,ธรรมดา"&amp;14-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96"/>
  <sheetViews>
    <sheetView view="pageBreakPreview" zoomScaleNormal="100" zoomScaleSheetLayoutView="100" workbookViewId="0">
      <selection activeCell="R28" sqref="R28"/>
    </sheetView>
  </sheetViews>
  <sheetFormatPr defaultColWidth="9.125" defaultRowHeight="21"/>
  <cols>
    <col min="1" max="2" width="9.125" style="194" customWidth="1"/>
    <col min="3" max="3" width="7.25" style="194" customWidth="1"/>
    <col min="4" max="4" width="7.75" style="204" customWidth="1"/>
    <col min="5" max="5" width="1.75" style="194" customWidth="1"/>
    <col min="6" max="6" width="9.625" style="194" customWidth="1"/>
    <col min="7" max="7" width="1.125" style="194" customWidth="1"/>
    <col min="8" max="8" width="9.625" style="194" customWidth="1"/>
    <col min="9" max="9" width="1" style="194" customWidth="1"/>
    <col min="10" max="10" width="10.625" style="194" customWidth="1"/>
    <col min="11" max="11" width="1.125" style="194" customWidth="1"/>
    <col min="12" max="12" width="9.625" style="194" customWidth="1"/>
    <col min="13" max="13" width="1.125" style="194" customWidth="1"/>
    <col min="14" max="14" width="9.625" style="194" customWidth="1"/>
    <col min="15" max="15" width="1.125" style="194" customWidth="1"/>
    <col min="16" max="16" width="9.625" style="194" customWidth="1"/>
    <col min="17" max="17" width="1.125" style="194" customWidth="1"/>
    <col min="18" max="18" width="9.625" style="194" customWidth="1"/>
    <col min="19" max="19" width="1.125" style="194" customWidth="1"/>
    <col min="20" max="20" width="9.625" style="194" customWidth="1"/>
    <col min="21" max="21" width="1.125" style="194" customWidth="1"/>
    <col min="22" max="22" width="9.625" style="194" customWidth="1"/>
    <col min="23" max="23" width="1.125" style="194" customWidth="1"/>
    <col min="24" max="24" width="13" style="194" customWidth="1"/>
    <col min="25" max="25" width="1.125" style="194" customWidth="1"/>
    <col min="26" max="26" width="12.75" style="194" customWidth="1"/>
    <col min="27" max="27" width="1.125" style="194" customWidth="1"/>
    <col min="28" max="28" width="12.25" style="194" customWidth="1"/>
    <col min="29" max="29" width="1.125" style="194" customWidth="1"/>
    <col min="30" max="30" width="12.875" style="194" customWidth="1"/>
    <col min="31" max="31" width="1.125" style="194" customWidth="1"/>
    <col min="32" max="32" width="11.75" style="194" customWidth="1"/>
    <col min="33" max="33" width="1.125" style="194" customWidth="1"/>
    <col min="34" max="34" width="11.375" style="194" customWidth="1"/>
    <col min="35" max="35" width="17.75" style="194" customWidth="1"/>
    <col min="36" max="254" width="9.125" style="194" customWidth="1"/>
    <col min="255" max="16384" width="9.125" style="194"/>
  </cols>
  <sheetData>
    <row r="1" spans="1:35" s="191" customFormat="1">
      <c r="A1" s="114" t="s">
        <v>70</v>
      </c>
      <c r="B1" s="114"/>
      <c r="C1" s="114"/>
      <c r="D1" s="190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80"/>
      <c r="X1" s="80"/>
      <c r="Y1" s="80"/>
      <c r="Z1" s="80"/>
      <c r="AA1" s="80"/>
      <c r="AB1" s="80"/>
      <c r="AC1" s="80"/>
      <c r="AD1" s="80"/>
      <c r="AE1" s="116"/>
      <c r="AF1" s="114"/>
      <c r="AH1" s="116" t="s">
        <v>9</v>
      </c>
    </row>
    <row r="2" spans="1:35" s="191" customFormat="1">
      <c r="A2" s="114" t="s">
        <v>104</v>
      </c>
      <c r="B2" s="114"/>
      <c r="C2" s="114"/>
      <c r="D2" s="19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80"/>
      <c r="X2" s="80"/>
      <c r="Y2" s="80"/>
      <c r="Z2" s="80"/>
      <c r="AA2" s="80"/>
      <c r="AB2" s="80"/>
      <c r="AC2" s="80"/>
      <c r="AD2" s="80"/>
      <c r="AE2" s="116"/>
      <c r="AF2" s="114"/>
      <c r="AH2" s="116" t="s">
        <v>69</v>
      </c>
    </row>
    <row r="3" spans="1:35" s="191" customFormat="1">
      <c r="A3" s="114" t="s">
        <v>72</v>
      </c>
      <c r="B3" s="114"/>
      <c r="C3" s="114"/>
      <c r="D3" s="19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5">
      <c r="A4" s="192"/>
      <c r="B4" s="192"/>
      <c r="C4" s="192"/>
      <c r="D4" s="193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51"/>
    </row>
    <row r="5" spans="1:35">
      <c r="A5" s="192"/>
      <c r="B5" s="192"/>
      <c r="C5" s="192"/>
      <c r="D5" s="193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51"/>
    </row>
    <row r="6" spans="1:35">
      <c r="A6" s="192"/>
      <c r="B6" s="192"/>
      <c r="C6" s="192"/>
      <c r="D6" s="193"/>
      <c r="E6" s="192"/>
      <c r="F6" s="274" t="s">
        <v>2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51"/>
    </row>
    <row r="7" spans="1:35">
      <c r="A7" s="195"/>
      <c r="B7" s="195"/>
      <c r="C7" s="195"/>
      <c r="D7" s="196"/>
      <c r="E7" s="192"/>
      <c r="F7" s="266" t="s">
        <v>3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51"/>
    </row>
    <row r="8" spans="1:35">
      <c r="A8" s="195"/>
      <c r="B8" s="195"/>
      <c r="C8" s="195"/>
      <c r="D8" s="196"/>
      <c r="E8" s="192"/>
      <c r="F8" s="275" t="s">
        <v>166</v>
      </c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44"/>
      <c r="AF8" s="197"/>
      <c r="AG8" s="197"/>
      <c r="AH8" s="197"/>
      <c r="AI8" s="51"/>
    </row>
    <row r="9" spans="1:35">
      <c r="A9" s="196"/>
      <c r="B9" s="196"/>
      <c r="C9" s="196"/>
      <c r="D9" s="198"/>
      <c r="E9" s="192"/>
      <c r="F9" s="276" t="s">
        <v>52</v>
      </c>
      <c r="G9" s="276"/>
      <c r="H9" s="276"/>
      <c r="I9" s="276"/>
      <c r="J9" s="276"/>
      <c r="K9" s="44"/>
      <c r="L9" s="44"/>
      <c r="M9" s="44"/>
      <c r="N9" s="44"/>
      <c r="O9" s="44"/>
      <c r="P9" s="44"/>
      <c r="Q9" s="44"/>
      <c r="R9" s="44"/>
      <c r="S9" s="44"/>
      <c r="T9" s="276" t="s">
        <v>61</v>
      </c>
      <c r="U9" s="276"/>
      <c r="V9" s="276"/>
      <c r="W9" s="44"/>
      <c r="X9" s="266" t="s">
        <v>64</v>
      </c>
      <c r="Y9" s="266"/>
      <c r="Z9" s="266"/>
      <c r="AA9" s="266"/>
      <c r="AB9" s="266"/>
      <c r="AC9" s="266"/>
      <c r="AD9" s="266"/>
      <c r="AE9" s="199"/>
      <c r="AF9" s="199"/>
      <c r="AG9" s="199"/>
      <c r="AH9" s="200"/>
      <c r="AI9" s="51"/>
    </row>
    <row r="10" spans="1:35">
      <c r="A10" s="196"/>
      <c r="B10" s="196"/>
      <c r="C10" s="196"/>
      <c r="D10" s="198"/>
      <c r="E10" s="192"/>
      <c r="F10" s="255"/>
      <c r="G10" s="255"/>
      <c r="H10" s="255"/>
      <c r="I10" s="255"/>
      <c r="J10" s="255"/>
      <c r="K10" s="44"/>
      <c r="L10" s="44"/>
      <c r="M10" s="44"/>
      <c r="N10" s="44"/>
      <c r="O10" s="44"/>
      <c r="P10" s="44"/>
      <c r="Q10" s="44"/>
      <c r="R10" s="44"/>
      <c r="S10" s="44"/>
      <c r="T10" s="255"/>
      <c r="U10" s="255"/>
      <c r="V10" s="257"/>
      <c r="W10" s="44"/>
      <c r="X10" s="266" t="s">
        <v>168</v>
      </c>
      <c r="Y10" s="266"/>
      <c r="Z10" s="266"/>
      <c r="AA10" s="266"/>
      <c r="AB10" s="266"/>
      <c r="AC10" s="266"/>
      <c r="AD10" s="266"/>
      <c r="AE10" s="199"/>
      <c r="AF10" s="199"/>
      <c r="AG10" s="199"/>
      <c r="AH10" s="200"/>
      <c r="AI10" s="51"/>
    </row>
    <row r="11" spans="1:35" ht="87.75" customHeight="1">
      <c r="A11" s="51"/>
      <c r="B11" s="51"/>
      <c r="C11" s="51"/>
      <c r="D11" s="201"/>
      <c r="E11" s="192"/>
      <c r="F11" s="272" t="s">
        <v>59</v>
      </c>
      <c r="G11" s="202"/>
      <c r="H11" s="272" t="s">
        <v>60</v>
      </c>
      <c r="I11" s="203"/>
      <c r="J11" s="269" t="s">
        <v>54</v>
      </c>
      <c r="L11" s="204" t="s">
        <v>105</v>
      </c>
      <c r="M11" s="205"/>
      <c r="N11" s="204" t="s">
        <v>105</v>
      </c>
      <c r="O11" s="204"/>
      <c r="P11" s="204" t="s">
        <v>106</v>
      </c>
      <c r="Q11" s="204"/>
      <c r="R11" s="204" t="s">
        <v>107</v>
      </c>
      <c r="S11" s="204"/>
      <c r="T11" s="204" t="s">
        <v>108</v>
      </c>
      <c r="U11" s="202"/>
      <c r="V11" s="269" t="s">
        <v>63</v>
      </c>
      <c r="W11" s="202"/>
      <c r="X11" s="269" t="s">
        <v>157</v>
      </c>
      <c r="Y11" s="204"/>
      <c r="Z11" s="269" t="s">
        <v>167</v>
      </c>
      <c r="AA11" s="204"/>
      <c r="AB11" s="204" t="s">
        <v>109</v>
      </c>
      <c r="AC11" s="202"/>
      <c r="AD11" s="204" t="s">
        <v>110</v>
      </c>
      <c r="AE11" s="202"/>
      <c r="AF11" s="269" t="s">
        <v>66</v>
      </c>
      <c r="AG11" s="202"/>
      <c r="AH11" s="267" t="s">
        <v>194</v>
      </c>
      <c r="AI11" s="51"/>
    </row>
    <row r="12" spans="1:35">
      <c r="A12" s="51"/>
      <c r="B12" s="51"/>
      <c r="C12" s="51"/>
      <c r="D12" s="201"/>
      <c r="E12" s="192"/>
      <c r="F12" s="272"/>
      <c r="G12" s="204"/>
      <c r="H12" s="272"/>
      <c r="I12" s="204"/>
      <c r="J12" s="269"/>
      <c r="K12" s="202"/>
      <c r="L12" s="204" t="s">
        <v>111</v>
      </c>
      <c r="M12" s="204"/>
      <c r="N12" s="204" t="s">
        <v>111</v>
      </c>
      <c r="O12" s="204"/>
      <c r="P12" s="204" t="s">
        <v>112</v>
      </c>
      <c r="Q12" s="204"/>
      <c r="R12" s="204" t="s">
        <v>113</v>
      </c>
      <c r="S12" s="204"/>
      <c r="T12" s="205" t="s">
        <v>114</v>
      </c>
      <c r="U12" s="202"/>
      <c r="V12" s="269"/>
      <c r="W12" s="202"/>
      <c r="X12" s="270"/>
      <c r="Y12" s="204"/>
      <c r="Z12" s="270"/>
      <c r="AA12" s="204"/>
      <c r="AB12" s="204" t="s">
        <v>115</v>
      </c>
      <c r="AC12" s="202"/>
      <c r="AD12" s="205" t="s">
        <v>116</v>
      </c>
      <c r="AE12" s="202"/>
      <c r="AF12" s="270"/>
      <c r="AG12" s="202"/>
      <c r="AH12" s="267"/>
      <c r="AI12" s="51"/>
    </row>
    <row r="13" spans="1:35">
      <c r="A13" s="51"/>
      <c r="B13" s="51"/>
      <c r="D13" s="206" t="s">
        <v>8</v>
      </c>
      <c r="E13" s="192"/>
      <c r="F13" s="273"/>
      <c r="G13" s="204"/>
      <c r="H13" s="273"/>
      <c r="I13" s="204"/>
      <c r="J13" s="271"/>
      <c r="K13" s="202"/>
      <c r="L13" s="206" t="s">
        <v>117</v>
      </c>
      <c r="M13" s="204"/>
      <c r="N13" s="206" t="s">
        <v>118</v>
      </c>
      <c r="O13" s="204"/>
      <c r="P13" s="206" t="s">
        <v>60</v>
      </c>
      <c r="Q13" s="197"/>
      <c r="R13" s="206" t="s">
        <v>119</v>
      </c>
      <c r="S13" s="204"/>
      <c r="T13" s="206" t="s">
        <v>120</v>
      </c>
      <c r="U13" s="44"/>
      <c r="V13" s="271"/>
      <c r="W13" s="202"/>
      <c r="X13" s="271"/>
      <c r="Y13" s="203"/>
      <c r="Z13" s="271"/>
      <c r="AA13" s="203"/>
      <c r="AB13" s="206" t="s">
        <v>121</v>
      </c>
      <c r="AC13" s="202"/>
      <c r="AD13" s="206" t="s">
        <v>122</v>
      </c>
      <c r="AE13" s="202"/>
      <c r="AF13" s="271"/>
      <c r="AG13" s="202"/>
      <c r="AH13" s="268"/>
      <c r="AI13" s="51"/>
    </row>
    <row r="14" spans="1:35">
      <c r="A14" s="51"/>
      <c r="B14" s="51"/>
      <c r="E14" s="192"/>
      <c r="F14" s="202"/>
      <c r="G14" s="202"/>
      <c r="H14" s="202"/>
      <c r="I14" s="202"/>
      <c r="J14" s="202"/>
      <c r="K14" s="202"/>
      <c r="L14" s="172"/>
      <c r="M14" s="202"/>
      <c r="N14" s="172"/>
      <c r="O14" s="202"/>
      <c r="P14" s="202"/>
      <c r="Q14" s="202"/>
      <c r="R14" s="202"/>
      <c r="S14" s="202"/>
      <c r="T14" s="202"/>
      <c r="U14" s="44"/>
      <c r="V14" s="202"/>
      <c r="W14" s="202"/>
      <c r="X14" s="202"/>
      <c r="Y14" s="203"/>
      <c r="Z14" s="202"/>
      <c r="AA14" s="203"/>
      <c r="AB14" s="202"/>
      <c r="AC14" s="202"/>
      <c r="AD14" s="202"/>
      <c r="AE14" s="202"/>
      <c r="AF14" s="202"/>
      <c r="AG14" s="202"/>
      <c r="AH14" s="202"/>
      <c r="AI14" s="51"/>
    </row>
    <row r="15" spans="1:35">
      <c r="A15" s="14" t="s">
        <v>164</v>
      </c>
      <c r="B15" s="51"/>
      <c r="E15" s="192"/>
      <c r="F15" s="83">
        <v>79487</v>
      </c>
      <c r="G15" s="83"/>
      <c r="H15" s="83">
        <v>414608</v>
      </c>
      <c r="I15" s="83"/>
      <c r="J15" s="83">
        <v>111456</v>
      </c>
      <c r="K15" s="83"/>
      <c r="L15" s="207">
        <v>4556</v>
      </c>
      <c r="M15" s="202"/>
      <c r="N15" s="207">
        <v>8543</v>
      </c>
      <c r="O15" s="202"/>
      <c r="P15" s="207">
        <v>-22089</v>
      </c>
      <c r="Q15" s="202"/>
      <c r="R15" s="207">
        <v>-3555</v>
      </c>
      <c r="S15" s="83"/>
      <c r="T15" s="83">
        <v>58267</v>
      </c>
      <c r="U15" s="83"/>
      <c r="V15" s="83">
        <v>370466</v>
      </c>
      <c r="W15" s="83"/>
      <c r="X15" s="83">
        <v>-750</v>
      </c>
      <c r="Y15" s="83"/>
      <c r="Z15" s="83">
        <v>-15435</v>
      </c>
      <c r="AA15" s="83"/>
      <c r="AB15" s="134">
        <v>492121</v>
      </c>
      <c r="AC15" s="83"/>
      <c r="AD15" s="134">
        <f>SUM(X15:AB15)</f>
        <v>475936</v>
      </c>
      <c r="AE15" s="83"/>
      <c r="AF15" s="83">
        <v>8345</v>
      </c>
      <c r="AG15" s="83"/>
      <c r="AH15" s="134">
        <f>SUM(F15:V15)+AD15+AF15</f>
        <v>1506020</v>
      </c>
      <c r="AI15" s="51"/>
    </row>
    <row r="16" spans="1:35">
      <c r="A16" s="14" t="s">
        <v>161</v>
      </c>
      <c r="B16" s="51"/>
      <c r="E16" s="192"/>
      <c r="F16" s="83">
        <v>0</v>
      </c>
      <c r="G16" s="83"/>
      <c r="H16" s="83">
        <v>0</v>
      </c>
      <c r="I16" s="83"/>
      <c r="J16" s="83">
        <v>0</v>
      </c>
      <c r="K16" s="83"/>
      <c r="L16" s="207">
        <v>0</v>
      </c>
      <c r="M16" s="202"/>
      <c r="N16" s="207">
        <v>0</v>
      </c>
      <c r="O16" s="202"/>
      <c r="P16" s="207">
        <v>0</v>
      </c>
      <c r="Q16" s="202"/>
      <c r="R16" s="207">
        <v>0</v>
      </c>
      <c r="S16" s="83"/>
      <c r="T16" s="83">
        <v>0</v>
      </c>
      <c r="U16" s="83"/>
      <c r="V16" s="134">
        <f>+งบกำไรขาดทุน!G34-AB16</f>
        <v>80387</v>
      </c>
      <c r="W16" s="83"/>
      <c r="X16" s="83">
        <f>+งบกำไรขาดทุน!G26</f>
        <v>-682</v>
      </c>
      <c r="Y16" s="83"/>
      <c r="Z16" s="134">
        <f>+งบกำไรขาดทุน!G30</f>
        <v>-6194</v>
      </c>
      <c r="AA16" s="259"/>
      <c r="AB16" s="134">
        <f>+งบกำไรขาดทุน!G28</f>
        <v>-1045</v>
      </c>
      <c r="AC16" s="259"/>
      <c r="AD16" s="134">
        <f>SUM(X16:AB16)</f>
        <v>-7921</v>
      </c>
      <c r="AE16" s="259"/>
      <c r="AF16" s="83">
        <f>+งบกำไรขาดทุน!G35</f>
        <v>-483</v>
      </c>
      <c r="AG16" s="83"/>
      <c r="AH16" s="134">
        <f>SUM(F16:V16)+AD16+AF16</f>
        <v>71983</v>
      </c>
      <c r="AI16" s="51"/>
    </row>
    <row r="17" spans="1:35" ht="21.75" thickBot="1">
      <c r="A17" s="51" t="s">
        <v>123</v>
      </c>
      <c r="B17" s="51"/>
      <c r="E17" s="192"/>
      <c r="F17" s="208">
        <f>SUM(F15:F16)</f>
        <v>79487</v>
      </c>
      <c r="G17" s="203"/>
      <c r="H17" s="208">
        <f>SUM(H15:H16)</f>
        <v>414608</v>
      </c>
      <c r="I17" s="203"/>
      <c r="J17" s="208">
        <f>SUM(J15:J16)</f>
        <v>111456</v>
      </c>
      <c r="K17" s="203"/>
      <c r="L17" s="208">
        <f>SUM(L15:L16)</f>
        <v>4556</v>
      </c>
      <c r="M17" s="203"/>
      <c r="N17" s="208">
        <f>SUM(N15:N16)</f>
        <v>8543</v>
      </c>
      <c r="O17" s="203"/>
      <c r="P17" s="208">
        <f>SUM(P15:P16)</f>
        <v>-22089</v>
      </c>
      <c r="Q17" s="203"/>
      <c r="R17" s="208">
        <f>SUM(R15:R16)</f>
        <v>-3555</v>
      </c>
      <c r="S17" s="203"/>
      <c r="T17" s="208">
        <f>SUM(T15:T16)</f>
        <v>58267</v>
      </c>
      <c r="U17" s="44"/>
      <c r="V17" s="208">
        <f>SUM(V15:V16)</f>
        <v>450853</v>
      </c>
      <c r="W17" s="203"/>
      <c r="X17" s="208">
        <f>SUM(X15:X16)</f>
        <v>-1432</v>
      </c>
      <c r="Y17" s="203"/>
      <c r="Z17" s="208">
        <f>SUM(Z15:Z16)</f>
        <v>-21629</v>
      </c>
      <c r="AA17" s="203"/>
      <c r="AB17" s="208">
        <f>SUM(AB15:AB16)</f>
        <v>491076</v>
      </c>
      <c r="AC17" s="203"/>
      <c r="AD17" s="208">
        <f>SUM(AD15:AD16)</f>
        <v>468015</v>
      </c>
      <c r="AE17" s="203"/>
      <c r="AF17" s="208">
        <f>SUM(AF15:AF16)</f>
        <v>7862</v>
      </c>
      <c r="AG17" s="203"/>
      <c r="AH17" s="208">
        <f>SUM(AH15:AH16)</f>
        <v>1578003</v>
      </c>
      <c r="AI17" s="209">
        <f>AH17-'งบแสดงฐานะการเงิน  '!H76</f>
        <v>0</v>
      </c>
    </row>
    <row r="18" spans="1:35" ht="21.75" thickTop="1">
      <c r="A18" s="51"/>
      <c r="B18" s="51"/>
      <c r="E18" s="192"/>
      <c r="F18" s="202"/>
      <c r="G18" s="202"/>
      <c r="H18" s="202"/>
      <c r="I18" s="202"/>
      <c r="J18" s="202"/>
      <c r="K18" s="202"/>
      <c r="L18" s="172"/>
      <c r="M18" s="202"/>
      <c r="N18" s="172"/>
      <c r="O18" s="202"/>
      <c r="P18" s="202"/>
      <c r="Q18" s="202"/>
      <c r="R18" s="202"/>
      <c r="S18" s="202"/>
      <c r="T18" s="202"/>
      <c r="U18" s="44"/>
      <c r="V18" s="207"/>
      <c r="W18" s="259"/>
      <c r="X18" s="207"/>
      <c r="Y18" s="203"/>
      <c r="Z18" s="207"/>
      <c r="AA18" s="203"/>
      <c r="AB18" s="207"/>
      <c r="AC18" s="259"/>
      <c r="AD18" s="259"/>
      <c r="AE18" s="259"/>
      <c r="AF18" s="207"/>
      <c r="AG18" s="202"/>
      <c r="AH18" s="202"/>
      <c r="AI18" s="51"/>
    </row>
    <row r="19" spans="1:35">
      <c r="A19" s="14" t="s">
        <v>165</v>
      </c>
      <c r="B19" s="51"/>
      <c r="E19" s="192"/>
      <c r="F19" s="152">
        <v>79487</v>
      </c>
      <c r="G19" s="203"/>
      <c r="H19" s="152">
        <v>414608</v>
      </c>
      <c r="I19" s="203"/>
      <c r="J19" s="152">
        <v>111456</v>
      </c>
      <c r="K19" s="203"/>
      <c r="L19" s="152">
        <v>4556</v>
      </c>
      <c r="M19" s="203"/>
      <c r="N19" s="152">
        <v>8399</v>
      </c>
      <c r="O19" s="203"/>
      <c r="P19" s="152">
        <v>-22089</v>
      </c>
      <c r="Q19" s="203"/>
      <c r="R19" s="152">
        <v>-5955</v>
      </c>
      <c r="S19" s="203"/>
      <c r="T19" s="152">
        <v>52755</v>
      </c>
      <c r="U19" s="44"/>
      <c r="V19" s="152">
        <v>288369</v>
      </c>
      <c r="W19" s="203"/>
      <c r="X19" s="152">
        <v>0</v>
      </c>
      <c r="Y19" s="203"/>
      <c r="Z19" s="152">
        <v>-9159</v>
      </c>
      <c r="AA19" s="203"/>
      <c r="AB19" s="152">
        <v>495511</v>
      </c>
      <c r="AC19" s="203"/>
      <c r="AD19" s="152">
        <f>SUM(X19:AB19)</f>
        <v>486352</v>
      </c>
      <c r="AE19" s="203"/>
      <c r="AF19" s="152">
        <v>6418</v>
      </c>
      <c r="AG19" s="203"/>
      <c r="AH19" s="152">
        <f>SUM(F19:V19)+AD19+AF19</f>
        <v>1424356</v>
      </c>
      <c r="AI19" s="209"/>
    </row>
    <row r="20" spans="1:35">
      <c r="A20" s="14" t="s">
        <v>161</v>
      </c>
      <c r="B20" s="51"/>
      <c r="E20" s="192"/>
      <c r="F20" s="207">
        <v>0</v>
      </c>
      <c r="G20" s="202"/>
      <c r="H20" s="207">
        <v>0</v>
      </c>
      <c r="I20" s="202"/>
      <c r="J20" s="207">
        <v>0</v>
      </c>
      <c r="K20" s="202"/>
      <c r="L20" s="207">
        <v>0</v>
      </c>
      <c r="M20" s="202"/>
      <c r="N20" s="207">
        <v>0</v>
      </c>
      <c r="O20" s="202"/>
      <c r="P20" s="207">
        <v>0</v>
      </c>
      <c r="Q20" s="202"/>
      <c r="R20" s="207">
        <v>0</v>
      </c>
      <c r="S20" s="202"/>
      <c r="T20" s="207">
        <v>0</v>
      </c>
      <c r="U20" s="44"/>
      <c r="V20" s="134">
        <v>-2418</v>
      </c>
      <c r="W20" s="202"/>
      <c r="X20" s="134">
        <v>0</v>
      </c>
      <c r="Y20" s="202"/>
      <c r="Z20" s="134">
        <v>-6275</v>
      </c>
      <c r="AA20" s="202"/>
      <c r="AB20" s="207">
        <v>-843</v>
      </c>
      <c r="AC20" s="202"/>
      <c r="AD20" s="152">
        <f>SUM(X20:AB20)</f>
        <v>-7118</v>
      </c>
      <c r="AE20" s="202"/>
      <c r="AF20" s="134">
        <v>-748</v>
      </c>
      <c r="AG20" s="202"/>
      <c r="AH20" s="207">
        <f>SUM(F20:V20)+AD20+AF20</f>
        <v>-10284</v>
      </c>
      <c r="AI20" s="51"/>
    </row>
    <row r="21" spans="1:35" ht="21.75" thickBot="1">
      <c r="A21" s="51" t="s">
        <v>124</v>
      </c>
      <c r="B21" s="51"/>
      <c r="E21" s="192"/>
      <c r="F21" s="210">
        <f>SUM(F19:F20)</f>
        <v>79487</v>
      </c>
      <c r="G21" s="83"/>
      <c r="H21" s="210">
        <f>SUM(H19:H20)</f>
        <v>414608</v>
      </c>
      <c r="I21" s="83"/>
      <c r="J21" s="210">
        <f>SUM(J19:J20)</f>
        <v>111456</v>
      </c>
      <c r="K21" s="83"/>
      <c r="L21" s="210">
        <f>SUM(L19:L20)</f>
        <v>4556</v>
      </c>
      <c r="M21" s="83"/>
      <c r="N21" s="210">
        <f>SUM(N19:N20)</f>
        <v>8399</v>
      </c>
      <c r="O21" s="83"/>
      <c r="P21" s="210">
        <f>SUM(P19:P20)</f>
        <v>-22089</v>
      </c>
      <c r="Q21" s="83"/>
      <c r="R21" s="210">
        <f>SUM(R19:R20)</f>
        <v>-5955</v>
      </c>
      <c r="S21" s="83"/>
      <c r="T21" s="210">
        <f>SUM(T19:T20)</f>
        <v>52755</v>
      </c>
      <c r="U21" s="211"/>
      <c r="V21" s="210">
        <f>SUM(V19:V20)</f>
        <v>285951</v>
      </c>
      <c r="W21" s="83"/>
      <c r="X21" s="210">
        <f>SUM(X19:X20)</f>
        <v>0</v>
      </c>
      <c r="Y21" s="83"/>
      <c r="Z21" s="210">
        <f>SUM(Z19:Z20)</f>
        <v>-15434</v>
      </c>
      <c r="AA21" s="83"/>
      <c r="AB21" s="210">
        <f>SUM(AB19:AB20)</f>
        <v>494668</v>
      </c>
      <c r="AC21" s="83"/>
      <c r="AD21" s="210">
        <f>SUM(AD19:AD20)</f>
        <v>479234</v>
      </c>
      <c r="AE21" s="83"/>
      <c r="AF21" s="210">
        <f>SUM(AF19:AF20)</f>
        <v>5670</v>
      </c>
      <c r="AG21" s="83"/>
      <c r="AH21" s="210">
        <f>SUM(AH19:AH20)</f>
        <v>1414072</v>
      </c>
      <c r="AI21" s="209"/>
    </row>
    <row r="22" spans="1:35" ht="21.75" thickTop="1">
      <c r="A22" s="51"/>
      <c r="B22" s="51"/>
      <c r="E22" s="192"/>
      <c r="F22" s="202"/>
      <c r="G22" s="202"/>
      <c r="H22" s="202"/>
      <c r="I22" s="202"/>
      <c r="J22" s="202"/>
      <c r="K22" s="202"/>
      <c r="L22" s="172"/>
      <c r="M22" s="202"/>
      <c r="N22" s="172"/>
      <c r="O22" s="202"/>
      <c r="P22" s="202"/>
      <c r="Q22" s="202"/>
      <c r="R22" s="202"/>
      <c r="S22" s="202"/>
      <c r="T22" s="202"/>
      <c r="U22" s="44"/>
      <c r="V22" s="202"/>
      <c r="W22" s="202"/>
      <c r="X22" s="202"/>
      <c r="Y22" s="203"/>
      <c r="Z22" s="202"/>
      <c r="AA22" s="203"/>
      <c r="AB22" s="202"/>
      <c r="AC22" s="202"/>
      <c r="AD22" s="202"/>
      <c r="AE22" s="202"/>
      <c r="AF22" s="202"/>
      <c r="AG22" s="202"/>
      <c r="AH22" s="202"/>
      <c r="AI22" s="51"/>
    </row>
    <row r="23" spans="1:35">
      <c r="A23" s="51"/>
      <c r="B23" s="51"/>
      <c r="E23" s="192"/>
      <c r="F23" s="202"/>
      <c r="G23" s="202"/>
      <c r="H23" s="202"/>
      <c r="I23" s="202"/>
      <c r="J23" s="202"/>
      <c r="K23" s="202"/>
      <c r="L23" s="172"/>
      <c r="M23" s="202"/>
      <c r="N23" s="172"/>
      <c r="O23" s="202"/>
      <c r="P23" s="202"/>
      <c r="Q23" s="202"/>
      <c r="R23" s="202"/>
      <c r="S23" s="202"/>
      <c r="T23" s="202"/>
      <c r="U23" s="44"/>
      <c r="V23" s="202"/>
      <c r="W23" s="202"/>
      <c r="X23" s="202"/>
      <c r="Y23" s="203"/>
      <c r="Z23" s="202"/>
      <c r="AA23" s="203"/>
      <c r="AB23" s="202"/>
      <c r="AC23" s="202"/>
      <c r="AD23" s="202"/>
      <c r="AE23" s="202"/>
      <c r="AF23" s="202"/>
      <c r="AG23" s="202"/>
      <c r="AH23" s="202"/>
      <c r="AI23" s="51"/>
    </row>
    <row r="24" spans="1:35">
      <c r="A24" s="51"/>
      <c r="B24" s="51"/>
      <c r="E24" s="192"/>
      <c r="F24" s="202"/>
      <c r="G24" s="202"/>
      <c r="H24" s="202"/>
      <c r="I24" s="202"/>
      <c r="J24" s="202"/>
      <c r="K24" s="202"/>
      <c r="L24" s="172"/>
      <c r="M24" s="202"/>
      <c r="N24" s="172"/>
      <c r="O24" s="202"/>
      <c r="P24" s="202"/>
      <c r="Q24" s="202"/>
      <c r="R24" s="202"/>
      <c r="S24" s="202"/>
      <c r="T24" s="202"/>
      <c r="U24" s="44"/>
      <c r="V24" s="202"/>
      <c r="W24" s="202"/>
      <c r="X24" s="202"/>
      <c r="Y24" s="203"/>
      <c r="Z24" s="202"/>
      <c r="AA24" s="203"/>
      <c r="AB24" s="202"/>
      <c r="AC24" s="202"/>
      <c r="AD24" s="202"/>
      <c r="AE24" s="202"/>
      <c r="AF24" s="202"/>
      <c r="AG24" s="202"/>
      <c r="AH24" s="202"/>
      <c r="AI24" s="51"/>
    </row>
    <row r="25" spans="1:35">
      <c r="A25" s="51"/>
      <c r="B25" s="51"/>
      <c r="E25" s="192"/>
      <c r="F25" s="207"/>
      <c r="G25" s="202"/>
      <c r="H25" s="207"/>
      <c r="I25" s="202"/>
      <c r="J25" s="207"/>
      <c r="K25" s="202"/>
      <c r="L25" s="172"/>
      <c r="M25" s="202"/>
      <c r="N25" s="172"/>
      <c r="O25" s="202"/>
      <c r="P25" s="207"/>
      <c r="Q25" s="202"/>
      <c r="R25" s="207"/>
      <c r="S25" s="202"/>
      <c r="T25" s="207"/>
      <c r="U25" s="44"/>
      <c r="V25" s="209"/>
      <c r="W25" s="202"/>
      <c r="X25" s="209"/>
      <c r="Y25" s="202"/>
      <c r="Z25" s="207"/>
      <c r="AA25" s="202"/>
      <c r="AB25" s="212"/>
      <c r="AC25" s="202"/>
      <c r="AD25" s="209"/>
      <c r="AE25" s="202"/>
      <c r="AF25" s="209"/>
      <c r="AG25" s="202"/>
      <c r="AH25" s="212"/>
      <c r="AI25" s="51"/>
    </row>
    <row r="26" spans="1:35">
      <c r="AF26" s="213"/>
    </row>
    <row r="27" spans="1:35">
      <c r="I27" s="194">
        <f>SUM(I9:I26)</f>
        <v>0</v>
      </c>
      <c r="V27" s="83"/>
      <c r="AF27" s="213"/>
    </row>
    <row r="28" spans="1:35">
      <c r="AF28" s="213"/>
    </row>
    <row r="29" spans="1:35" s="199" customFormat="1">
      <c r="A29" s="51"/>
      <c r="B29" s="202"/>
      <c r="C29" s="202"/>
      <c r="D29" s="214"/>
      <c r="E29" s="202"/>
      <c r="F29" s="67"/>
      <c r="G29" s="67"/>
      <c r="H29" s="67"/>
      <c r="I29" s="67"/>
      <c r="J29" s="67"/>
      <c r="K29" s="202"/>
      <c r="L29" s="67"/>
      <c r="M29" s="202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202"/>
    </row>
    <row r="30" spans="1:35" s="199" customFormat="1">
      <c r="A30" s="51"/>
      <c r="B30" s="202"/>
      <c r="C30" s="202"/>
      <c r="D30" s="214"/>
      <c r="E30" s="202"/>
      <c r="F30" s="67"/>
      <c r="G30" s="67"/>
      <c r="H30" s="67"/>
      <c r="I30" s="67"/>
      <c r="J30" s="67"/>
      <c r="K30" s="202"/>
      <c r="L30" s="67"/>
      <c r="M30" s="202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202"/>
    </row>
    <row r="32" spans="1:35">
      <c r="I32" s="194">
        <f>SUM(I29:I31)</f>
        <v>0</v>
      </c>
    </row>
    <row r="82" spans="6:10">
      <c r="F82" s="202">
        <v>18</v>
      </c>
    </row>
    <row r="92" spans="6:10">
      <c r="F92" s="194" t="s">
        <v>103</v>
      </c>
    </row>
    <row r="93" spans="6:10">
      <c r="F93" s="194" t="s">
        <v>103</v>
      </c>
    </row>
    <row r="94" spans="6:10">
      <c r="F94" s="194" t="s">
        <v>103</v>
      </c>
    </row>
    <row r="96" spans="6:10">
      <c r="J96" s="194">
        <v>4769</v>
      </c>
    </row>
  </sheetData>
  <mergeCells count="15">
    <mergeCell ref="F6:AH6"/>
    <mergeCell ref="F7:AH7"/>
    <mergeCell ref="F8:AD8"/>
    <mergeCell ref="F9:J9"/>
    <mergeCell ref="T9:V9"/>
    <mergeCell ref="X9:AD9"/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</mergeCells>
  <pageMargins left="0.35433070866141736" right="0.15748031496062992" top="0.74803149606299213" bottom="0.62992125984251968" header="0.31496062992125984" footer="0.35433070866141736"/>
  <pageSetup paperSize="9" scale="63" firstPageNumber="4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9"/>
  <sheetViews>
    <sheetView view="pageBreakPreview" zoomScaleNormal="100" zoomScaleSheetLayoutView="100" workbookViewId="0">
      <selection activeCell="F7" sqref="F7:J7"/>
    </sheetView>
  </sheetViews>
  <sheetFormatPr defaultRowHeight="21"/>
  <cols>
    <col min="1" max="2" width="9.125" style="194"/>
    <col min="3" max="3" width="12.125" style="194" customWidth="1"/>
    <col min="4" max="4" width="8.625" style="205" customWidth="1"/>
    <col min="5" max="5" width="1" style="194" customWidth="1"/>
    <col min="6" max="6" width="10.75" style="194" customWidth="1"/>
    <col min="7" max="7" width="1" style="194" customWidth="1"/>
    <col min="8" max="8" width="11" style="194" customWidth="1"/>
    <col min="9" max="9" width="1.125" style="194" customWidth="1"/>
    <col min="10" max="10" width="11.375" style="194" customWidth="1"/>
    <col min="11" max="11" width="1" style="194" customWidth="1"/>
    <col min="12" max="12" width="11.375" style="194" customWidth="1"/>
    <col min="13" max="13" width="1" style="194" customWidth="1"/>
    <col min="14" max="14" width="10.75" style="194" customWidth="1"/>
    <col min="15" max="15" width="1" style="194" customWidth="1"/>
    <col min="16" max="16" width="10.625" style="194" customWidth="1"/>
    <col min="17" max="17" width="1" style="194" customWidth="1"/>
    <col min="18" max="18" width="12.25" style="194" customWidth="1"/>
    <col min="19" max="19" width="1.125" style="194" customWidth="1"/>
    <col min="20" max="20" width="12.75" style="194" customWidth="1"/>
    <col min="21" max="21" width="1" style="194" customWidth="1"/>
    <col min="22" max="22" width="14.75" style="194" customWidth="1"/>
    <col min="23" max="23" width="1" style="194" customWidth="1"/>
    <col min="24" max="24" width="14" style="194" customWidth="1"/>
    <col min="25" max="25" width="1" style="194" customWidth="1"/>
    <col min="26" max="26" width="12.125" style="194" customWidth="1"/>
    <col min="27" max="27" width="1" style="194" customWidth="1"/>
    <col min="28" max="28" width="12.75" style="194" customWidth="1"/>
    <col min="29" max="29" width="15.25" style="194" bestFit="1" customWidth="1"/>
    <col min="30" max="30" width="11.75" style="194" bestFit="1" customWidth="1"/>
    <col min="31" max="260" width="9.125" style="194"/>
    <col min="261" max="261" width="12.125" style="194" customWidth="1"/>
    <col min="262" max="262" width="7.625" style="194" customWidth="1"/>
    <col min="263" max="263" width="1.875" style="194" customWidth="1"/>
    <col min="264" max="264" width="13.375" style="194" customWidth="1"/>
    <col min="265" max="265" width="1.875" style="194" customWidth="1"/>
    <col min="266" max="266" width="13.375" style="194" customWidth="1"/>
    <col min="267" max="267" width="1.375" style="194" customWidth="1"/>
    <col min="268" max="268" width="13.375" style="194" customWidth="1"/>
    <col min="269" max="269" width="1.875" style="194" customWidth="1"/>
    <col min="270" max="270" width="13.375" style="194" customWidth="1"/>
    <col min="271" max="271" width="1.875" style="194" customWidth="1"/>
    <col min="272" max="272" width="13.375" style="194" customWidth="1"/>
    <col min="273" max="273" width="1.875" style="194" customWidth="1"/>
    <col min="274" max="274" width="13" style="194" customWidth="1"/>
    <col min="275" max="275" width="1.875" style="194" customWidth="1"/>
    <col min="276" max="276" width="15.75" style="194" customWidth="1"/>
    <col min="277" max="277" width="1.875" style="194" customWidth="1"/>
    <col min="278" max="278" width="15.75" style="194" customWidth="1"/>
    <col min="279" max="279" width="1.875" style="194" customWidth="1"/>
    <col min="280" max="280" width="15.625" style="194" customWidth="1"/>
    <col min="281" max="281" width="1.875" style="194" customWidth="1"/>
    <col min="282" max="282" width="15.625" style="194" customWidth="1"/>
    <col min="283" max="283" width="1.875" style="194" customWidth="1"/>
    <col min="284" max="284" width="15.75" style="194" customWidth="1"/>
    <col min="285" max="285" width="15.25" style="194" bestFit="1" customWidth="1"/>
    <col min="286" max="286" width="11.75" style="194" bestFit="1" customWidth="1"/>
    <col min="287" max="516" width="9.125" style="194"/>
    <col min="517" max="517" width="12.125" style="194" customWidth="1"/>
    <col min="518" max="518" width="7.625" style="194" customWidth="1"/>
    <col min="519" max="519" width="1.875" style="194" customWidth="1"/>
    <col min="520" max="520" width="13.375" style="194" customWidth="1"/>
    <col min="521" max="521" width="1.875" style="194" customWidth="1"/>
    <col min="522" max="522" width="13.375" style="194" customWidth="1"/>
    <col min="523" max="523" width="1.375" style="194" customWidth="1"/>
    <col min="524" max="524" width="13.375" style="194" customWidth="1"/>
    <col min="525" max="525" width="1.875" style="194" customWidth="1"/>
    <col min="526" max="526" width="13.375" style="194" customWidth="1"/>
    <col min="527" max="527" width="1.875" style="194" customWidth="1"/>
    <col min="528" max="528" width="13.375" style="194" customWidth="1"/>
    <col min="529" max="529" width="1.875" style="194" customWidth="1"/>
    <col min="530" max="530" width="13" style="194" customWidth="1"/>
    <col min="531" max="531" width="1.875" style="194" customWidth="1"/>
    <col min="532" max="532" width="15.75" style="194" customWidth="1"/>
    <col min="533" max="533" width="1.875" style="194" customWidth="1"/>
    <col min="534" max="534" width="15.75" style="194" customWidth="1"/>
    <col min="535" max="535" width="1.875" style="194" customWidth="1"/>
    <col min="536" max="536" width="15.625" style="194" customWidth="1"/>
    <col min="537" max="537" width="1.875" style="194" customWidth="1"/>
    <col min="538" max="538" width="15.625" style="194" customWidth="1"/>
    <col min="539" max="539" width="1.875" style="194" customWidth="1"/>
    <col min="540" max="540" width="15.75" style="194" customWidth="1"/>
    <col min="541" max="541" width="15.25" style="194" bestFit="1" customWidth="1"/>
    <col min="542" max="542" width="11.75" style="194" bestFit="1" customWidth="1"/>
    <col min="543" max="772" width="9.125" style="194"/>
    <col min="773" max="773" width="12.125" style="194" customWidth="1"/>
    <col min="774" max="774" width="7.625" style="194" customWidth="1"/>
    <col min="775" max="775" width="1.875" style="194" customWidth="1"/>
    <col min="776" max="776" width="13.375" style="194" customWidth="1"/>
    <col min="777" max="777" width="1.875" style="194" customWidth="1"/>
    <col min="778" max="778" width="13.375" style="194" customWidth="1"/>
    <col min="779" max="779" width="1.375" style="194" customWidth="1"/>
    <col min="780" max="780" width="13.375" style="194" customWidth="1"/>
    <col min="781" max="781" width="1.875" style="194" customWidth="1"/>
    <col min="782" max="782" width="13.375" style="194" customWidth="1"/>
    <col min="783" max="783" width="1.875" style="194" customWidth="1"/>
    <col min="784" max="784" width="13.375" style="194" customWidth="1"/>
    <col min="785" max="785" width="1.875" style="194" customWidth="1"/>
    <col min="786" max="786" width="13" style="194" customWidth="1"/>
    <col min="787" max="787" width="1.875" style="194" customWidth="1"/>
    <col min="788" max="788" width="15.75" style="194" customWidth="1"/>
    <col min="789" max="789" width="1.875" style="194" customWidth="1"/>
    <col min="790" max="790" width="15.75" style="194" customWidth="1"/>
    <col min="791" max="791" width="1.875" style="194" customWidth="1"/>
    <col min="792" max="792" width="15.625" style="194" customWidth="1"/>
    <col min="793" max="793" width="1.875" style="194" customWidth="1"/>
    <col min="794" max="794" width="15.625" style="194" customWidth="1"/>
    <col min="795" max="795" width="1.875" style="194" customWidth="1"/>
    <col min="796" max="796" width="15.75" style="194" customWidth="1"/>
    <col min="797" max="797" width="15.25" style="194" bestFit="1" customWidth="1"/>
    <col min="798" max="798" width="11.75" style="194" bestFit="1" customWidth="1"/>
    <col min="799" max="1028" width="9.125" style="194"/>
    <col min="1029" max="1029" width="12.125" style="194" customWidth="1"/>
    <col min="1030" max="1030" width="7.625" style="194" customWidth="1"/>
    <col min="1031" max="1031" width="1.875" style="194" customWidth="1"/>
    <col min="1032" max="1032" width="13.375" style="194" customWidth="1"/>
    <col min="1033" max="1033" width="1.875" style="194" customWidth="1"/>
    <col min="1034" max="1034" width="13.375" style="194" customWidth="1"/>
    <col min="1035" max="1035" width="1.375" style="194" customWidth="1"/>
    <col min="1036" max="1036" width="13.375" style="194" customWidth="1"/>
    <col min="1037" max="1037" width="1.875" style="194" customWidth="1"/>
    <col min="1038" max="1038" width="13.375" style="194" customWidth="1"/>
    <col min="1039" max="1039" width="1.875" style="194" customWidth="1"/>
    <col min="1040" max="1040" width="13.375" style="194" customWidth="1"/>
    <col min="1041" max="1041" width="1.875" style="194" customWidth="1"/>
    <col min="1042" max="1042" width="13" style="194" customWidth="1"/>
    <col min="1043" max="1043" width="1.875" style="194" customWidth="1"/>
    <col min="1044" max="1044" width="15.75" style="194" customWidth="1"/>
    <col min="1045" max="1045" width="1.875" style="194" customWidth="1"/>
    <col min="1046" max="1046" width="15.75" style="194" customWidth="1"/>
    <col min="1047" max="1047" width="1.875" style="194" customWidth="1"/>
    <col min="1048" max="1048" width="15.625" style="194" customWidth="1"/>
    <col min="1049" max="1049" width="1.875" style="194" customWidth="1"/>
    <col min="1050" max="1050" width="15.625" style="194" customWidth="1"/>
    <col min="1051" max="1051" width="1.875" style="194" customWidth="1"/>
    <col min="1052" max="1052" width="15.75" style="194" customWidth="1"/>
    <col min="1053" max="1053" width="15.25" style="194" bestFit="1" customWidth="1"/>
    <col min="1054" max="1054" width="11.75" style="194" bestFit="1" customWidth="1"/>
    <col min="1055" max="1284" width="9.125" style="194"/>
    <col min="1285" max="1285" width="12.125" style="194" customWidth="1"/>
    <col min="1286" max="1286" width="7.625" style="194" customWidth="1"/>
    <col min="1287" max="1287" width="1.875" style="194" customWidth="1"/>
    <col min="1288" max="1288" width="13.375" style="194" customWidth="1"/>
    <col min="1289" max="1289" width="1.875" style="194" customWidth="1"/>
    <col min="1290" max="1290" width="13.375" style="194" customWidth="1"/>
    <col min="1291" max="1291" width="1.375" style="194" customWidth="1"/>
    <col min="1292" max="1292" width="13.375" style="194" customWidth="1"/>
    <col min="1293" max="1293" width="1.875" style="194" customWidth="1"/>
    <col min="1294" max="1294" width="13.375" style="194" customWidth="1"/>
    <col min="1295" max="1295" width="1.875" style="194" customWidth="1"/>
    <col min="1296" max="1296" width="13.375" style="194" customWidth="1"/>
    <col min="1297" max="1297" width="1.875" style="194" customWidth="1"/>
    <col min="1298" max="1298" width="13" style="194" customWidth="1"/>
    <col min="1299" max="1299" width="1.875" style="194" customWidth="1"/>
    <col min="1300" max="1300" width="15.75" style="194" customWidth="1"/>
    <col min="1301" max="1301" width="1.875" style="194" customWidth="1"/>
    <col min="1302" max="1302" width="15.75" style="194" customWidth="1"/>
    <col min="1303" max="1303" width="1.875" style="194" customWidth="1"/>
    <col min="1304" max="1304" width="15.625" style="194" customWidth="1"/>
    <col min="1305" max="1305" width="1.875" style="194" customWidth="1"/>
    <col min="1306" max="1306" width="15.625" style="194" customWidth="1"/>
    <col min="1307" max="1307" width="1.875" style="194" customWidth="1"/>
    <col min="1308" max="1308" width="15.75" style="194" customWidth="1"/>
    <col min="1309" max="1309" width="15.25" style="194" bestFit="1" customWidth="1"/>
    <col min="1310" max="1310" width="11.75" style="194" bestFit="1" customWidth="1"/>
    <col min="1311" max="1540" width="9.125" style="194"/>
    <col min="1541" max="1541" width="12.125" style="194" customWidth="1"/>
    <col min="1542" max="1542" width="7.625" style="194" customWidth="1"/>
    <col min="1543" max="1543" width="1.875" style="194" customWidth="1"/>
    <col min="1544" max="1544" width="13.375" style="194" customWidth="1"/>
    <col min="1545" max="1545" width="1.875" style="194" customWidth="1"/>
    <col min="1546" max="1546" width="13.375" style="194" customWidth="1"/>
    <col min="1547" max="1547" width="1.375" style="194" customWidth="1"/>
    <col min="1548" max="1548" width="13.375" style="194" customWidth="1"/>
    <col min="1549" max="1549" width="1.875" style="194" customWidth="1"/>
    <col min="1550" max="1550" width="13.375" style="194" customWidth="1"/>
    <col min="1551" max="1551" width="1.875" style="194" customWidth="1"/>
    <col min="1552" max="1552" width="13.375" style="194" customWidth="1"/>
    <col min="1553" max="1553" width="1.875" style="194" customWidth="1"/>
    <col min="1554" max="1554" width="13" style="194" customWidth="1"/>
    <col min="1555" max="1555" width="1.875" style="194" customWidth="1"/>
    <col min="1556" max="1556" width="15.75" style="194" customWidth="1"/>
    <col min="1557" max="1557" width="1.875" style="194" customWidth="1"/>
    <col min="1558" max="1558" width="15.75" style="194" customWidth="1"/>
    <col min="1559" max="1559" width="1.875" style="194" customWidth="1"/>
    <col min="1560" max="1560" width="15.625" style="194" customWidth="1"/>
    <col min="1561" max="1561" width="1.875" style="194" customWidth="1"/>
    <col min="1562" max="1562" width="15.625" style="194" customWidth="1"/>
    <col min="1563" max="1563" width="1.875" style="194" customWidth="1"/>
    <col min="1564" max="1564" width="15.75" style="194" customWidth="1"/>
    <col min="1565" max="1565" width="15.25" style="194" bestFit="1" customWidth="1"/>
    <col min="1566" max="1566" width="11.75" style="194" bestFit="1" customWidth="1"/>
    <col min="1567" max="1796" width="9.125" style="194"/>
    <col min="1797" max="1797" width="12.125" style="194" customWidth="1"/>
    <col min="1798" max="1798" width="7.625" style="194" customWidth="1"/>
    <col min="1799" max="1799" width="1.875" style="194" customWidth="1"/>
    <col min="1800" max="1800" width="13.375" style="194" customWidth="1"/>
    <col min="1801" max="1801" width="1.875" style="194" customWidth="1"/>
    <col min="1802" max="1802" width="13.375" style="194" customWidth="1"/>
    <col min="1803" max="1803" width="1.375" style="194" customWidth="1"/>
    <col min="1804" max="1804" width="13.375" style="194" customWidth="1"/>
    <col min="1805" max="1805" width="1.875" style="194" customWidth="1"/>
    <col min="1806" max="1806" width="13.375" style="194" customWidth="1"/>
    <col min="1807" max="1807" width="1.875" style="194" customWidth="1"/>
    <col min="1808" max="1808" width="13.375" style="194" customWidth="1"/>
    <col min="1809" max="1809" width="1.875" style="194" customWidth="1"/>
    <col min="1810" max="1810" width="13" style="194" customWidth="1"/>
    <col min="1811" max="1811" width="1.875" style="194" customWidth="1"/>
    <col min="1812" max="1812" width="15.75" style="194" customWidth="1"/>
    <col min="1813" max="1813" width="1.875" style="194" customWidth="1"/>
    <col min="1814" max="1814" width="15.75" style="194" customWidth="1"/>
    <col min="1815" max="1815" width="1.875" style="194" customWidth="1"/>
    <col min="1816" max="1816" width="15.625" style="194" customWidth="1"/>
    <col min="1817" max="1817" width="1.875" style="194" customWidth="1"/>
    <col min="1818" max="1818" width="15.625" style="194" customWidth="1"/>
    <col min="1819" max="1819" width="1.875" style="194" customWidth="1"/>
    <col min="1820" max="1820" width="15.75" style="194" customWidth="1"/>
    <col min="1821" max="1821" width="15.25" style="194" bestFit="1" customWidth="1"/>
    <col min="1822" max="1822" width="11.75" style="194" bestFit="1" customWidth="1"/>
    <col min="1823" max="2052" width="9.125" style="194"/>
    <col min="2053" max="2053" width="12.125" style="194" customWidth="1"/>
    <col min="2054" max="2054" width="7.625" style="194" customWidth="1"/>
    <col min="2055" max="2055" width="1.875" style="194" customWidth="1"/>
    <col min="2056" max="2056" width="13.375" style="194" customWidth="1"/>
    <col min="2057" max="2057" width="1.875" style="194" customWidth="1"/>
    <col min="2058" max="2058" width="13.375" style="194" customWidth="1"/>
    <col min="2059" max="2059" width="1.375" style="194" customWidth="1"/>
    <col min="2060" max="2060" width="13.375" style="194" customWidth="1"/>
    <col min="2061" max="2061" width="1.875" style="194" customWidth="1"/>
    <col min="2062" max="2062" width="13.375" style="194" customWidth="1"/>
    <col min="2063" max="2063" width="1.875" style="194" customWidth="1"/>
    <col min="2064" max="2064" width="13.375" style="194" customWidth="1"/>
    <col min="2065" max="2065" width="1.875" style="194" customWidth="1"/>
    <col min="2066" max="2066" width="13" style="194" customWidth="1"/>
    <col min="2067" max="2067" width="1.875" style="194" customWidth="1"/>
    <col min="2068" max="2068" width="15.75" style="194" customWidth="1"/>
    <col min="2069" max="2069" width="1.875" style="194" customWidth="1"/>
    <col min="2070" max="2070" width="15.75" style="194" customWidth="1"/>
    <col min="2071" max="2071" width="1.875" style="194" customWidth="1"/>
    <col min="2072" max="2072" width="15.625" style="194" customWidth="1"/>
    <col min="2073" max="2073" width="1.875" style="194" customWidth="1"/>
    <col min="2074" max="2074" width="15.625" style="194" customWidth="1"/>
    <col min="2075" max="2075" width="1.875" style="194" customWidth="1"/>
    <col min="2076" max="2076" width="15.75" style="194" customWidth="1"/>
    <col min="2077" max="2077" width="15.25" style="194" bestFit="1" customWidth="1"/>
    <col min="2078" max="2078" width="11.75" style="194" bestFit="1" customWidth="1"/>
    <col min="2079" max="2308" width="9.125" style="194"/>
    <col min="2309" max="2309" width="12.125" style="194" customWidth="1"/>
    <col min="2310" max="2310" width="7.625" style="194" customWidth="1"/>
    <col min="2311" max="2311" width="1.875" style="194" customWidth="1"/>
    <col min="2312" max="2312" width="13.375" style="194" customWidth="1"/>
    <col min="2313" max="2313" width="1.875" style="194" customWidth="1"/>
    <col min="2314" max="2314" width="13.375" style="194" customWidth="1"/>
    <col min="2315" max="2315" width="1.375" style="194" customWidth="1"/>
    <col min="2316" max="2316" width="13.375" style="194" customWidth="1"/>
    <col min="2317" max="2317" width="1.875" style="194" customWidth="1"/>
    <col min="2318" max="2318" width="13.375" style="194" customWidth="1"/>
    <col min="2319" max="2319" width="1.875" style="194" customWidth="1"/>
    <col min="2320" max="2320" width="13.375" style="194" customWidth="1"/>
    <col min="2321" max="2321" width="1.875" style="194" customWidth="1"/>
    <col min="2322" max="2322" width="13" style="194" customWidth="1"/>
    <col min="2323" max="2323" width="1.875" style="194" customWidth="1"/>
    <col min="2324" max="2324" width="15.75" style="194" customWidth="1"/>
    <col min="2325" max="2325" width="1.875" style="194" customWidth="1"/>
    <col min="2326" max="2326" width="15.75" style="194" customWidth="1"/>
    <col min="2327" max="2327" width="1.875" style="194" customWidth="1"/>
    <col min="2328" max="2328" width="15.625" style="194" customWidth="1"/>
    <col min="2329" max="2329" width="1.875" style="194" customWidth="1"/>
    <col min="2330" max="2330" width="15.625" style="194" customWidth="1"/>
    <col min="2331" max="2331" width="1.875" style="194" customWidth="1"/>
    <col min="2332" max="2332" width="15.75" style="194" customWidth="1"/>
    <col min="2333" max="2333" width="15.25" style="194" bestFit="1" customWidth="1"/>
    <col min="2334" max="2334" width="11.75" style="194" bestFit="1" customWidth="1"/>
    <col min="2335" max="2564" width="9.125" style="194"/>
    <col min="2565" max="2565" width="12.125" style="194" customWidth="1"/>
    <col min="2566" max="2566" width="7.625" style="194" customWidth="1"/>
    <col min="2567" max="2567" width="1.875" style="194" customWidth="1"/>
    <col min="2568" max="2568" width="13.375" style="194" customWidth="1"/>
    <col min="2569" max="2569" width="1.875" style="194" customWidth="1"/>
    <col min="2570" max="2570" width="13.375" style="194" customWidth="1"/>
    <col min="2571" max="2571" width="1.375" style="194" customWidth="1"/>
    <col min="2572" max="2572" width="13.375" style="194" customWidth="1"/>
    <col min="2573" max="2573" width="1.875" style="194" customWidth="1"/>
    <col min="2574" max="2574" width="13.375" style="194" customWidth="1"/>
    <col min="2575" max="2575" width="1.875" style="194" customWidth="1"/>
    <col min="2576" max="2576" width="13.375" style="194" customWidth="1"/>
    <col min="2577" max="2577" width="1.875" style="194" customWidth="1"/>
    <col min="2578" max="2578" width="13" style="194" customWidth="1"/>
    <col min="2579" max="2579" width="1.875" style="194" customWidth="1"/>
    <col min="2580" max="2580" width="15.75" style="194" customWidth="1"/>
    <col min="2581" max="2581" width="1.875" style="194" customWidth="1"/>
    <col min="2582" max="2582" width="15.75" style="194" customWidth="1"/>
    <col min="2583" max="2583" width="1.875" style="194" customWidth="1"/>
    <col min="2584" max="2584" width="15.625" style="194" customWidth="1"/>
    <col min="2585" max="2585" width="1.875" style="194" customWidth="1"/>
    <col min="2586" max="2586" width="15.625" style="194" customWidth="1"/>
    <col min="2587" max="2587" width="1.875" style="194" customWidth="1"/>
    <col min="2588" max="2588" width="15.75" style="194" customWidth="1"/>
    <col min="2589" max="2589" width="15.25" style="194" bestFit="1" customWidth="1"/>
    <col min="2590" max="2590" width="11.75" style="194" bestFit="1" customWidth="1"/>
    <col min="2591" max="2820" width="9.125" style="194"/>
    <col min="2821" max="2821" width="12.125" style="194" customWidth="1"/>
    <col min="2822" max="2822" width="7.625" style="194" customWidth="1"/>
    <col min="2823" max="2823" width="1.875" style="194" customWidth="1"/>
    <col min="2824" max="2824" width="13.375" style="194" customWidth="1"/>
    <col min="2825" max="2825" width="1.875" style="194" customWidth="1"/>
    <col min="2826" max="2826" width="13.375" style="194" customWidth="1"/>
    <col min="2827" max="2827" width="1.375" style="194" customWidth="1"/>
    <col min="2828" max="2828" width="13.375" style="194" customWidth="1"/>
    <col min="2829" max="2829" width="1.875" style="194" customWidth="1"/>
    <col min="2830" max="2830" width="13.375" style="194" customWidth="1"/>
    <col min="2831" max="2831" width="1.875" style="194" customWidth="1"/>
    <col min="2832" max="2832" width="13.375" style="194" customWidth="1"/>
    <col min="2833" max="2833" width="1.875" style="194" customWidth="1"/>
    <col min="2834" max="2834" width="13" style="194" customWidth="1"/>
    <col min="2835" max="2835" width="1.875" style="194" customWidth="1"/>
    <col min="2836" max="2836" width="15.75" style="194" customWidth="1"/>
    <col min="2837" max="2837" width="1.875" style="194" customWidth="1"/>
    <col min="2838" max="2838" width="15.75" style="194" customWidth="1"/>
    <col min="2839" max="2839" width="1.875" style="194" customWidth="1"/>
    <col min="2840" max="2840" width="15.625" style="194" customWidth="1"/>
    <col min="2841" max="2841" width="1.875" style="194" customWidth="1"/>
    <col min="2842" max="2842" width="15.625" style="194" customWidth="1"/>
    <col min="2843" max="2843" width="1.875" style="194" customWidth="1"/>
    <col min="2844" max="2844" width="15.75" style="194" customWidth="1"/>
    <col min="2845" max="2845" width="15.25" style="194" bestFit="1" customWidth="1"/>
    <col min="2846" max="2846" width="11.75" style="194" bestFit="1" customWidth="1"/>
    <col min="2847" max="3076" width="9.125" style="194"/>
    <col min="3077" max="3077" width="12.125" style="194" customWidth="1"/>
    <col min="3078" max="3078" width="7.625" style="194" customWidth="1"/>
    <col min="3079" max="3079" width="1.875" style="194" customWidth="1"/>
    <col min="3080" max="3080" width="13.375" style="194" customWidth="1"/>
    <col min="3081" max="3081" width="1.875" style="194" customWidth="1"/>
    <col min="3082" max="3082" width="13.375" style="194" customWidth="1"/>
    <col min="3083" max="3083" width="1.375" style="194" customWidth="1"/>
    <col min="3084" max="3084" width="13.375" style="194" customWidth="1"/>
    <col min="3085" max="3085" width="1.875" style="194" customWidth="1"/>
    <col min="3086" max="3086" width="13.375" style="194" customWidth="1"/>
    <col min="3087" max="3087" width="1.875" style="194" customWidth="1"/>
    <col min="3088" max="3088" width="13.375" style="194" customWidth="1"/>
    <col min="3089" max="3089" width="1.875" style="194" customWidth="1"/>
    <col min="3090" max="3090" width="13" style="194" customWidth="1"/>
    <col min="3091" max="3091" width="1.875" style="194" customWidth="1"/>
    <col min="3092" max="3092" width="15.75" style="194" customWidth="1"/>
    <col min="3093" max="3093" width="1.875" style="194" customWidth="1"/>
    <col min="3094" max="3094" width="15.75" style="194" customWidth="1"/>
    <col min="3095" max="3095" width="1.875" style="194" customWidth="1"/>
    <col min="3096" max="3096" width="15.625" style="194" customWidth="1"/>
    <col min="3097" max="3097" width="1.875" style="194" customWidth="1"/>
    <col min="3098" max="3098" width="15.625" style="194" customWidth="1"/>
    <col min="3099" max="3099" width="1.875" style="194" customWidth="1"/>
    <col min="3100" max="3100" width="15.75" style="194" customWidth="1"/>
    <col min="3101" max="3101" width="15.25" style="194" bestFit="1" customWidth="1"/>
    <col min="3102" max="3102" width="11.75" style="194" bestFit="1" customWidth="1"/>
    <col min="3103" max="3332" width="9.125" style="194"/>
    <col min="3333" max="3333" width="12.125" style="194" customWidth="1"/>
    <col min="3334" max="3334" width="7.625" style="194" customWidth="1"/>
    <col min="3335" max="3335" width="1.875" style="194" customWidth="1"/>
    <col min="3336" max="3336" width="13.375" style="194" customWidth="1"/>
    <col min="3337" max="3337" width="1.875" style="194" customWidth="1"/>
    <col min="3338" max="3338" width="13.375" style="194" customWidth="1"/>
    <col min="3339" max="3339" width="1.375" style="194" customWidth="1"/>
    <col min="3340" max="3340" width="13.375" style="194" customWidth="1"/>
    <col min="3341" max="3341" width="1.875" style="194" customWidth="1"/>
    <col min="3342" max="3342" width="13.375" style="194" customWidth="1"/>
    <col min="3343" max="3343" width="1.875" style="194" customWidth="1"/>
    <col min="3344" max="3344" width="13.375" style="194" customWidth="1"/>
    <col min="3345" max="3345" width="1.875" style="194" customWidth="1"/>
    <col min="3346" max="3346" width="13" style="194" customWidth="1"/>
    <col min="3347" max="3347" width="1.875" style="194" customWidth="1"/>
    <col min="3348" max="3348" width="15.75" style="194" customWidth="1"/>
    <col min="3349" max="3349" width="1.875" style="194" customWidth="1"/>
    <col min="3350" max="3350" width="15.75" style="194" customWidth="1"/>
    <col min="3351" max="3351" width="1.875" style="194" customWidth="1"/>
    <col min="3352" max="3352" width="15.625" style="194" customWidth="1"/>
    <col min="3353" max="3353" width="1.875" style="194" customWidth="1"/>
    <col min="3354" max="3354" width="15.625" style="194" customWidth="1"/>
    <col min="3355" max="3355" width="1.875" style="194" customWidth="1"/>
    <col min="3356" max="3356" width="15.75" style="194" customWidth="1"/>
    <col min="3357" max="3357" width="15.25" style="194" bestFit="1" customWidth="1"/>
    <col min="3358" max="3358" width="11.75" style="194" bestFit="1" customWidth="1"/>
    <col min="3359" max="3588" width="9.125" style="194"/>
    <col min="3589" max="3589" width="12.125" style="194" customWidth="1"/>
    <col min="3590" max="3590" width="7.625" style="194" customWidth="1"/>
    <col min="3591" max="3591" width="1.875" style="194" customWidth="1"/>
    <col min="3592" max="3592" width="13.375" style="194" customWidth="1"/>
    <col min="3593" max="3593" width="1.875" style="194" customWidth="1"/>
    <col min="3594" max="3594" width="13.375" style="194" customWidth="1"/>
    <col min="3595" max="3595" width="1.375" style="194" customWidth="1"/>
    <col min="3596" max="3596" width="13.375" style="194" customWidth="1"/>
    <col min="3597" max="3597" width="1.875" style="194" customWidth="1"/>
    <col min="3598" max="3598" width="13.375" style="194" customWidth="1"/>
    <col min="3599" max="3599" width="1.875" style="194" customWidth="1"/>
    <col min="3600" max="3600" width="13.375" style="194" customWidth="1"/>
    <col min="3601" max="3601" width="1.875" style="194" customWidth="1"/>
    <col min="3602" max="3602" width="13" style="194" customWidth="1"/>
    <col min="3603" max="3603" width="1.875" style="194" customWidth="1"/>
    <col min="3604" max="3604" width="15.75" style="194" customWidth="1"/>
    <col min="3605" max="3605" width="1.875" style="194" customWidth="1"/>
    <col min="3606" max="3606" width="15.75" style="194" customWidth="1"/>
    <col min="3607" max="3607" width="1.875" style="194" customWidth="1"/>
    <col min="3608" max="3608" width="15.625" style="194" customWidth="1"/>
    <col min="3609" max="3609" width="1.875" style="194" customWidth="1"/>
    <col min="3610" max="3610" width="15.625" style="194" customWidth="1"/>
    <col min="3611" max="3611" width="1.875" style="194" customWidth="1"/>
    <col min="3612" max="3612" width="15.75" style="194" customWidth="1"/>
    <col min="3613" max="3613" width="15.25" style="194" bestFit="1" customWidth="1"/>
    <col min="3614" max="3614" width="11.75" style="194" bestFit="1" customWidth="1"/>
    <col min="3615" max="3844" width="9.125" style="194"/>
    <col min="3845" max="3845" width="12.125" style="194" customWidth="1"/>
    <col min="3846" max="3846" width="7.625" style="194" customWidth="1"/>
    <col min="3847" max="3847" width="1.875" style="194" customWidth="1"/>
    <col min="3848" max="3848" width="13.375" style="194" customWidth="1"/>
    <col min="3849" max="3849" width="1.875" style="194" customWidth="1"/>
    <col min="3850" max="3850" width="13.375" style="194" customWidth="1"/>
    <col min="3851" max="3851" width="1.375" style="194" customWidth="1"/>
    <col min="3852" max="3852" width="13.375" style="194" customWidth="1"/>
    <col min="3853" max="3853" width="1.875" style="194" customWidth="1"/>
    <col min="3854" max="3854" width="13.375" style="194" customWidth="1"/>
    <col min="3855" max="3855" width="1.875" style="194" customWidth="1"/>
    <col min="3856" max="3856" width="13.375" style="194" customWidth="1"/>
    <col min="3857" max="3857" width="1.875" style="194" customWidth="1"/>
    <col min="3858" max="3858" width="13" style="194" customWidth="1"/>
    <col min="3859" max="3859" width="1.875" style="194" customWidth="1"/>
    <col min="3860" max="3860" width="15.75" style="194" customWidth="1"/>
    <col min="3861" max="3861" width="1.875" style="194" customWidth="1"/>
    <col min="3862" max="3862" width="15.75" style="194" customWidth="1"/>
    <col min="3863" max="3863" width="1.875" style="194" customWidth="1"/>
    <col min="3864" max="3864" width="15.625" style="194" customWidth="1"/>
    <col min="3865" max="3865" width="1.875" style="194" customWidth="1"/>
    <col min="3866" max="3866" width="15.625" style="194" customWidth="1"/>
    <col min="3867" max="3867" width="1.875" style="194" customWidth="1"/>
    <col min="3868" max="3868" width="15.75" style="194" customWidth="1"/>
    <col min="3869" max="3869" width="15.25" style="194" bestFit="1" customWidth="1"/>
    <col min="3870" max="3870" width="11.75" style="194" bestFit="1" customWidth="1"/>
    <col min="3871" max="4100" width="9.125" style="194"/>
    <col min="4101" max="4101" width="12.125" style="194" customWidth="1"/>
    <col min="4102" max="4102" width="7.625" style="194" customWidth="1"/>
    <col min="4103" max="4103" width="1.875" style="194" customWidth="1"/>
    <col min="4104" max="4104" width="13.375" style="194" customWidth="1"/>
    <col min="4105" max="4105" width="1.875" style="194" customWidth="1"/>
    <col min="4106" max="4106" width="13.375" style="194" customWidth="1"/>
    <col min="4107" max="4107" width="1.375" style="194" customWidth="1"/>
    <col min="4108" max="4108" width="13.375" style="194" customWidth="1"/>
    <col min="4109" max="4109" width="1.875" style="194" customWidth="1"/>
    <col min="4110" max="4110" width="13.375" style="194" customWidth="1"/>
    <col min="4111" max="4111" width="1.875" style="194" customWidth="1"/>
    <col min="4112" max="4112" width="13.375" style="194" customWidth="1"/>
    <col min="4113" max="4113" width="1.875" style="194" customWidth="1"/>
    <col min="4114" max="4114" width="13" style="194" customWidth="1"/>
    <col min="4115" max="4115" width="1.875" style="194" customWidth="1"/>
    <col min="4116" max="4116" width="15.75" style="194" customWidth="1"/>
    <col min="4117" max="4117" width="1.875" style="194" customWidth="1"/>
    <col min="4118" max="4118" width="15.75" style="194" customWidth="1"/>
    <col min="4119" max="4119" width="1.875" style="194" customWidth="1"/>
    <col min="4120" max="4120" width="15.625" style="194" customWidth="1"/>
    <col min="4121" max="4121" width="1.875" style="194" customWidth="1"/>
    <col min="4122" max="4122" width="15.625" style="194" customWidth="1"/>
    <col min="4123" max="4123" width="1.875" style="194" customWidth="1"/>
    <col min="4124" max="4124" width="15.75" style="194" customWidth="1"/>
    <col min="4125" max="4125" width="15.25" style="194" bestFit="1" customWidth="1"/>
    <col min="4126" max="4126" width="11.75" style="194" bestFit="1" customWidth="1"/>
    <col min="4127" max="4356" width="9.125" style="194"/>
    <col min="4357" max="4357" width="12.125" style="194" customWidth="1"/>
    <col min="4358" max="4358" width="7.625" style="194" customWidth="1"/>
    <col min="4359" max="4359" width="1.875" style="194" customWidth="1"/>
    <col min="4360" max="4360" width="13.375" style="194" customWidth="1"/>
    <col min="4361" max="4361" width="1.875" style="194" customWidth="1"/>
    <col min="4362" max="4362" width="13.375" style="194" customWidth="1"/>
    <col min="4363" max="4363" width="1.375" style="194" customWidth="1"/>
    <col min="4364" max="4364" width="13.375" style="194" customWidth="1"/>
    <col min="4365" max="4365" width="1.875" style="194" customWidth="1"/>
    <col min="4366" max="4366" width="13.375" style="194" customWidth="1"/>
    <col min="4367" max="4367" width="1.875" style="194" customWidth="1"/>
    <col min="4368" max="4368" width="13.375" style="194" customWidth="1"/>
    <col min="4369" max="4369" width="1.875" style="194" customWidth="1"/>
    <col min="4370" max="4370" width="13" style="194" customWidth="1"/>
    <col min="4371" max="4371" width="1.875" style="194" customWidth="1"/>
    <col min="4372" max="4372" width="15.75" style="194" customWidth="1"/>
    <col min="4373" max="4373" width="1.875" style="194" customWidth="1"/>
    <col min="4374" max="4374" width="15.75" style="194" customWidth="1"/>
    <col min="4375" max="4375" width="1.875" style="194" customWidth="1"/>
    <col min="4376" max="4376" width="15.625" style="194" customWidth="1"/>
    <col min="4377" max="4377" width="1.875" style="194" customWidth="1"/>
    <col min="4378" max="4378" width="15.625" style="194" customWidth="1"/>
    <col min="4379" max="4379" width="1.875" style="194" customWidth="1"/>
    <col min="4380" max="4380" width="15.75" style="194" customWidth="1"/>
    <col min="4381" max="4381" width="15.25" style="194" bestFit="1" customWidth="1"/>
    <col min="4382" max="4382" width="11.75" style="194" bestFit="1" customWidth="1"/>
    <col min="4383" max="4612" width="9.125" style="194"/>
    <col min="4613" max="4613" width="12.125" style="194" customWidth="1"/>
    <col min="4614" max="4614" width="7.625" style="194" customWidth="1"/>
    <col min="4615" max="4615" width="1.875" style="194" customWidth="1"/>
    <col min="4616" max="4616" width="13.375" style="194" customWidth="1"/>
    <col min="4617" max="4617" width="1.875" style="194" customWidth="1"/>
    <col min="4618" max="4618" width="13.375" style="194" customWidth="1"/>
    <col min="4619" max="4619" width="1.375" style="194" customWidth="1"/>
    <col min="4620" max="4620" width="13.375" style="194" customWidth="1"/>
    <col min="4621" max="4621" width="1.875" style="194" customWidth="1"/>
    <col min="4622" max="4622" width="13.375" style="194" customWidth="1"/>
    <col min="4623" max="4623" width="1.875" style="194" customWidth="1"/>
    <col min="4624" max="4624" width="13.375" style="194" customWidth="1"/>
    <col min="4625" max="4625" width="1.875" style="194" customWidth="1"/>
    <col min="4626" max="4626" width="13" style="194" customWidth="1"/>
    <col min="4627" max="4627" width="1.875" style="194" customWidth="1"/>
    <col min="4628" max="4628" width="15.75" style="194" customWidth="1"/>
    <col min="4629" max="4629" width="1.875" style="194" customWidth="1"/>
    <col min="4630" max="4630" width="15.75" style="194" customWidth="1"/>
    <col min="4631" max="4631" width="1.875" style="194" customWidth="1"/>
    <col min="4632" max="4632" width="15.625" style="194" customWidth="1"/>
    <col min="4633" max="4633" width="1.875" style="194" customWidth="1"/>
    <col min="4634" max="4634" width="15.625" style="194" customWidth="1"/>
    <col min="4635" max="4635" width="1.875" style="194" customWidth="1"/>
    <col min="4636" max="4636" width="15.75" style="194" customWidth="1"/>
    <col min="4637" max="4637" width="15.25" style="194" bestFit="1" customWidth="1"/>
    <col min="4638" max="4638" width="11.75" style="194" bestFit="1" customWidth="1"/>
    <col min="4639" max="4868" width="9.125" style="194"/>
    <col min="4869" max="4869" width="12.125" style="194" customWidth="1"/>
    <col min="4870" max="4870" width="7.625" style="194" customWidth="1"/>
    <col min="4871" max="4871" width="1.875" style="194" customWidth="1"/>
    <col min="4872" max="4872" width="13.375" style="194" customWidth="1"/>
    <col min="4873" max="4873" width="1.875" style="194" customWidth="1"/>
    <col min="4874" max="4874" width="13.375" style="194" customWidth="1"/>
    <col min="4875" max="4875" width="1.375" style="194" customWidth="1"/>
    <col min="4876" max="4876" width="13.375" style="194" customWidth="1"/>
    <col min="4877" max="4877" width="1.875" style="194" customWidth="1"/>
    <col min="4878" max="4878" width="13.375" style="194" customWidth="1"/>
    <col min="4879" max="4879" width="1.875" style="194" customWidth="1"/>
    <col min="4880" max="4880" width="13.375" style="194" customWidth="1"/>
    <col min="4881" max="4881" width="1.875" style="194" customWidth="1"/>
    <col min="4882" max="4882" width="13" style="194" customWidth="1"/>
    <col min="4883" max="4883" width="1.875" style="194" customWidth="1"/>
    <col min="4884" max="4884" width="15.75" style="194" customWidth="1"/>
    <col min="4885" max="4885" width="1.875" style="194" customWidth="1"/>
    <col min="4886" max="4886" width="15.75" style="194" customWidth="1"/>
    <col min="4887" max="4887" width="1.875" style="194" customWidth="1"/>
    <col min="4888" max="4888" width="15.625" style="194" customWidth="1"/>
    <col min="4889" max="4889" width="1.875" style="194" customWidth="1"/>
    <col min="4890" max="4890" width="15.625" style="194" customWidth="1"/>
    <col min="4891" max="4891" width="1.875" style="194" customWidth="1"/>
    <col min="4892" max="4892" width="15.75" style="194" customWidth="1"/>
    <col min="4893" max="4893" width="15.25" style="194" bestFit="1" customWidth="1"/>
    <col min="4894" max="4894" width="11.75" style="194" bestFit="1" customWidth="1"/>
    <col min="4895" max="5124" width="9.125" style="194"/>
    <col min="5125" max="5125" width="12.125" style="194" customWidth="1"/>
    <col min="5126" max="5126" width="7.625" style="194" customWidth="1"/>
    <col min="5127" max="5127" width="1.875" style="194" customWidth="1"/>
    <col min="5128" max="5128" width="13.375" style="194" customWidth="1"/>
    <col min="5129" max="5129" width="1.875" style="194" customWidth="1"/>
    <col min="5130" max="5130" width="13.375" style="194" customWidth="1"/>
    <col min="5131" max="5131" width="1.375" style="194" customWidth="1"/>
    <col min="5132" max="5132" width="13.375" style="194" customWidth="1"/>
    <col min="5133" max="5133" width="1.875" style="194" customWidth="1"/>
    <col min="5134" max="5134" width="13.375" style="194" customWidth="1"/>
    <col min="5135" max="5135" width="1.875" style="194" customWidth="1"/>
    <col min="5136" max="5136" width="13.375" style="194" customWidth="1"/>
    <col min="5137" max="5137" width="1.875" style="194" customWidth="1"/>
    <col min="5138" max="5138" width="13" style="194" customWidth="1"/>
    <col min="5139" max="5139" width="1.875" style="194" customWidth="1"/>
    <col min="5140" max="5140" width="15.75" style="194" customWidth="1"/>
    <col min="5141" max="5141" width="1.875" style="194" customWidth="1"/>
    <col min="5142" max="5142" width="15.75" style="194" customWidth="1"/>
    <col min="5143" max="5143" width="1.875" style="194" customWidth="1"/>
    <col min="5144" max="5144" width="15.625" style="194" customWidth="1"/>
    <col min="5145" max="5145" width="1.875" style="194" customWidth="1"/>
    <col min="5146" max="5146" width="15.625" style="194" customWidth="1"/>
    <col min="5147" max="5147" width="1.875" style="194" customWidth="1"/>
    <col min="5148" max="5148" width="15.75" style="194" customWidth="1"/>
    <col min="5149" max="5149" width="15.25" style="194" bestFit="1" customWidth="1"/>
    <col min="5150" max="5150" width="11.75" style="194" bestFit="1" customWidth="1"/>
    <col min="5151" max="5380" width="9.125" style="194"/>
    <col min="5381" max="5381" width="12.125" style="194" customWidth="1"/>
    <col min="5382" max="5382" width="7.625" style="194" customWidth="1"/>
    <col min="5383" max="5383" width="1.875" style="194" customWidth="1"/>
    <col min="5384" max="5384" width="13.375" style="194" customWidth="1"/>
    <col min="5385" max="5385" width="1.875" style="194" customWidth="1"/>
    <col min="5386" max="5386" width="13.375" style="194" customWidth="1"/>
    <col min="5387" max="5387" width="1.375" style="194" customWidth="1"/>
    <col min="5388" max="5388" width="13.375" style="194" customWidth="1"/>
    <col min="5389" max="5389" width="1.875" style="194" customWidth="1"/>
    <col min="5390" max="5390" width="13.375" style="194" customWidth="1"/>
    <col min="5391" max="5391" width="1.875" style="194" customWidth="1"/>
    <col min="5392" max="5392" width="13.375" style="194" customWidth="1"/>
    <col min="5393" max="5393" width="1.875" style="194" customWidth="1"/>
    <col min="5394" max="5394" width="13" style="194" customWidth="1"/>
    <col min="5395" max="5395" width="1.875" style="194" customWidth="1"/>
    <col min="5396" max="5396" width="15.75" style="194" customWidth="1"/>
    <col min="5397" max="5397" width="1.875" style="194" customWidth="1"/>
    <col min="5398" max="5398" width="15.75" style="194" customWidth="1"/>
    <col min="5399" max="5399" width="1.875" style="194" customWidth="1"/>
    <col min="5400" max="5400" width="15.625" style="194" customWidth="1"/>
    <col min="5401" max="5401" width="1.875" style="194" customWidth="1"/>
    <col min="5402" max="5402" width="15.625" style="194" customWidth="1"/>
    <col min="5403" max="5403" width="1.875" style="194" customWidth="1"/>
    <col min="5404" max="5404" width="15.75" style="194" customWidth="1"/>
    <col min="5405" max="5405" width="15.25" style="194" bestFit="1" customWidth="1"/>
    <col min="5406" max="5406" width="11.75" style="194" bestFit="1" customWidth="1"/>
    <col min="5407" max="5636" width="9.125" style="194"/>
    <col min="5637" max="5637" width="12.125" style="194" customWidth="1"/>
    <col min="5638" max="5638" width="7.625" style="194" customWidth="1"/>
    <col min="5639" max="5639" width="1.875" style="194" customWidth="1"/>
    <col min="5640" max="5640" width="13.375" style="194" customWidth="1"/>
    <col min="5641" max="5641" width="1.875" style="194" customWidth="1"/>
    <col min="5642" max="5642" width="13.375" style="194" customWidth="1"/>
    <col min="5643" max="5643" width="1.375" style="194" customWidth="1"/>
    <col min="5644" max="5644" width="13.375" style="194" customWidth="1"/>
    <col min="5645" max="5645" width="1.875" style="194" customWidth="1"/>
    <col min="5646" max="5646" width="13.375" style="194" customWidth="1"/>
    <col min="5647" max="5647" width="1.875" style="194" customWidth="1"/>
    <col min="5648" max="5648" width="13.375" style="194" customWidth="1"/>
    <col min="5649" max="5649" width="1.875" style="194" customWidth="1"/>
    <col min="5650" max="5650" width="13" style="194" customWidth="1"/>
    <col min="5651" max="5651" width="1.875" style="194" customWidth="1"/>
    <col min="5652" max="5652" width="15.75" style="194" customWidth="1"/>
    <col min="5653" max="5653" width="1.875" style="194" customWidth="1"/>
    <col min="5654" max="5654" width="15.75" style="194" customWidth="1"/>
    <col min="5655" max="5655" width="1.875" style="194" customWidth="1"/>
    <col min="5656" max="5656" width="15.625" style="194" customWidth="1"/>
    <col min="5657" max="5657" width="1.875" style="194" customWidth="1"/>
    <col min="5658" max="5658" width="15.625" style="194" customWidth="1"/>
    <col min="5659" max="5659" width="1.875" style="194" customWidth="1"/>
    <col min="5660" max="5660" width="15.75" style="194" customWidth="1"/>
    <col min="5661" max="5661" width="15.25" style="194" bestFit="1" customWidth="1"/>
    <col min="5662" max="5662" width="11.75" style="194" bestFit="1" customWidth="1"/>
    <col min="5663" max="5892" width="9.125" style="194"/>
    <col min="5893" max="5893" width="12.125" style="194" customWidth="1"/>
    <col min="5894" max="5894" width="7.625" style="194" customWidth="1"/>
    <col min="5895" max="5895" width="1.875" style="194" customWidth="1"/>
    <col min="5896" max="5896" width="13.375" style="194" customWidth="1"/>
    <col min="5897" max="5897" width="1.875" style="194" customWidth="1"/>
    <col min="5898" max="5898" width="13.375" style="194" customWidth="1"/>
    <col min="5899" max="5899" width="1.375" style="194" customWidth="1"/>
    <col min="5900" max="5900" width="13.375" style="194" customWidth="1"/>
    <col min="5901" max="5901" width="1.875" style="194" customWidth="1"/>
    <col min="5902" max="5902" width="13.375" style="194" customWidth="1"/>
    <col min="5903" max="5903" width="1.875" style="194" customWidth="1"/>
    <col min="5904" max="5904" width="13.375" style="194" customWidth="1"/>
    <col min="5905" max="5905" width="1.875" style="194" customWidth="1"/>
    <col min="5906" max="5906" width="13" style="194" customWidth="1"/>
    <col min="5907" max="5907" width="1.875" style="194" customWidth="1"/>
    <col min="5908" max="5908" width="15.75" style="194" customWidth="1"/>
    <col min="5909" max="5909" width="1.875" style="194" customWidth="1"/>
    <col min="5910" max="5910" width="15.75" style="194" customWidth="1"/>
    <col min="5911" max="5911" width="1.875" style="194" customWidth="1"/>
    <col min="5912" max="5912" width="15.625" style="194" customWidth="1"/>
    <col min="5913" max="5913" width="1.875" style="194" customWidth="1"/>
    <col min="5914" max="5914" width="15.625" style="194" customWidth="1"/>
    <col min="5915" max="5915" width="1.875" style="194" customWidth="1"/>
    <col min="5916" max="5916" width="15.75" style="194" customWidth="1"/>
    <col min="5917" max="5917" width="15.25" style="194" bestFit="1" customWidth="1"/>
    <col min="5918" max="5918" width="11.75" style="194" bestFit="1" customWidth="1"/>
    <col min="5919" max="6148" width="9.125" style="194"/>
    <col min="6149" max="6149" width="12.125" style="194" customWidth="1"/>
    <col min="6150" max="6150" width="7.625" style="194" customWidth="1"/>
    <col min="6151" max="6151" width="1.875" style="194" customWidth="1"/>
    <col min="6152" max="6152" width="13.375" style="194" customWidth="1"/>
    <col min="6153" max="6153" width="1.875" style="194" customWidth="1"/>
    <col min="6154" max="6154" width="13.375" style="194" customWidth="1"/>
    <col min="6155" max="6155" width="1.375" style="194" customWidth="1"/>
    <col min="6156" max="6156" width="13.375" style="194" customWidth="1"/>
    <col min="6157" max="6157" width="1.875" style="194" customWidth="1"/>
    <col min="6158" max="6158" width="13.375" style="194" customWidth="1"/>
    <col min="6159" max="6159" width="1.875" style="194" customWidth="1"/>
    <col min="6160" max="6160" width="13.375" style="194" customWidth="1"/>
    <col min="6161" max="6161" width="1.875" style="194" customWidth="1"/>
    <col min="6162" max="6162" width="13" style="194" customWidth="1"/>
    <col min="6163" max="6163" width="1.875" style="194" customWidth="1"/>
    <col min="6164" max="6164" width="15.75" style="194" customWidth="1"/>
    <col min="6165" max="6165" width="1.875" style="194" customWidth="1"/>
    <col min="6166" max="6166" width="15.75" style="194" customWidth="1"/>
    <col min="6167" max="6167" width="1.875" style="194" customWidth="1"/>
    <col min="6168" max="6168" width="15.625" style="194" customWidth="1"/>
    <col min="6169" max="6169" width="1.875" style="194" customWidth="1"/>
    <col min="6170" max="6170" width="15.625" style="194" customWidth="1"/>
    <col min="6171" max="6171" width="1.875" style="194" customWidth="1"/>
    <col min="6172" max="6172" width="15.75" style="194" customWidth="1"/>
    <col min="6173" max="6173" width="15.25" style="194" bestFit="1" customWidth="1"/>
    <col min="6174" max="6174" width="11.75" style="194" bestFit="1" customWidth="1"/>
    <col min="6175" max="6404" width="9.125" style="194"/>
    <col min="6405" max="6405" width="12.125" style="194" customWidth="1"/>
    <col min="6406" max="6406" width="7.625" style="194" customWidth="1"/>
    <col min="6407" max="6407" width="1.875" style="194" customWidth="1"/>
    <col min="6408" max="6408" width="13.375" style="194" customWidth="1"/>
    <col min="6409" max="6409" width="1.875" style="194" customWidth="1"/>
    <col min="6410" max="6410" width="13.375" style="194" customWidth="1"/>
    <col min="6411" max="6411" width="1.375" style="194" customWidth="1"/>
    <col min="6412" max="6412" width="13.375" style="194" customWidth="1"/>
    <col min="6413" max="6413" width="1.875" style="194" customWidth="1"/>
    <col min="6414" max="6414" width="13.375" style="194" customWidth="1"/>
    <col min="6415" max="6415" width="1.875" style="194" customWidth="1"/>
    <col min="6416" max="6416" width="13.375" style="194" customWidth="1"/>
    <col min="6417" max="6417" width="1.875" style="194" customWidth="1"/>
    <col min="6418" max="6418" width="13" style="194" customWidth="1"/>
    <col min="6419" max="6419" width="1.875" style="194" customWidth="1"/>
    <col min="6420" max="6420" width="15.75" style="194" customWidth="1"/>
    <col min="6421" max="6421" width="1.875" style="194" customWidth="1"/>
    <col min="6422" max="6422" width="15.75" style="194" customWidth="1"/>
    <col min="6423" max="6423" width="1.875" style="194" customWidth="1"/>
    <col min="6424" max="6424" width="15.625" style="194" customWidth="1"/>
    <col min="6425" max="6425" width="1.875" style="194" customWidth="1"/>
    <col min="6426" max="6426" width="15.625" style="194" customWidth="1"/>
    <col min="6427" max="6427" width="1.875" style="194" customWidth="1"/>
    <col min="6428" max="6428" width="15.75" style="194" customWidth="1"/>
    <col min="6429" max="6429" width="15.25" style="194" bestFit="1" customWidth="1"/>
    <col min="6430" max="6430" width="11.75" style="194" bestFit="1" customWidth="1"/>
    <col min="6431" max="6660" width="9.125" style="194"/>
    <col min="6661" max="6661" width="12.125" style="194" customWidth="1"/>
    <col min="6662" max="6662" width="7.625" style="194" customWidth="1"/>
    <col min="6663" max="6663" width="1.875" style="194" customWidth="1"/>
    <col min="6664" max="6664" width="13.375" style="194" customWidth="1"/>
    <col min="6665" max="6665" width="1.875" style="194" customWidth="1"/>
    <col min="6666" max="6666" width="13.375" style="194" customWidth="1"/>
    <col min="6667" max="6667" width="1.375" style="194" customWidth="1"/>
    <col min="6668" max="6668" width="13.375" style="194" customWidth="1"/>
    <col min="6669" max="6669" width="1.875" style="194" customWidth="1"/>
    <col min="6670" max="6670" width="13.375" style="194" customWidth="1"/>
    <col min="6671" max="6671" width="1.875" style="194" customWidth="1"/>
    <col min="6672" max="6672" width="13.375" style="194" customWidth="1"/>
    <col min="6673" max="6673" width="1.875" style="194" customWidth="1"/>
    <col min="6674" max="6674" width="13" style="194" customWidth="1"/>
    <col min="6675" max="6675" width="1.875" style="194" customWidth="1"/>
    <col min="6676" max="6676" width="15.75" style="194" customWidth="1"/>
    <col min="6677" max="6677" width="1.875" style="194" customWidth="1"/>
    <col min="6678" max="6678" width="15.75" style="194" customWidth="1"/>
    <col min="6679" max="6679" width="1.875" style="194" customWidth="1"/>
    <col min="6680" max="6680" width="15.625" style="194" customWidth="1"/>
    <col min="6681" max="6681" width="1.875" style="194" customWidth="1"/>
    <col min="6682" max="6682" width="15.625" style="194" customWidth="1"/>
    <col min="6683" max="6683" width="1.875" style="194" customWidth="1"/>
    <col min="6684" max="6684" width="15.75" style="194" customWidth="1"/>
    <col min="6685" max="6685" width="15.25" style="194" bestFit="1" customWidth="1"/>
    <col min="6686" max="6686" width="11.75" style="194" bestFit="1" customWidth="1"/>
    <col min="6687" max="6916" width="9.125" style="194"/>
    <col min="6917" max="6917" width="12.125" style="194" customWidth="1"/>
    <col min="6918" max="6918" width="7.625" style="194" customWidth="1"/>
    <col min="6919" max="6919" width="1.875" style="194" customWidth="1"/>
    <col min="6920" max="6920" width="13.375" style="194" customWidth="1"/>
    <col min="6921" max="6921" width="1.875" style="194" customWidth="1"/>
    <col min="6922" max="6922" width="13.375" style="194" customWidth="1"/>
    <col min="6923" max="6923" width="1.375" style="194" customWidth="1"/>
    <col min="6924" max="6924" width="13.375" style="194" customWidth="1"/>
    <col min="6925" max="6925" width="1.875" style="194" customWidth="1"/>
    <col min="6926" max="6926" width="13.375" style="194" customWidth="1"/>
    <col min="6927" max="6927" width="1.875" style="194" customWidth="1"/>
    <col min="6928" max="6928" width="13.375" style="194" customWidth="1"/>
    <col min="6929" max="6929" width="1.875" style="194" customWidth="1"/>
    <col min="6930" max="6930" width="13" style="194" customWidth="1"/>
    <col min="6931" max="6931" width="1.875" style="194" customWidth="1"/>
    <col min="6932" max="6932" width="15.75" style="194" customWidth="1"/>
    <col min="6933" max="6933" width="1.875" style="194" customWidth="1"/>
    <col min="6934" max="6934" width="15.75" style="194" customWidth="1"/>
    <col min="6935" max="6935" width="1.875" style="194" customWidth="1"/>
    <col min="6936" max="6936" width="15.625" style="194" customWidth="1"/>
    <col min="6937" max="6937" width="1.875" style="194" customWidth="1"/>
    <col min="6938" max="6938" width="15.625" style="194" customWidth="1"/>
    <col min="6939" max="6939" width="1.875" style="194" customWidth="1"/>
    <col min="6940" max="6940" width="15.75" style="194" customWidth="1"/>
    <col min="6941" max="6941" width="15.25" style="194" bestFit="1" customWidth="1"/>
    <col min="6942" max="6942" width="11.75" style="194" bestFit="1" customWidth="1"/>
    <col min="6943" max="7172" width="9.125" style="194"/>
    <col min="7173" max="7173" width="12.125" style="194" customWidth="1"/>
    <col min="7174" max="7174" width="7.625" style="194" customWidth="1"/>
    <col min="7175" max="7175" width="1.875" style="194" customWidth="1"/>
    <col min="7176" max="7176" width="13.375" style="194" customWidth="1"/>
    <col min="7177" max="7177" width="1.875" style="194" customWidth="1"/>
    <col min="7178" max="7178" width="13.375" style="194" customWidth="1"/>
    <col min="7179" max="7179" width="1.375" style="194" customWidth="1"/>
    <col min="7180" max="7180" width="13.375" style="194" customWidth="1"/>
    <col min="7181" max="7181" width="1.875" style="194" customWidth="1"/>
    <col min="7182" max="7182" width="13.375" style="194" customWidth="1"/>
    <col min="7183" max="7183" width="1.875" style="194" customWidth="1"/>
    <col min="7184" max="7184" width="13.375" style="194" customWidth="1"/>
    <col min="7185" max="7185" width="1.875" style="194" customWidth="1"/>
    <col min="7186" max="7186" width="13" style="194" customWidth="1"/>
    <col min="7187" max="7187" width="1.875" style="194" customWidth="1"/>
    <col min="7188" max="7188" width="15.75" style="194" customWidth="1"/>
    <col min="7189" max="7189" width="1.875" style="194" customWidth="1"/>
    <col min="7190" max="7190" width="15.75" style="194" customWidth="1"/>
    <col min="7191" max="7191" width="1.875" style="194" customWidth="1"/>
    <col min="7192" max="7192" width="15.625" style="194" customWidth="1"/>
    <col min="7193" max="7193" width="1.875" style="194" customWidth="1"/>
    <col min="7194" max="7194" width="15.625" style="194" customWidth="1"/>
    <col min="7195" max="7195" width="1.875" style="194" customWidth="1"/>
    <col min="7196" max="7196" width="15.75" style="194" customWidth="1"/>
    <col min="7197" max="7197" width="15.25" style="194" bestFit="1" customWidth="1"/>
    <col min="7198" max="7198" width="11.75" style="194" bestFit="1" customWidth="1"/>
    <col min="7199" max="7428" width="9.125" style="194"/>
    <col min="7429" max="7429" width="12.125" style="194" customWidth="1"/>
    <col min="7430" max="7430" width="7.625" style="194" customWidth="1"/>
    <col min="7431" max="7431" width="1.875" style="194" customWidth="1"/>
    <col min="7432" max="7432" width="13.375" style="194" customWidth="1"/>
    <col min="7433" max="7433" width="1.875" style="194" customWidth="1"/>
    <col min="7434" max="7434" width="13.375" style="194" customWidth="1"/>
    <col min="7435" max="7435" width="1.375" style="194" customWidth="1"/>
    <col min="7436" max="7436" width="13.375" style="194" customWidth="1"/>
    <col min="7437" max="7437" width="1.875" style="194" customWidth="1"/>
    <col min="7438" max="7438" width="13.375" style="194" customWidth="1"/>
    <col min="7439" max="7439" width="1.875" style="194" customWidth="1"/>
    <col min="7440" max="7440" width="13.375" style="194" customWidth="1"/>
    <col min="7441" max="7441" width="1.875" style="194" customWidth="1"/>
    <col min="7442" max="7442" width="13" style="194" customWidth="1"/>
    <col min="7443" max="7443" width="1.875" style="194" customWidth="1"/>
    <col min="7444" max="7444" width="15.75" style="194" customWidth="1"/>
    <col min="7445" max="7445" width="1.875" style="194" customWidth="1"/>
    <col min="7446" max="7446" width="15.75" style="194" customWidth="1"/>
    <col min="7447" max="7447" width="1.875" style="194" customWidth="1"/>
    <col min="7448" max="7448" width="15.625" style="194" customWidth="1"/>
    <col min="7449" max="7449" width="1.875" style="194" customWidth="1"/>
    <col min="7450" max="7450" width="15.625" style="194" customWidth="1"/>
    <col min="7451" max="7451" width="1.875" style="194" customWidth="1"/>
    <col min="7452" max="7452" width="15.75" style="194" customWidth="1"/>
    <col min="7453" max="7453" width="15.25" style="194" bestFit="1" customWidth="1"/>
    <col min="7454" max="7454" width="11.75" style="194" bestFit="1" customWidth="1"/>
    <col min="7455" max="7684" width="9.125" style="194"/>
    <col min="7685" max="7685" width="12.125" style="194" customWidth="1"/>
    <col min="7686" max="7686" width="7.625" style="194" customWidth="1"/>
    <col min="7687" max="7687" width="1.875" style="194" customWidth="1"/>
    <col min="7688" max="7688" width="13.375" style="194" customWidth="1"/>
    <col min="7689" max="7689" width="1.875" style="194" customWidth="1"/>
    <col min="7690" max="7690" width="13.375" style="194" customWidth="1"/>
    <col min="7691" max="7691" width="1.375" style="194" customWidth="1"/>
    <col min="7692" max="7692" width="13.375" style="194" customWidth="1"/>
    <col min="7693" max="7693" width="1.875" style="194" customWidth="1"/>
    <col min="7694" max="7694" width="13.375" style="194" customWidth="1"/>
    <col min="7695" max="7695" width="1.875" style="194" customWidth="1"/>
    <col min="7696" max="7696" width="13.375" style="194" customWidth="1"/>
    <col min="7697" max="7697" width="1.875" style="194" customWidth="1"/>
    <col min="7698" max="7698" width="13" style="194" customWidth="1"/>
    <col min="7699" max="7699" width="1.875" style="194" customWidth="1"/>
    <col min="7700" max="7700" width="15.75" style="194" customWidth="1"/>
    <col min="7701" max="7701" width="1.875" style="194" customWidth="1"/>
    <col min="7702" max="7702" width="15.75" style="194" customWidth="1"/>
    <col min="7703" max="7703" width="1.875" style="194" customWidth="1"/>
    <col min="7704" max="7704" width="15.625" style="194" customWidth="1"/>
    <col min="7705" max="7705" width="1.875" style="194" customWidth="1"/>
    <col min="7706" max="7706" width="15.625" style="194" customWidth="1"/>
    <col min="7707" max="7707" width="1.875" style="194" customWidth="1"/>
    <col min="7708" max="7708" width="15.75" style="194" customWidth="1"/>
    <col min="7709" max="7709" width="15.25" style="194" bestFit="1" customWidth="1"/>
    <col min="7710" max="7710" width="11.75" style="194" bestFit="1" customWidth="1"/>
    <col min="7711" max="7940" width="9.125" style="194"/>
    <col min="7941" max="7941" width="12.125" style="194" customWidth="1"/>
    <col min="7942" max="7942" width="7.625" style="194" customWidth="1"/>
    <col min="7943" max="7943" width="1.875" style="194" customWidth="1"/>
    <col min="7944" max="7944" width="13.375" style="194" customWidth="1"/>
    <col min="7945" max="7945" width="1.875" style="194" customWidth="1"/>
    <col min="7946" max="7946" width="13.375" style="194" customWidth="1"/>
    <col min="7947" max="7947" width="1.375" style="194" customWidth="1"/>
    <col min="7948" max="7948" width="13.375" style="194" customWidth="1"/>
    <col min="7949" max="7949" width="1.875" style="194" customWidth="1"/>
    <col min="7950" max="7950" width="13.375" style="194" customWidth="1"/>
    <col min="7951" max="7951" width="1.875" style="194" customWidth="1"/>
    <col min="7952" max="7952" width="13.375" style="194" customWidth="1"/>
    <col min="7953" max="7953" width="1.875" style="194" customWidth="1"/>
    <col min="7954" max="7954" width="13" style="194" customWidth="1"/>
    <col min="7955" max="7955" width="1.875" style="194" customWidth="1"/>
    <col min="7956" max="7956" width="15.75" style="194" customWidth="1"/>
    <col min="7957" max="7957" width="1.875" style="194" customWidth="1"/>
    <col min="7958" max="7958" width="15.75" style="194" customWidth="1"/>
    <col min="7959" max="7959" width="1.875" style="194" customWidth="1"/>
    <col min="7960" max="7960" width="15.625" style="194" customWidth="1"/>
    <col min="7961" max="7961" width="1.875" style="194" customWidth="1"/>
    <col min="7962" max="7962" width="15.625" style="194" customWidth="1"/>
    <col min="7963" max="7963" width="1.875" style="194" customWidth="1"/>
    <col min="7964" max="7964" width="15.75" style="194" customWidth="1"/>
    <col min="7965" max="7965" width="15.25" style="194" bestFit="1" customWidth="1"/>
    <col min="7966" max="7966" width="11.75" style="194" bestFit="1" customWidth="1"/>
    <col min="7967" max="8196" width="9.125" style="194"/>
    <col min="8197" max="8197" width="12.125" style="194" customWidth="1"/>
    <col min="8198" max="8198" width="7.625" style="194" customWidth="1"/>
    <col min="8199" max="8199" width="1.875" style="194" customWidth="1"/>
    <col min="8200" max="8200" width="13.375" style="194" customWidth="1"/>
    <col min="8201" max="8201" width="1.875" style="194" customWidth="1"/>
    <col min="8202" max="8202" width="13.375" style="194" customWidth="1"/>
    <col min="8203" max="8203" width="1.375" style="194" customWidth="1"/>
    <col min="8204" max="8204" width="13.375" style="194" customWidth="1"/>
    <col min="8205" max="8205" width="1.875" style="194" customWidth="1"/>
    <col min="8206" max="8206" width="13.375" style="194" customWidth="1"/>
    <col min="8207" max="8207" width="1.875" style="194" customWidth="1"/>
    <col min="8208" max="8208" width="13.375" style="194" customWidth="1"/>
    <col min="8209" max="8209" width="1.875" style="194" customWidth="1"/>
    <col min="8210" max="8210" width="13" style="194" customWidth="1"/>
    <col min="8211" max="8211" width="1.875" style="194" customWidth="1"/>
    <col min="8212" max="8212" width="15.75" style="194" customWidth="1"/>
    <col min="8213" max="8213" width="1.875" style="194" customWidth="1"/>
    <col min="8214" max="8214" width="15.75" style="194" customWidth="1"/>
    <col min="8215" max="8215" width="1.875" style="194" customWidth="1"/>
    <col min="8216" max="8216" width="15.625" style="194" customWidth="1"/>
    <col min="8217" max="8217" width="1.875" style="194" customWidth="1"/>
    <col min="8218" max="8218" width="15.625" style="194" customWidth="1"/>
    <col min="8219" max="8219" width="1.875" style="194" customWidth="1"/>
    <col min="8220" max="8220" width="15.75" style="194" customWidth="1"/>
    <col min="8221" max="8221" width="15.25" style="194" bestFit="1" customWidth="1"/>
    <col min="8222" max="8222" width="11.75" style="194" bestFit="1" customWidth="1"/>
    <col min="8223" max="8452" width="9.125" style="194"/>
    <col min="8453" max="8453" width="12.125" style="194" customWidth="1"/>
    <col min="8454" max="8454" width="7.625" style="194" customWidth="1"/>
    <col min="8455" max="8455" width="1.875" style="194" customWidth="1"/>
    <col min="8456" max="8456" width="13.375" style="194" customWidth="1"/>
    <col min="8457" max="8457" width="1.875" style="194" customWidth="1"/>
    <col min="8458" max="8458" width="13.375" style="194" customWidth="1"/>
    <col min="8459" max="8459" width="1.375" style="194" customWidth="1"/>
    <col min="8460" max="8460" width="13.375" style="194" customWidth="1"/>
    <col min="8461" max="8461" width="1.875" style="194" customWidth="1"/>
    <col min="8462" max="8462" width="13.375" style="194" customWidth="1"/>
    <col min="8463" max="8463" width="1.875" style="194" customWidth="1"/>
    <col min="8464" max="8464" width="13.375" style="194" customWidth="1"/>
    <col min="8465" max="8465" width="1.875" style="194" customWidth="1"/>
    <col min="8466" max="8466" width="13" style="194" customWidth="1"/>
    <col min="8467" max="8467" width="1.875" style="194" customWidth="1"/>
    <col min="8468" max="8468" width="15.75" style="194" customWidth="1"/>
    <col min="8469" max="8469" width="1.875" style="194" customWidth="1"/>
    <col min="8470" max="8470" width="15.75" style="194" customWidth="1"/>
    <col min="8471" max="8471" width="1.875" style="194" customWidth="1"/>
    <col min="8472" max="8472" width="15.625" style="194" customWidth="1"/>
    <col min="8473" max="8473" width="1.875" style="194" customWidth="1"/>
    <col min="8474" max="8474" width="15.625" style="194" customWidth="1"/>
    <col min="8475" max="8475" width="1.875" style="194" customWidth="1"/>
    <col min="8476" max="8476" width="15.75" style="194" customWidth="1"/>
    <col min="8477" max="8477" width="15.25" style="194" bestFit="1" customWidth="1"/>
    <col min="8478" max="8478" width="11.75" style="194" bestFit="1" customWidth="1"/>
    <col min="8479" max="8708" width="9.125" style="194"/>
    <col min="8709" max="8709" width="12.125" style="194" customWidth="1"/>
    <col min="8710" max="8710" width="7.625" style="194" customWidth="1"/>
    <col min="8711" max="8711" width="1.875" style="194" customWidth="1"/>
    <col min="8712" max="8712" width="13.375" style="194" customWidth="1"/>
    <col min="8713" max="8713" width="1.875" style="194" customWidth="1"/>
    <col min="8714" max="8714" width="13.375" style="194" customWidth="1"/>
    <col min="8715" max="8715" width="1.375" style="194" customWidth="1"/>
    <col min="8716" max="8716" width="13.375" style="194" customWidth="1"/>
    <col min="8717" max="8717" width="1.875" style="194" customWidth="1"/>
    <col min="8718" max="8718" width="13.375" style="194" customWidth="1"/>
    <col min="8719" max="8719" width="1.875" style="194" customWidth="1"/>
    <col min="8720" max="8720" width="13.375" style="194" customWidth="1"/>
    <col min="8721" max="8721" width="1.875" style="194" customWidth="1"/>
    <col min="8722" max="8722" width="13" style="194" customWidth="1"/>
    <col min="8723" max="8723" width="1.875" style="194" customWidth="1"/>
    <col min="8724" max="8724" width="15.75" style="194" customWidth="1"/>
    <col min="8725" max="8725" width="1.875" style="194" customWidth="1"/>
    <col min="8726" max="8726" width="15.75" style="194" customWidth="1"/>
    <col min="8727" max="8727" width="1.875" style="194" customWidth="1"/>
    <col min="8728" max="8728" width="15.625" style="194" customWidth="1"/>
    <col min="8729" max="8729" width="1.875" style="194" customWidth="1"/>
    <col min="8730" max="8730" width="15.625" style="194" customWidth="1"/>
    <col min="8731" max="8731" width="1.875" style="194" customWidth="1"/>
    <col min="8732" max="8732" width="15.75" style="194" customWidth="1"/>
    <col min="8733" max="8733" width="15.25" style="194" bestFit="1" customWidth="1"/>
    <col min="8734" max="8734" width="11.75" style="194" bestFit="1" customWidth="1"/>
    <col min="8735" max="8964" width="9.125" style="194"/>
    <col min="8965" max="8965" width="12.125" style="194" customWidth="1"/>
    <col min="8966" max="8966" width="7.625" style="194" customWidth="1"/>
    <col min="8967" max="8967" width="1.875" style="194" customWidth="1"/>
    <col min="8968" max="8968" width="13.375" style="194" customWidth="1"/>
    <col min="8969" max="8969" width="1.875" style="194" customWidth="1"/>
    <col min="8970" max="8970" width="13.375" style="194" customWidth="1"/>
    <col min="8971" max="8971" width="1.375" style="194" customWidth="1"/>
    <col min="8972" max="8972" width="13.375" style="194" customWidth="1"/>
    <col min="8973" max="8973" width="1.875" style="194" customWidth="1"/>
    <col min="8974" max="8974" width="13.375" style="194" customWidth="1"/>
    <col min="8975" max="8975" width="1.875" style="194" customWidth="1"/>
    <col min="8976" max="8976" width="13.375" style="194" customWidth="1"/>
    <col min="8977" max="8977" width="1.875" style="194" customWidth="1"/>
    <col min="8978" max="8978" width="13" style="194" customWidth="1"/>
    <col min="8979" max="8979" width="1.875" style="194" customWidth="1"/>
    <col min="8980" max="8980" width="15.75" style="194" customWidth="1"/>
    <col min="8981" max="8981" width="1.875" style="194" customWidth="1"/>
    <col min="8982" max="8982" width="15.75" style="194" customWidth="1"/>
    <col min="8983" max="8983" width="1.875" style="194" customWidth="1"/>
    <col min="8984" max="8984" width="15.625" style="194" customWidth="1"/>
    <col min="8985" max="8985" width="1.875" style="194" customWidth="1"/>
    <col min="8986" max="8986" width="15.625" style="194" customWidth="1"/>
    <col min="8987" max="8987" width="1.875" style="194" customWidth="1"/>
    <col min="8988" max="8988" width="15.75" style="194" customWidth="1"/>
    <col min="8989" max="8989" width="15.25" style="194" bestFit="1" customWidth="1"/>
    <col min="8990" max="8990" width="11.75" style="194" bestFit="1" customWidth="1"/>
    <col min="8991" max="9220" width="9.125" style="194"/>
    <col min="9221" max="9221" width="12.125" style="194" customWidth="1"/>
    <col min="9222" max="9222" width="7.625" style="194" customWidth="1"/>
    <col min="9223" max="9223" width="1.875" style="194" customWidth="1"/>
    <col min="9224" max="9224" width="13.375" style="194" customWidth="1"/>
    <col min="9225" max="9225" width="1.875" style="194" customWidth="1"/>
    <col min="9226" max="9226" width="13.375" style="194" customWidth="1"/>
    <col min="9227" max="9227" width="1.375" style="194" customWidth="1"/>
    <col min="9228" max="9228" width="13.375" style="194" customWidth="1"/>
    <col min="9229" max="9229" width="1.875" style="194" customWidth="1"/>
    <col min="9230" max="9230" width="13.375" style="194" customWidth="1"/>
    <col min="9231" max="9231" width="1.875" style="194" customWidth="1"/>
    <col min="9232" max="9232" width="13.375" style="194" customWidth="1"/>
    <col min="9233" max="9233" width="1.875" style="194" customWidth="1"/>
    <col min="9234" max="9234" width="13" style="194" customWidth="1"/>
    <col min="9235" max="9235" width="1.875" style="194" customWidth="1"/>
    <col min="9236" max="9236" width="15.75" style="194" customWidth="1"/>
    <col min="9237" max="9237" width="1.875" style="194" customWidth="1"/>
    <col min="9238" max="9238" width="15.75" style="194" customWidth="1"/>
    <col min="9239" max="9239" width="1.875" style="194" customWidth="1"/>
    <col min="9240" max="9240" width="15.625" style="194" customWidth="1"/>
    <col min="9241" max="9241" width="1.875" style="194" customWidth="1"/>
    <col min="9242" max="9242" width="15.625" style="194" customWidth="1"/>
    <col min="9243" max="9243" width="1.875" style="194" customWidth="1"/>
    <col min="9244" max="9244" width="15.75" style="194" customWidth="1"/>
    <col min="9245" max="9245" width="15.25" style="194" bestFit="1" customWidth="1"/>
    <col min="9246" max="9246" width="11.75" style="194" bestFit="1" customWidth="1"/>
    <col min="9247" max="9476" width="9.125" style="194"/>
    <col min="9477" max="9477" width="12.125" style="194" customWidth="1"/>
    <col min="9478" max="9478" width="7.625" style="194" customWidth="1"/>
    <col min="9479" max="9479" width="1.875" style="194" customWidth="1"/>
    <col min="9480" max="9480" width="13.375" style="194" customWidth="1"/>
    <col min="9481" max="9481" width="1.875" style="194" customWidth="1"/>
    <col min="9482" max="9482" width="13.375" style="194" customWidth="1"/>
    <col min="9483" max="9483" width="1.375" style="194" customWidth="1"/>
    <col min="9484" max="9484" width="13.375" style="194" customWidth="1"/>
    <col min="9485" max="9485" width="1.875" style="194" customWidth="1"/>
    <col min="9486" max="9486" width="13.375" style="194" customWidth="1"/>
    <col min="9487" max="9487" width="1.875" style="194" customWidth="1"/>
    <col min="9488" max="9488" width="13.375" style="194" customWidth="1"/>
    <col min="9489" max="9489" width="1.875" style="194" customWidth="1"/>
    <col min="9490" max="9490" width="13" style="194" customWidth="1"/>
    <col min="9491" max="9491" width="1.875" style="194" customWidth="1"/>
    <col min="9492" max="9492" width="15.75" style="194" customWidth="1"/>
    <col min="9493" max="9493" width="1.875" style="194" customWidth="1"/>
    <col min="9494" max="9494" width="15.75" style="194" customWidth="1"/>
    <col min="9495" max="9495" width="1.875" style="194" customWidth="1"/>
    <col min="9496" max="9496" width="15.625" style="194" customWidth="1"/>
    <col min="9497" max="9497" width="1.875" style="194" customWidth="1"/>
    <col min="9498" max="9498" width="15.625" style="194" customWidth="1"/>
    <col min="9499" max="9499" width="1.875" style="194" customWidth="1"/>
    <col min="9500" max="9500" width="15.75" style="194" customWidth="1"/>
    <col min="9501" max="9501" width="15.25" style="194" bestFit="1" customWidth="1"/>
    <col min="9502" max="9502" width="11.75" style="194" bestFit="1" customWidth="1"/>
    <col min="9503" max="9732" width="9.125" style="194"/>
    <col min="9733" max="9733" width="12.125" style="194" customWidth="1"/>
    <col min="9734" max="9734" width="7.625" style="194" customWidth="1"/>
    <col min="9735" max="9735" width="1.875" style="194" customWidth="1"/>
    <col min="9736" max="9736" width="13.375" style="194" customWidth="1"/>
    <col min="9737" max="9737" width="1.875" style="194" customWidth="1"/>
    <col min="9738" max="9738" width="13.375" style="194" customWidth="1"/>
    <col min="9739" max="9739" width="1.375" style="194" customWidth="1"/>
    <col min="9740" max="9740" width="13.375" style="194" customWidth="1"/>
    <col min="9741" max="9741" width="1.875" style="194" customWidth="1"/>
    <col min="9742" max="9742" width="13.375" style="194" customWidth="1"/>
    <col min="9743" max="9743" width="1.875" style="194" customWidth="1"/>
    <col min="9744" max="9744" width="13.375" style="194" customWidth="1"/>
    <col min="9745" max="9745" width="1.875" style="194" customWidth="1"/>
    <col min="9746" max="9746" width="13" style="194" customWidth="1"/>
    <col min="9747" max="9747" width="1.875" style="194" customWidth="1"/>
    <col min="9748" max="9748" width="15.75" style="194" customWidth="1"/>
    <col min="9749" max="9749" width="1.875" style="194" customWidth="1"/>
    <col min="9750" max="9750" width="15.75" style="194" customWidth="1"/>
    <col min="9751" max="9751" width="1.875" style="194" customWidth="1"/>
    <col min="9752" max="9752" width="15.625" style="194" customWidth="1"/>
    <col min="9753" max="9753" width="1.875" style="194" customWidth="1"/>
    <col min="9754" max="9754" width="15.625" style="194" customWidth="1"/>
    <col min="9755" max="9755" width="1.875" style="194" customWidth="1"/>
    <col min="9756" max="9756" width="15.75" style="194" customWidth="1"/>
    <col min="9757" max="9757" width="15.25" style="194" bestFit="1" customWidth="1"/>
    <col min="9758" max="9758" width="11.75" style="194" bestFit="1" customWidth="1"/>
    <col min="9759" max="9988" width="9.125" style="194"/>
    <col min="9989" max="9989" width="12.125" style="194" customWidth="1"/>
    <col min="9990" max="9990" width="7.625" style="194" customWidth="1"/>
    <col min="9991" max="9991" width="1.875" style="194" customWidth="1"/>
    <col min="9992" max="9992" width="13.375" style="194" customWidth="1"/>
    <col min="9993" max="9993" width="1.875" style="194" customWidth="1"/>
    <col min="9994" max="9994" width="13.375" style="194" customWidth="1"/>
    <col min="9995" max="9995" width="1.375" style="194" customWidth="1"/>
    <col min="9996" max="9996" width="13.375" style="194" customWidth="1"/>
    <col min="9997" max="9997" width="1.875" style="194" customWidth="1"/>
    <col min="9998" max="9998" width="13.375" style="194" customWidth="1"/>
    <col min="9999" max="9999" width="1.875" style="194" customWidth="1"/>
    <col min="10000" max="10000" width="13.375" style="194" customWidth="1"/>
    <col min="10001" max="10001" width="1.875" style="194" customWidth="1"/>
    <col min="10002" max="10002" width="13" style="194" customWidth="1"/>
    <col min="10003" max="10003" width="1.875" style="194" customWidth="1"/>
    <col min="10004" max="10004" width="15.75" style="194" customWidth="1"/>
    <col min="10005" max="10005" width="1.875" style="194" customWidth="1"/>
    <col min="10006" max="10006" width="15.75" style="194" customWidth="1"/>
    <col min="10007" max="10007" width="1.875" style="194" customWidth="1"/>
    <col min="10008" max="10008" width="15.625" style="194" customWidth="1"/>
    <col min="10009" max="10009" width="1.875" style="194" customWidth="1"/>
    <col min="10010" max="10010" width="15.625" style="194" customWidth="1"/>
    <col min="10011" max="10011" width="1.875" style="194" customWidth="1"/>
    <col min="10012" max="10012" width="15.75" style="194" customWidth="1"/>
    <col min="10013" max="10013" width="15.25" style="194" bestFit="1" customWidth="1"/>
    <col min="10014" max="10014" width="11.75" style="194" bestFit="1" customWidth="1"/>
    <col min="10015" max="10244" width="9.125" style="194"/>
    <col min="10245" max="10245" width="12.125" style="194" customWidth="1"/>
    <col min="10246" max="10246" width="7.625" style="194" customWidth="1"/>
    <col min="10247" max="10247" width="1.875" style="194" customWidth="1"/>
    <col min="10248" max="10248" width="13.375" style="194" customWidth="1"/>
    <col min="10249" max="10249" width="1.875" style="194" customWidth="1"/>
    <col min="10250" max="10250" width="13.375" style="194" customWidth="1"/>
    <col min="10251" max="10251" width="1.375" style="194" customWidth="1"/>
    <col min="10252" max="10252" width="13.375" style="194" customWidth="1"/>
    <col min="10253" max="10253" width="1.875" style="194" customWidth="1"/>
    <col min="10254" max="10254" width="13.375" style="194" customWidth="1"/>
    <col min="10255" max="10255" width="1.875" style="194" customWidth="1"/>
    <col min="10256" max="10256" width="13.375" style="194" customWidth="1"/>
    <col min="10257" max="10257" width="1.875" style="194" customWidth="1"/>
    <col min="10258" max="10258" width="13" style="194" customWidth="1"/>
    <col min="10259" max="10259" width="1.875" style="194" customWidth="1"/>
    <col min="10260" max="10260" width="15.75" style="194" customWidth="1"/>
    <col min="10261" max="10261" width="1.875" style="194" customWidth="1"/>
    <col min="10262" max="10262" width="15.75" style="194" customWidth="1"/>
    <col min="10263" max="10263" width="1.875" style="194" customWidth="1"/>
    <col min="10264" max="10264" width="15.625" style="194" customWidth="1"/>
    <col min="10265" max="10265" width="1.875" style="194" customWidth="1"/>
    <col min="10266" max="10266" width="15.625" style="194" customWidth="1"/>
    <col min="10267" max="10267" width="1.875" style="194" customWidth="1"/>
    <col min="10268" max="10268" width="15.75" style="194" customWidth="1"/>
    <col min="10269" max="10269" width="15.25" style="194" bestFit="1" customWidth="1"/>
    <col min="10270" max="10270" width="11.75" style="194" bestFit="1" customWidth="1"/>
    <col min="10271" max="10500" width="9.125" style="194"/>
    <col min="10501" max="10501" width="12.125" style="194" customWidth="1"/>
    <col min="10502" max="10502" width="7.625" style="194" customWidth="1"/>
    <col min="10503" max="10503" width="1.875" style="194" customWidth="1"/>
    <col min="10504" max="10504" width="13.375" style="194" customWidth="1"/>
    <col min="10505" max="10505" width="1.875" style="194" customWidth="1"/>
    <col min="10506" max="10506" width="13.375" style="194" customWidth="1"/>
    <col min="10507" max="10507" width="1.375" style="194" customWidth="1"/>
    <col min="10508" max="10508" width="13.375" style="194" customWidth="1"/>
    <col min="10509" max="10509" width="1.875" style="194" customWidth="1"/>
    <col min="10510" max="10510" width="13.375" style="194" customWidth="1"/>
    <col min="10511" max="10511" width="1.875" style="194" customWidth="1"/>
    <col min="10512" max="10512" width="13.375" style="194" customWidth="1"/>
    <col min="10513" max="10513" width="1.875" style="194" customWidth="1"/>
    <col min="10514" max="10514" width="13" style="194" customWidth="1"/>
    <col min="10515" max="10515" width="1.875" style="194" customWidth="1"/>
    <col min="10516" max="10516" width="15.75" style="194" customWidth="1"/>
    <col min="10517" max="10517" width="1.875" style="194" customWidth="1"/>
    <col min="10518" max="10518" width="15.75" style="194" customWidth="1"/>
    <col min="10519" max="10519" width="1.875" style="194" customWidth="1"/>
    <col min="10520" max="10520" width="15.625" style="194" customWidth="1"/>
    <col min="10521" max="10521" width="1.875" style="194" customWidth="1"/>
    <col min="10522" max="10522" width="15.625" style="194" customWidth="1"/>
    <col min="10523" max="10523" width="1.875" style="194" customWidth="1"/>
    <col min="10524" max="10524" width="15.75" style="194" customWidth="1"/>
    <col min="10525" max="10525" width="15.25" style="194" bestFit="1" customWidth="1"/>
    <col min="10526" max="10526" width="11.75" style="194" bestFit="1" customWidth="1"/>
    <col min="10527" max="10756" width="9.125" style="194"/>
    <col min="10757" max="10757" width="12.125" style="194" customWidth="1"/>
    <col min="10758" max="10758" width="7.625" style="194" customWidth="1"/>
    <col min="10759" max="10759" width="1.875" style="194" customWidth="1"/>
    <col min="10760" max="10760" width="13.375" style="194" customWidth="1"/>
    <col min="10761" max="10761" width="1.875" style="194" customWidth="1"/>
    <col min="10762" max="10762" width="13.375" style="194" customWidth="1"/>
    <col min="10763" max="10763" width="1.375" style="194" customWidth="1"/>
    <col min="10764" max="10764" width="13.375" style="194" customWidth="1"/>
    <col min="10765" max="10765" width="1.875" style="194" customWidth="1"/>
    <col min="10766" max="10766" width="13.375" style="194" customWidth="1"/>
    <col min="10767" max="10767" width="1.875" style="194" customWidth="1"/>
    <col min="10768" max="10768" width="13.375" style="194" customWidth="1"/>
    <col min="10769" max="10769" width="1.875" style="194" customWidth="1"/>
    <col min="10770" max="10770" width="13" style="194" customWidth="1"/>
    <col min="10771" max="10771" width="1.875" style="194" customWidth="1"/>
    <col min="10772" max="10772" width="15.75" style="194" customWidth="1"/>
    <col min="10773" max="10773" width="1.875" style="194" customWidth="1"/>
    <col min="10774" max="10774" width="15.75" style="194" customWidth="1"/>
    <col min="10775" max="10775" width="1.875" style="194" customWidth="1"/>
    <col min="10776" max="10776" width="15.625" style="194" customWidth="1"/>
    <col min="10777" max="10777" width="1.875" style="194" customWidth="1"/>
    <col min="10778" max="10778" width="15.625" style="194" customWidth="1"/>
    <col min="10779" max="10779" width="1.875" style="194" customWidth="1"/>
    <col min="10780" max="10780" width="15.75" style="194" customWidth="1"/>
    <col min="10781" max="10781" width="15.25" style="194" bestFit="1" customWidth="1"/>
    <col min="10782" max="10782" width="11.75" style="194" bestFit="1" customWidth="1"/>
    <col min="10783" max="11012" width="9.125" style="194"/>
    <col min="11013" max="11013" width="12.125" style="194" customWidth="1"/>
    <col min="11014" max="11014" width="7.625" style="194" customWidth="1"/>
    <col min="11015" max="11015" width="1.875" style="194" customWidth="1"/>
    <col min="11016" max="11016" width="13.375" style="194" customWidth="1"/>
    <col min="11017" max="11017" width="1.875" style="194" customWidth="1"/>
    <col min="11018" max="11018" width="13.375" style="194" customWidth="1"/>
    <col min="11019" max="11019" width="1.375" style="194" customWidth="1"/>
    <col min="11020" max="11020" width="13.375" style="194" customWidth="1"/>
    <col min="11021" max="11021" width="1.875" style="194" customWidth="1"/>
    <col min="11022" max="11022" width="13.375" style="194" customWidth="1"/>
    <col min="11023" max="11023" width="1.875" style="194" customWidth="1"/>
    <col min="11024" max="11024" width="13.375" style="194" customWidth="1"/>
    <col min="11025" max="11025" width="1.875" style="194" customWidth="1"/>
    <col min="11026" max="11026" width="13" style="194" customWidth="1"/>
    <col min="11027" max="11027" width="1.875" style="194" customWidth="1"/>
    <col min="11028" max="11028" width="15.75" style="194" customWidth="1"/>
    <col min="11029" max="11029" width="1.875" style="194" customWidth="1"/>
    <col min="11030" max="11030" width="15.75" style="194" customWidth="1"/>
    <col min="11031" max="11031" width="1.875" style="194" customWidth="1"/>
    <col min="11032" max="11032" width="15.625" style="194" customWidth="1"/>
    <col min="11033" max="11033" width="1.875" style="194" customWidth="1"/>
    <col min="11034" max="11034" width="15.625" style="194" customWidth="1"/>
    <col min="11035" max="11035" width="1.875" style="194" customWidth="1"/>
    <col min="11036" max="11036" width="15.75" style="194" customWidth="1"/>
    <col min="11037" max="11037" width="15.25" style="194" bestFit="1" customWidth="1"/>
    <col min="11038" max="11038" width="11.75" style="194" bestFit="1" customWidth="1"/>
    <col min="11039" max="11268" width="9.125" style="194"/>
    <col min="11269" max="11269" width="12.125" style="194" customWidth="1"/>
    <col min="11270" max="11270" width="7.625" style="194" customWidth="1"/>
    <col min="11271" max="11271" width="1.875" style="194" customWidth="1"/>
    <col min="11272" max="11272" width="13.375" style="194" customWidth="1"/>
    <col min="11273" max="11273" width="1.875" style="194" customWidth="1"/>
    <col min="11274" max="11274" width="13.375" style="194" customWidth="1"/>
    <col min="11275" max="11275" width="1.375" style="194" customWidth="1"/>
    <col min="11276" max="11276" width="13.375" style="194" customWidth="1"/>
    <col min="11277" max="11277" width="1.875" style="194" customWidth="1"/>
    <col min="11278" max="11278" width="13.375" style="194" customWidth="1"/>
    <col min="11279" max="11279" width="1.875" style="194" customWidth="1"/>
    <col min="11280" max="11280" width="13.375" style="194" customWidth="1"/>
    <col min="11281" max="11281" width="1.875" style="194" customWidth="1"/>
    <col min="11282" max="11282" width="13" style="194" customWidth="1"/>
    <col min="11283" max="11283" width="1.875" style="194" customWidth="1"/>
    <col min="11284" max="11284" width="15.75" style="194" customWidth="1"/>
    <col min="11285" max="11285" width="1.875" style="194" customWidth="1"/>
    <col min="11286" max="11286" width="15.75" style="194" customWidth="1"/>
    <col min="11287" max="11287" width="1.875" style="194" customWidth="1"/>
    <col min="11288" max="11288" width="15.625" style="194" customWidth="1"/>
    <col min="11289" max="11289" width="1.875" style="194" customWidth="1"/>
    <col min="11290" max="11290" width="15.625" style="194" customWidth="1"/>
    <col min="11291" max="11291" width="1.875" style="194" customWidth="1"/>
    <col min="11292" max="11292" width="15.75" style="194" customWidth="1"/>
    <col min="11293" max="11293" width="15.25" style="194" bestFit="1" customWidth="1"/>
    <col min="11294" max="11294" width="11.75" style="194" bestFit="1" customWidth="1"/>
    <col min="11295" max="11524" width="9.125" style="194"/>
    <col min="11525" max="11525" width="12.125" style="194" customWidth="1"/>
    <col min="11526" max="11526" width="7.625" style="194" customWidth="1"/>
    <col min="11527" max="11527" width="1.875" style="194" customWidth="1"/>
    <col min="11528" max="11528" width="13.375" style="194" customWidth="1"/>
    <col min="11529" max="11529" width="1.875" style="194" customWidth="1"/>
    <col min="11530" max="11530" width="13.375" style="194" customWidth="1"/>
    <col min="11531" max="11531" width="1.375" style="194" customWidth="1"/>
    <col min="11532" max="11532" width="13.375" style="194" customWidth="1"/>
    <col min="11533" max="11533" width="1.875" style="194" customWidth="1"/>
    <col min="11534" max="11534" width="13.375" style="194" customWidth="1"/>
    <col min="11535" max="11535" width="1.875" style="194" customWidth="1"/>
    <col min="11536" max="11536" width="13.375" style="194" customWidth="1"/>
    <col min="11537" max="11537" width="1.875" style="194" customWidth="1"/>
    <col min="11538" max="11538" width="13" style="194" customWidth="1"/>
    <col min="11539" max="11539" width="1.875" style="194" customWidth="1"/>
    <col min="11540" max="11540" width="15.75" style="194" customWidth="1"/>
    <col min="11541" max="11541" width="1.875" style="194" customWidth="1"/>
    <col min="11542" max="11542" width="15.75" style="194" customWidth="1"/>
    <col min="11543" max="11543" width="1.875" style="194" customWidth="1"/>
    <col min="11544" max="11544" width="15.625" style="194" customWidth="1"/>
    <col min="11545" max="11545" width="1.875" style="194" customWidth="1"/>
    <col min="11546" max="11546" width="15.625" style="194" customWidth="1"/>
    <col min="11547" max="11547" width="1.875" style="194" customWidth="1"/>
    <col min="11548" max="11548" width="15.75" style="194" customWidth="1"/>
    <col min="11549" max="11549" width="15.25" style="194" bestFit="1" customWidth="1"/>
    <col min="11550" max="11550" width="11.75" style="194" bestFit="1" customWidth="1"/>
    <col min="11551" max="11780" width="9.125" style="194"/>
    <col min="11781" max="11781" width="12.125" style="194" customWidth="1"/>
    <col min="11782" max="11782" width="7.625" style="194" customWidth="1"/>
    <col min="11783" max="11783" width="1.875" style="194" customWidth="1"/>
    <col min="11784" max="11784" width="13.375" style="194" customWidth="1"/>
    <col min="11785" max="11785" width="1.875" style="194" customWidth="1"/>
    <col min="11786" max="11786" width="13.375" style="194" customWidth="1"/>
    <col min="11787" max="11787" width="1.375" style="194" customWidth="1"/>
    <col min="11788" max="11788" width="13.375" style="194" customWidth="1"/>
    <col min="11789" max="11789" width="1.875" style="194" customWidth="1"/>
    <col min="11790" max="11790" width="13.375" style="194" customWidth="1"/>
    <col min="11791" max="11791" width="1.875" style="194" customWidth="1"/>
    <col min="11792" max="11792" width="13.375" style="194" customWidth="1"/>
    <col min="11793" max="11793" width="1.875" style="194" customWidth="1"/>
    <col min="11794" max="11794" width="13" style="194" customWidth="1"/>
    <col min="11795" max="11795" width="1.875" style="194" customWidth="1"/>
    <col min="11796" max="11796" width="15.75" style="194" customWidth="1"/>
    <col min="11797" max="11797" width="1.875" style="194" customWidth="1"/>
    <col min="11798" max="11798" width="15.75" style="194" customWidth="1"/>
    <col min="11799" max="11799" width="1.875" style="194" customWidth="1"/>
    <col min="11800" max="11800" width="15.625" style="194" customWidth="1"/>
    <col min="11801" max="11801" width="1.875" style="194" customWidth="1"/>
    <col min="11802" max="11802" width="15.625" style="194" customWidth="1"/>
    <col min="11803" max="11803" width="1.875" style="194" customWidth="1"/>
    <col min="11804" max="11804" width="15.75" style="194" customWidth="1"/>
    <col min="11805" max="11805" width="15.25" style="194" bestFit="1" customWidth="1"/>
    <col min="11806" max="11806" width="11.75" style="194" bestFit="1" customWidth="1"/>
    <col min="11807" max="12036" width="9.125" style="194"/>
    <col min="12037" max="12037" width="12.125" style="194" customWidth="1"/>
    <col min="12038" max="12038" width="7.625" style="194" customWidth="1"/>
    <col min="12039" max="12039" width="1.875" style="194" customWidth="1"/>
    <col min="12040" max="12040" width="13.375" style="194" customWidth="1"/>
    <col min="12041" max="12041" width="1.875" style="194" customWidth="1"/>
    <col min="12042" max="12042" width="13.375" style="194" customWidth="1"/>
    <col min="12043" max="12043" width="1.375" style="194" customWidth="1"/>
    <col min="12044" max="12044" width="13.375" style="194" customWidth="1"/>
    <col min="12045" max="12045" width="1.875" style="194" customWidth="1"/>
    <col min="12046" max="12046" width="13.375" style="194" customWidth="1"/>
    <col min="12047" max="12047" width="1.875" style="194" customWidth="1"/>
    <col min="12048" max="12048" width="13.375" style="194" customWidth="1"/>
    <col min="12049" max="12049" width="1.875" style="194" customWidth="1"/>
    <col min="12050" max="12050" width="13" style="194" customWidth="1"/>
    <col min="12051" max="12051" width="1.875" style="194" customWidth="1"/>
    <col min="12052" max="12052" width="15.75" style="194" customWidth="1"/>
    <col min="12053" max="12053" width="1.875" style="194" customWidth="1"/>
    <col min="12054" max="12054" width="15.75" style="194" customWidth="1"/>
    <col min="12055" max="12055" width="1.875" style="194" customWidth="1"/>
    <col min="12056" max="12056" width="15.625" style="194" customWidth="1"/>
    <col min="12057" max="12057" width="1.875" style="194" customWidth="1"/>
    <col min="12058" max="12058" width="15.625" style="194" customWidth="1"/>
    <col min="12059" max="12059" width="1.875" style="194" customWidth="1"/>
    <col min="12060" max="12060" width="15.75" style="194" customWidth="1"/>
    <col min="12061" max="12061" width="15.25" style="194" bestFit="1" customWidth="1"/>
    <col min="12062" max="12062" width="11.75" style="194" bestFit="1" customWidth="1"/>
    <col min="12063" max="12292" width="9.125" style="194"/>
    <col min="12293" max="12293" width="12.125" style="194" customWidth="1"/>
    <col min="12294" max="12294" width="7.625" style="194" customWidth="1"/>
    <col min="12295" max="12295" width="1.875" style="194" customWidth="1"/>
    <col min="12296" max="12296" width="13.375" style="194" customWidth="1"/>
    <col min="12297" max="12297" width="1.875" style="194" customWidth="1"/>
    <col min="12298" max="12298" width="13.375" style="194" customWidth="1"/>
    <col min="12299" max="12299" width="1.375" style="194" customWidth="1"/>
    <col min="12300" max="12300" width="13.375" style="194" customWidth="1"/>
    <col min="12301" max="12301" width="1.875" style="194" customWidth="1"/>
    <col min="12302" max="12302" width="13.375" style="194" customWidth="1"/>
    <col min="12303" max="12303" width="1.875" style="194" customWidth="1"/>
    <col min="12304" max="12304" width="13.375" style="194" customWidth="1"/>
    <col min="12305" max="12305" width="1.875" style="194" customWidth="1"/>
    <col min="12306" max="12306" width="13" style="194" customWidth="1"/>
    <col min="12307" max="12307" width="1.875" style="194" customWidth="1"/>
    <col min="12308" max="12308" width="15.75" style="194" customWidth="1"/>
    <col min="12309" max="12309" width="1.875" style="194" customWidth="1"/>
    <col min="12310" max="12310" width="15.75" style="194" customWidth="1"/>
    <col min="12311" max="12311" width="1.875" style="194" customWidth="1"/>
    <col min="12312" max="12312" width="15.625" style="194" customWidth="1"/>
    <col min="12313" max="12313" width="1.875" style="194" customWidth="1"/>
    <col min="12314" max="12314" width="15.625" style="194" customWidth="1"/>
    <col min="12315" max="12315" width="1.875" style="194" customWidth="1"/>
    <col min="12316" max="12316" width="15.75" style="194" customWidth="1"/>
    <col min="12317" max="12317" width="15.25" style="194" bestFit="1" customWidth="1"/>
    <col min="12318" max="12318" width="11.75" style="194" bestFit="1" customWidth="1"/>
    <col min="12319" max="12548" width="9.125" style="194"/>
    <col min="12549" max="12549" width="12.125" style="194" customWidth="1"/>
    <col min="12550" max="12550" width="7.625" style="194" customWidth="1"/>
    <col min="12551" max="12551" width="1.875" style="194" customWidth="1"/>
    <col min="12552" max="12552" width="13.375" style="194" customWidth="1"/>
    <col min="12553" max="12553" width="1.875" style="194" customWidth="1"/>
    <col min="12554" max="12554" width="13.375" style="194" customWidth="1"/>
    <col min="12555" max="12555" width="1.375" style="194" customWidth="1"/>
    <col min="12556" max="12556" width="13.375" style="194" customWidth="1"/>
    <col min="12557" max="12557" width="1.875" style="194" customWidth="1"/>
    <col min="12558" max="12558" width="13.375" style="194" customWidth="1"/>
    <col min="12559" max="12559" width="1.875" style="194" customWidth="1"/>
    <col min="12560" max="12560" width="13.375" style="194" customWidth="1"/>
    <col min="12561" max="12561" width="1.875" style="194" customWidth="1"/>
    <col min="12562" max="12562" width="13" style="194" customWidth="1"/>
    <col min="12563" max="12563" width="1.875" style="194" customWidth="1"/>
    <col min="12564" max="12564" width="15.75" style="194" customWidth="1"/>
    <col min="12565" max="12565" width="1.875" style="194" customWidth="1"/>
    <col min="12566" max="12566" width="15.75" style="194" customWidth="1"/>
    <col min="12567" max="12567" width="1.875" style="194" customWidth="1"/>
    <col min="12568" max="12568" width="15.625" style="194" customWidth="1"/>
    <col min="12569" max="12569" width="1.875" style="194" customWidth="1"/>
    <col min="12570" max="12570" width="15.625" style="194" customWidth="1"/>
    <col min="12571" max="12571" width="1.875" style="194" customWidth="1"/>
    <col min="12572" max="12572" width="15.75" style="194" customWidth="1"/>
    <col min="12573" max="12573" width="15.25" style="194" bestFit="1" customWidth="1"/>
    <col min="12574" max="12574" width="11.75" style="194" bestFit="1" customWidth="1"/>
    <col min="12575" max="12804" width="9.125" style="194"/>
    <col min="12805" max="12805" width="12.125" style="194" customWidth="1"/>
    <col min="12806" max="12806" width="7.625" style="194" customWidth="1"/>
    <col min="12807" max="12807" width="1.875" style="194" customWidth="1"/>
    <col min="12808" max="12808" width="13.375" style="194" customWidth="1"/>
    <col min="12809" max="12809" width="1.875" style="194" customWidth="1"/>
    <col min="12810" max="12810" width="13.375" style="194" customWidth="1"/>
    <col min="12811" max="12811" width="1.375" style="194" customWidth="1"/>
    <col min="12812" max="12812" width="13.375" style="194" customWidth="1"/>
    <col min="12813" max="12813" width="1.875" style="194" customWidth="1"/>
    <col min="12814" max="12814" width="13.375" style="194" customWidth="1"/>
    <col min="12815" max="12815" width="1.875" style="194" customWidth="1"/>
    <col min="12816" max="12816" width="13.375" style="194" customWidth="1"/>
    <col min="12817" max="12817" width="1.875" style="194" customWidth="1"/>
    <col min="12818" max="12818" width="13" style="194" customWidth="1"/>
    <col min="12819" max="12819" width="1.875" style="194" customWidth="1"/>
    <col min="12820" max="12820" width="15.75" style="194" customWidth="1"/>
    <col min="12821" max="12821" width="1.875" style="194" customWidth="1"/>
    <col min="12822" max="12822" width="15.75" style="194" customWidth="1"/>
    <col min="12823" max="12823" width="1.875" style="194" customWidth="1"/>
    <col min="12824" max="12824" width="15.625" style="194" customWidth="1"/>
    <col min="12825" max="12825" width="1.875" style="194" customWidth="1"/>
    <col min="12826" max="12826" width="15.625" style="194" customWidth="1"/>
    <col min="12827" max="12827" width="1.875" style="194" customWidth="1"/>
    <col min="12828" max="12828" width="15.75" style="194" customWidth="1"/>
    <col min="12829" max="12829" width="15.25" style="194" bestFit="1" customWidth="1"/>
    <col min="12830" max="12830" width="11.75" style="194" bestFit="1" customWidth="1"/>
    <col min="12831" max="13060" width="9.125" style="194"/>
    <col min="13061" max="13061" width="12.125" style="194" customWidth="1"/>
    <col min="13062" max="13062" width="7.625" style="194" customWidth="1"/>
    <col min="13063" max="13063" width="1.875" style="194" customWidth="1"/>
    <col min="13064" max="13064" width="13.375" style="194" customWidth="1"/>
    <col min="13065" max="13065" width="1.875" style="194" customWidth="1"/>
    <col min="13066" max="13066" width="13.375" style="194" customWidth="1"/>
    <col min="13067" max="13067" width="1.375" style="194" customWidth="1"/>
    <col min="13068" max="13068" width="13.375" style="194" customWidth="1"/>
    <col min="13069" max="13069" width="1.875" style="194" customWidth="1"/>
    <col min="13070" max="13070" width="13.375" style="194" customWidth="1"/>
    <col min="13071" max="13071" width="1.875" style="194" customWidth="1"/>
    <col min="13072" max="13072" width="13.375" style="194" customWidth="1"/>
    <col min="13073" max="13073" width="1.875" style="194" customWidth="1"/>
    <col min="13074" max="13074" width="13" style="194" customWidth="1"/>
    <col min="13075" max="13075" width="1.875" style="194" customWidth="1"/>
    <col min="13076" max="13076" width="15.75" style="194" customWidth="1"/>
    <col min="13077" max="13077" width="1.875" style="194" customWidth="1"/>
    <col min="13078" max="13078" width="15.75" style="194" customWidth="1"/>
    <col min="13079" max="13079" width="1.875" style="194" customWidth="1"/>
    <col min="13080" max="13080" width="15.625" style="194" customWidth="1"/>
    <col min="13081" max="13081" width="1.875" style="194" customWidth="1"/>
    <col min="13082" max="13082" width="15.625" style="194" customWidth="1"/>
    <col min="13083" max="13083" width="1.875" style="194" customWidth="1"/>
    <col min="13084" max="13084" width="15.75" style="194" customWidth="1"/>
    <col min="13085" max="13085" width="15.25" style="194" bestFit="1" customWidth="1"/>
    <col min="13086" max="13086" width="11.75" style="194" bestFit="1" customWidth="1"/>
    <col min="13087" max="13316" width="9.125" style="194"/>
    <col min="13317" max="13317" width="12.125" style="194" customWidth="1"/>
    <col min="13318" max="13318" width="7.625" style="194" customWidth="1"/>
    <col min="13319" max="13319" width="1.875" style="194" customWidth="1"/>
    <col min="13320" max="13320" width="13.375" style="194" customWidth="1"/>
    <col min="13321" max="13321" width="1.875" style="194" customWidth="1"/>
    <col min="13322" max="13322" width="13.375" style="194" customWidth="1"/>
    <col min="13323" max="13323" width="1.375" style="194" customWidth="1"/>
    <col min="13324" max="13324" width="13.375" style="194" customWidth="1"/>
    <col min="13325" max="13325" width="1.875" style="194" customWidth="1"/>
    <col min="13326" max="13326" width="13.375" style="194" customWidth="1"/>
    <col min="13327" max="13327" width="1.875" style="194" customWidth="1"/>
    <col min="13328" max="13328" width="13.375" style="194" customWidth="1"/>
    <col min="13329" max="13329" width="1.875" style="194" customWidth="1"/>
    <col min="13330" max="13330" width="13" style="194" customWidth="1"/>
    <col min="13331" max="13331" width="1.875" style="194" customWidth="1"/>
    <col min="13332" max="13332" width="15.75" style="194" customWidth="1"/>
    <col min="13333" max="13333" width="1.875" style="194" customWidth="1"/>
    <col min="13334" max="13334" width="15.75" style="194" customWidth="1"/>
    <col min="13335" max="13335" width="1.875" style="194" customWidth="1"/>
    <col min="13336" max="13336" width="15.625" style="194" customWidth="1"/>
    <col min="13337" max="13337" width="1.875" style="194" customWidth="1"/>
    <col min="13338" max="13338" width="15.625" style="194" customWidth="1"/>
    <col min="13339" max="13339" width="1.875" style="194" customWidth="1"/>
    <col min="13340" max="13340" width="15.75" style="194" customWidth="1"/>
    <col min="13341" max="13341" width="15.25" style="194" bestFit="1" customWidth="1"/>
    <col min="13342" max="13342" width="11.75" style="194" bestFit="1" customWidth="1"/>
    <col min="13343" max="13572" width="9.125" style="194"/>
    <col min="13573" max="13573" width="12.125" style="194" customWidth="1"/>
    <col min="13574" max="13574" width="7.625" style="194" customWidth="1"/>
    <col min="13575" max="13575" width="1.875" style="194" customWidth="1"/>
    <col min="13576" max="13576" width="13.375" style="194" customWidth="1"/>
    <col min="13577" max="13577" width="1.875" style="194" customWidth="1"/>
    <col min="13578" max="13578" width="13.375" style="194" customWidth="1"/>
    <col min="13579" max="13579" width="1.375" style="194" customWidth="1"/>
    <col min="13580" max="13580" width="13.375" style="194" customWidth="1"/>
    <col min="13581" max="13581" width="1.875" style="194" customWidth="1"/>
    <col min="13582" max="13582" width="13.375" style="194" customWidth="1"/>
    <col min="13583" max="13583" width="1.875" style="194" customWidth="1"/>
    <col min="13584" max="13584" width="13.375" style="194" customWidth="1"/>
    <col min="13585" max="13585" width="1.875" style="194" customWidth="1"/>
    <col min="13586" max="13586" width="13" style="194" customWidth="1"/>
    <col min="13587" max="13587" width="1.875" style="194" customWidth="1"/>
    <col min="13588" max="13588" width="15.75" style="194" customWidth="1"/>
    <col min="13589" max="13589" width="1.875" style="194" customWidth="1"/>
    <col min="13590" max="13590" width="15.75" style="194" customWidth="1"/>
    <col min="13591" max="13591" width="1.875" style="194" customWidth="1"/>
    <col min="13592" max="13592" width="15.625" style="194" customWidth="1"/>
    <col min="13593" max="13593" width="1.875" style="194" customWidth="1"/>
    <col min="13594" max="13594" width="15.625" style="194" customWidth="1"/>
    <col min="13595" max="13595" width="1.875" style="194" customWidth="1"/>
    <col min="13596" max="13596" width="15.75" style="194" customWidth="1"/>
    <col min="13597" max="13597" width="15.25" style="194" bestFit="1" customWidth="1"/>
    <col min="13598" max="13598" width="11.75" style="194" bestFit="1" customWidth="1"/>
    <col min="13599" max="13828" width="9.125" style="194"/>
    <col min="13829" max="13829" width="12.125" style="194" customWidth="1"/>
    <col min="13830" max="13830" width="7.625" style="194" customWidth="1"/>
    <col min="13831" max="13831" width="1.875" style="194" customWidth="1"/>
    <col min="13832" max="13832" width="13.375" style="194" customWidth="1"/>
    <col min="13833" max="13833" width="1.875" style="194" customWidth="1"/>
    <col min="13834" max="13834" width="13.375" style="194" customWidth="1"/>
    <col min="13835" max="13835" width="1.375" style="194" customWidth="1"/>
    <col min="13836" max="13836" width="13.375" style="194" customWidth="1"/>
    <col min="13837" max="13837" width="1.875" style="194" customWidth="1"/>
    <col min="13838" max="13838" width="13.375" style="194" customWidth="1"/>
    <col min="13839" max="13839" width="1.875" style="194" customWidth="1"/>
    <col min="13840" max="13840" width="13.375" style="194" customWidth="1"/>
    <col min="13841" max="13841" width="1.875" style="194" customWidth="1"/>
    <col min="13842" max="13842" width="13" style="194" customWidth="1"/>
    <col min="13843" max="13843" width="1.875" style="194" customWidth="1"/>
    <col min="13844" max="13844" width="15.75" style="194" customWidth="1"/>
    <col min="13845" max="13845" width="1.875" style="194" customWidth="1"/>
    <col min="13846" max="13846" width="15.75" style="194" customWidth="1"/>
    <col min="13847" max="13847" width="1.875" style="194" customWidth="1"/>
    <col min="13848" max="13848" width="15.625" style="194" customWidth="1"/>
    <col min="13849" max="13849" width="1.875" style="194" customWidth="1"/>
    <col min="13850" max="13850" width="15.625" style="194" customWidth="1"/>
    <col min="13851" max="13851" width="1.875" style="194" customWidth="1"/>
    <col min="13852" max="13852" width="15.75" style="194" customWidth="1"/>
    <col min="13853" max="13853" width="15.25" style="194" bestFit="1" customWidth="1"/>
    <col min="13854" max="13854" width="11.75" style="194" bestFit="1" customWidth="1"/>
    <col min="13855" max="14084" width="9.125" style="194"/>
    <col min="14085" max="14085" width="12.125" style="194" customWidth="1"/>
    <col min="14086" max="14086" width="7.625" style="194" customWidth="1"/>
    <col min="14087" max="14087" width="1.875" style="194" customWidth="1"/>
    <col min="14088" max="14088" width="13.375" style="194" customWidth="1"/>
    <col min="14089" max="14089" width="1.875" style="194" customWidth="1"/>
    <col min="14090" max="14090" width="13.375" style="194" customWidth="1"/>
    <col min="14091" max="14091" width="1.375" style="194" customWidth="1"/>
    <col min="14092" max="14092" width="13.375" style="194" customWidth="1"/>
    <col min="14093" max="14093" width="1.875" style="194" customWidth="1"/>
    <col min="14094" max="14094" width="13.375" style="194" customWidth="1"/>
    <col min="14095" max="14095" width="1.875" style="194" customWidth="1"/>
    <col min="14096" max="14096" width="13.375" style="194" customWidth="1"/>
    <col min="14097" max="14097" width="1.875" style="194" customWidth="1"/>
    <col min="14098" max="14098" width="13" style="194" customWidth="1"/>
    <col min="14099" max="14099" width="1.875" style="194" customWidth="1"/>
    <col min="14100" max="14100" width="15.75" style="194" customWidth="1"/>
    <col min="14101" max="14101" width="1.875" style="194" customWidth="1"/>
    <col min="14102" max="14102" width="15.75" style="194" customWidth="1"/>
    <col min="14103" max="14103" width="1.875" style="194" customWidth="1"/>
    <col min="14104" max="14104" width="15.625" style="194" customWidth="1"/>
    <col min="14105" max="14105" width="1.875" style="194" customWidth="1"/>
    <col min="14106" max="14106" width="15.625" style="194" customWidth="1"/>
    <col min="14107" max="14107" width="1.875" style="194" customWidth="1"/>
    <col min="14108" max="14108" width="15.75" style="194" customWidth="1"/>
    <col min="14109" max="14109" width="15.25" style="194" bestFit="1" customWidth="1"/>
    <col min="14110" max="14110" width="11.75" style="194" bestFit="1" customWidth="1"/>
    <col min="14111" max="14340" width="9.125" style="194"/>
    <col min="14341" max="14341" width="12.125" style="194" customWidth="1"/>
    <col min="14342" max="14342" width="7.625" style="194" customWidth="1"/>
    <col min="14343" max="14343" width="1.875" style="194" customWidth="1"/>
    <col min="14344" max="14344" width="13.375" style="194" customWidth="1"/>
    <col min="14345" max="14345" width="1.875" style="194" customWidth="1"/>
    <col min="14346" max="14346" width="13.375" style="194" customWidth="1"/>
    <col min="14347" max="14347" width="1.375" style="194" customWidth="1"/>
    <col min="14348" max="14348" width="13.375" style="194" customWidth="1"/>
    <col min="14349" max="14349" width="1.875" style="194" customWidth="1"/>
    <col min="14350" max="14350" width="13.375" style="194" customWidth="1"/>
    <col min="14351" max="14351" width="1.875" style="194" customWidth="1"/>
    <col min="14352" max="14352" width="13.375" style="194" customWidth="1"/>
    <col min="14353" max="14353" width="1.875" style="194" customWidth="1"/>
    <col min="14354" max="14354" width="13" style="194" customWidth="1"/>
    <col min="14355" max="14355" width="1.875" style="194" customWidth="1"/>
    <col min="14356" max="14356" width="15.75" style="194" customWidth="1"/>
    <col min="14357" max="14357" width="1.875" style="194" customWidth="1"/>
    <col min="14358" max="14358" width="15.75" style="194" customWidth="1"/>
    <col min="14359" max="14359" width="1.875" style="194" customWidth="1"/>
    <col min="14360" max="14360" width="15.625" style="194" customWidth="1"/>
    <col min="14361" max="14361" width="1.875" style="194" customWidth="1"/>
    <col min="14362" max="14362" width="15.625" style="194" customWidth="1"/>
    <col min="14363" max="14363" width="1.875" style="194" customWidth="1"/>
    <col min="14364" max="14364" width="15.75" style="194" customWidth="1"/>
    <col min="14365" max="14365" width="15.25" style="194" bestFit="1" customWidth="1"/>
    <col min="14366" max="14366" width="11.75" style="194" bestFit="1" customWidth="1"/>
    <col min="14367" max="14596" width="9.125" style="194"/>
    <col min="14597" max="14597" width="12.125" style="194" customWidth="1"/>
    <col min="14598" max="14598" width="7.625" style="194" customWidth="1"/>
    <col min="14599" max="14599" width="1.875" style="194" customWidth="1"/>
    <col min="14600" max="14600" width="13.375" style="194" customWidth="1"/>
    <col min="14601" max="14601" width="1.875" style="194" customWidth="1"/>
    <col min="14602" max="14602" width="13.375" style="194" customWidth="1"/>
    <col min="14603" max="14603" width="1.375" style="194" customWidth="1"/>
    <col min="14604" max="14604" width="13.375" style="194" customWidth="1"/>
    <col min="14605" max="14605" width="1.875" style="194" customWidth="1"/>
    <col min="14606" max="14606" width="13.375" style="194" customWidth="1"/>
    <col min="14607" max="14607" width="1.875" style="194" customWidth="1"/>
    <col min="14608" max="14608" width="13.375" style="194" customWidth="1"/>
    <col min="14609" max="14609" width="1.875" style="194" customWidth="1"/>
    <col min="14610" max="14610" width="13" style="194" customWidth="1"/>
    <col min="14611" max="14611" width="1.875" style="194" customWidth="1"/>
    <col min="14612" max="14612" width="15.75" style="194" customWidth="1"/>
    <col min="14613" max="14613" width="1.875" style="194" customWidth="1"/>
    <col min="14614" max="14614" width="15.75" style="194" customWidth="1"/>
    <col min="14615" max="14615" width="1.875" style="194" customWidth="1"/>
    <col min="14616" max="14616" width="15.625" style="194" customWidth="1"/>
    <col min="14617" max="14617" width="1.875" style="194" customWidth="1"/>
    <col min="14618" max="14618" width="15.625" style="194" customWidth="1"/>
    <col min="14619" max="14619" width="1.875" style="194" customWidth="1"/>
    <col min="14620" max="14620" width="15.75" style="194" customWidth="1"/>
    <col min="14621" max="14621" width="15.25" style="194" bestFit="1" customWidth="1"/>
    <col min="14622" max="14622" width="11.75" style="194" bestFit="1" customWidth="1"/>
    <col min="14623" max="14852" width="9.125" style="194"/>
    <col min="14853" max="14853" width="12.125" style="194" customWidth="1"/>
    <col min="14854" max="14854" width="7.625" style="194" customWidth="1"/>
    <col min="14855" max="14855" width="1.875" style="194" customWidth="1"/>
    <col min="14856" max="14856" width="13.375" style="194" customWidth="1"/>
    <col min="14857" max="14857" width="1.875" style="194" customWidth="1"/>
    <col min="14858" max="14858" width="13.375" style="194" customWidth="1"/>
    <col min="14859" max="14859" width="1.375" style="194" customWidth="1"/>
    <col min="14860" max="14860" width="13.375" style="194" customWidth="1"/>
    <col min="14861" max="14861" width="1.875" style="194" customWidth="1"/>
    <col min="14862" max="14862" width="13.375" style="194" customWidth="1"/>
    <col min="14863" max="14863" width="1.875" style="194" customWidth="1"/>
    <col min="14864" max="14864" width="13.375" style="194" customWidth="1"/>
    <col min="14865" max="14865" width="1.875" style="194" customWidth="1"/>
    <col min="14866" max="14866" width="13" style="194" customWidth="1"/>
    <col min="14867" max="14867" width="1.875" style="194" customWidth="1"/>
    <col min="14868" max="14868" width="15.75" style="194" customWidth="1"/>
    <col min="14869" max="14869" width="1.875" style="194" customWidth="1"/>
    <col min="14870" max="14870" width="15.75" style="194" customWidth="1"/>
    <col min="14871" max="14871" width="1.875" style="194" customWidth="1"/>
    <col min="14872" max="14872" width="15.625" style="194" customWidth="1"/>
    <col min="14873" max="14873" width="1.875" style="194" customWidth="1"/>
    <col min="14874" max="14874" width="15.625" style="194" customWidth="1"/>
    <col min="14875" max="14875" width="1.875" style="194" customWidth="1"/>
    <col min="14876" max="14876" width="15.75" style="194" customWidth="1"/>
    <col min="14877" max="14877" width="15.25" style="194" bestFit="1" customWidth="1"/>
    <col min="14878" max="14878" width="11.75" style="194" bestFit="1" customWidth="1"/>
    <col min="14879" max="15108" width="9.125" style="194"/>
    <col min="15109" max="15109" width="12.125" style="194" customWidth="1"/>
    <col min="15110" max="15110" width="7.625" style="194" customWidth="1"/>
    <col min="15111" max="15111" width="1.875" style="194" customWidth="1"/>
    <col min="15112" max="15112" width="13.375" style="194" customWidth="1"/>
    <col min="15113" max="15113" width="1.875" style="194" customWidth="1"/>
    <col min="15114" max="15114" width="13.375" style="194" customWidth="1"/>
    <col min="15115" max="15115" width="1.375" style="194" customWidth="1"/>
    <col min="15116" max="15116" width="13.375" style="194" customWidth="1"/>
    <col min="15117" max="15117" width="1.875" style="194" customWidth="1"/>
    <col min="15118" max="15118" width="13.375" style="194" customWidth="1"/>
    <col min="15119" max="15119" width="1.875" style="194" customWidth="1"/>
    <col min="15120" max="15120" width="13.375" style="194" customWidth="1"/>
    <col min="15121" max="15121" width="1.875" style="194" customWidth="1"/>
    <col min="15122" max="15122" width="13" style="194" customWidth="1"/>
    <col min="15123" max="15123" width="1.875" style="194" customWidth="1"/>
    <col min="15124" max="15124" width="15.75" style="194" customWidth="1"/>
    <col min="15125" max="15125" width="1.875" style="194" customWidth="1"/>
    <col min="15126" max="15126" width="15.75" style="194" customWidth="1"/>
    <col min="15127" max="15127" width="1.875" style="194" customWidth="1"/>
    <col min="15128" max="15128" width="15.625" style="194" customWidth="1"/>
    <col min="15129" max="15129" width="1.875" style="194" customWidth="1"/>
    <col min="15130" max="15130" width="15.625" style="194" customWidth="1"/>
    <col min="15131" max="15131" width="1.875" style="194" customWidth="1"/>
    <col min="15132" max="15132" width="15.75" style="194" customWidth="1"/>
    <col min="15133" max="15133" width="15.25" style="194" bestFit="1" customWidth="1"/>
    <col min="15134" max="15134" width="11.75" style="194" bestFit="1" customWidth="1"/>
    <col min="15135" max="15364" width="9.125" style="194"/>
    <col min="15365" max="15365" width="12.125" style="194" customWidth="1"/>
    <col min="15366" max="15366" width="7.625" style="194" customWidth="1"/>
    <col min="15367" max="15367" width="1.875" style="194" customWidth="1"/>
    <col min="15368" max="15368" width="13.375" style="194" customWidth="1"/>
    <col min="15369" max="15369" width="1.875" style="194" customWidth="1"/>
    <col min="15370" max="15370" width="13.375" style="194" customWidth="1"/>
    <col min="15371" max="15371" width="1.375" style="194" customWidth="1"/>
    <col min="15372" max="15372" width="13.375" style="194" customWidth="1"/>
    <col min="15373" max="15373" width="1.875" style="194" customWidth="1"/>
    <col min="15374" max="15374" width="13.375" style="194" customWidth="1"/>
    <col min="15375" max="15375" width="1.875" style="194" customWidth="1"/>
    <col min="15376" max="15376" width="13.375" style="194" customWidth="1"/>
    <col min="15377" max="15377" width="1.875" style="194" customWidth="1"/>
    <col min="15378" max="15378" width="13" style="194" customWidth="1"/>
    <col min="15379" max="15379" width="1.875" style="194" customWidth="1"/>
    <col min="15380" max="15380" width="15.75" style="194" customWidth="1"/>
    <col min="15381" max="15381" width="1.875" style="194" customWidth="1"/>
    <col min="15382" max="15382" width="15.75" style="194" customWidth="1"/>
    <col min="15383" max="15383" width="1.875" style="194" customWidth="1"/>
    <col min="15384" max="15384" width="15.625" style="194" customWidth="1"/>
    <col min="15385" max="15385" width="1.875" style="194" customWidth="1"/>
    <col min="15386" max="15386" width="15.625" style="194" customWidth="1"/>
    <col min="15387" max="15387" width="1.875" style="194" customWidth="1"/>
    <col min="15388" max="15388" width="15.75" style="194" customWidth="1"/>
    <col min="15389" max="15389" width="15.25" style="194" bestFit="1" customWidth="1"/>
    <col min="15390" max="15390" width="11.75" style="194" bestFit="1" customWidth="1"/>
    <col min="15391" max="15620" width="9.125" style="194"/>
    <col min="15621" max="15621" width="12.125" style="194" customWidth="1"/>
    <col min="15622" max="15622" width="7.625" style="194" customWidth="1"/>
    <col min="15623" max="15623" width="1.875" style="194" customWidth="1"/>
    <col min="15624" max="15624" width="13.375" style="194" customWidth="1"/>
    <col min="15625" max="15625" width="1.875" style="194" customWidth="1"/>
    <col min="15626" max="15626" width="13.375" style="194" customWidth="1"/>
    <col min="15627" max="15627" width="1.375" style="194" customWidth="1"/>
    <col min="15628" max="15628" width="13.375" style="194" customWidth="1"/>
    <col min="15629" max="15629" width="1.875" style="194" customWidth="1"/>
    <col min="15630" max="15630" width="13.375" style="194" customWidth="1"/>
    <col min="15631" max="15631" width="1.875" style="194" customWidth="1"/>
    <col min="15632" max="15632" width="13.375" style="194" customWidth="1"/>
    <col min="15633" max="15633" width="1.875" style="194" customWidth="1"/>
    <col min="15634" max="15634" width="13" style="194" customWidth="1"/>
    <col min="15635" max="15635" width="1.875" style="194" customWidth="1"/>
    <col min="15636" max="15636" width="15.75" style="194" customWidth="1"/>
    <col min="15637" max="15637" width="1.875" style="194" customWidth="1"/>
    <col min="15638" max="15638" width="15.75" style="194" customWidth="1"/>
    <col min="15639" max="15639" width="1.875" style="194" customWidth="1"/>
    <col min="15640" max="15640" width="15.625" style="194" customWidth="1"/>
    <col min="15641" max="15641" width="1.875" style="194" customWidth="1"/>
    <col min="15642" max="15642" width="15.625" style="194" customWidth="1"/>
    <col min="15643" max="15643" width="1.875" style="194" customWidth="1"/>
    <col min="15644" max="15644" width="15.75" style="194" customWidth="1"/>
    <col min="15645" max="15645" width="15.25" style="194" bestFit="1" customWidth="1"/>
    <col min="15646" max="15646" width="11.75" style="194" bestFit="1" customWidth="1"/>
    <col min="15647" max="15876" width="9.125" style="194"/>
    <col min="15877" max="15877" width="12.125" style="194" customWidth="1"/>
    <col min="15878" max="15878" width="7.625" style="194" customWidth="1"/>
    <col min="15879" max="15879" width="1.875" style="194" customWidth="1"/>
    <col min="15880" max="15880" width="13.375" style="194" customWidth="1"/>
    <col min="15881" max="15881" width="1.875" style="194" customWidth="1"/>
    <col min="15882" max="15882" width="13.375" style="194" customWidth="1"/>
    <col min="15883" max="15883" width="1.375" style="194" customWidth="1"/>
    <col min="15884" max="15884" width="13.375" style="194" customWidth="1"/>
    <col min="15885" max="15885" width="1.875" style="194" customWidth="1"/>
    <col min="15886" max="15886" width="13.375" style="194" customWidth="1"/>
    <col min="15887" max="15887" width="1.875" style="194" customWidth="1"/>
    <col min="15888" max="15888" width="13.375" style="194" customWidth="1"/>
    <col min="15889" max="15889" width="1.875" style="194" customWidth="1"/>
    <col min="15890" max="15890" width="13" style="194" customWidth="1"/>
    <col min="15891" max="15891" width="1.875" style="194" customWidth="1"/>
    <col min="15892" max="15892" width="15.75" style="194" customWidth="1"/>
    <col min="15893" max="15893" width="1.875" style="194" customWidth="1"/>
    <col min="15894" max="15894" width="15.75" style="194" customWidth="1"/>
    <col min="15895" max="15895" width="1.875" style="194" customWidth="1"/>
    <col min="15896" max="15896" width="15.625" style="194" customWidth="1"/>
    <col min="15897" max="15897" width="1.875" style="194" customWidth="1"/>
    <col min="15898" max="15898" width="15.625" style="194" customWidth="1"/>
    <col min="15899" max="15899" width="1.875" style="194" customWidth="1"/>
    <col min="15900" max="15900" width="15.75" style="194" customWidth="1"/>
    <col min="15901" max="15901" width="15.25" style="194" bestFit="1" customWidth="1"/>
    <col min="15902" max="15902" width="11.75" style="194" bestFit="1" customWidth="1"/>
    <col min="15903" max="16132" width="9.125" style="194"/>
    <col min="16133" max="16133" width="12.125" style="194" customWidth="1"/>
    <col min="16134" max="16134" width="7.625" style="194" customWidth="1"/>
    <col min="16135" max="16135" width="1.875" style="194" customWidth="1"/>
    <col min="16136" max="16136" width="13.375" style="194" customWidth="1"/>
    <col min="16137" max="16137" width="1.875" style="194" customWidth="1"/>
    <col min="16138" max="16138" width="13.375" style="194" customWidth="1"/>
    <col min="16139" max="16139" width="1.375" style="194" customWidth="1"/>
    <col min="16140" max="16140" width="13.375" style="194" customWidth="1"/>
    <col min="16141" max="16141" width="1.875" style="194" customWidth="1"/>
    <col min="16142" max="16142" width="13.375" style="194" customWidth="1"/>
    <col min="16143" max="16143" width="1.875" style="194" customWidth="1"/>
    <col min="16144" max="16144" width="13.375" style="194" customWidth="1"/>
    <col min="16145" max="16145" width="1.875" style="194" customWidth="1"/>
    <col min="16146" max="16146" width="13" style="194" customWidth="1"/>
    <col min="16147" max="16147" width="1.875" style="194" customWidth="1"/>
    <col min="16148" max="16148" width="15.75" style="194" customWidth="1"/>
    <col min="16149" max="16149" width="1.875" style="194" customWidth="1"/>
    <col min="16150" max="16150" width="15.75" style="194" customWidth="1"/>
    <col min="16151" max="16151" width="1.875" style="194" customWidth="1"/>
    <col min="16152" max="16152" width="15.625" style="194" customWidth="1"/>
    <col min="16153" max="16153" width="1.875" style="194" customWidth="1"/>
    <col min="16154" max="16154" width="15.625" style="194" customWidth="1"/>
    <col min="16155" max="16155" width="1.875" style="194" customWidth="1"/>
    <col min="16156" max="16156" width="15.75" style="194" customWidth="1"/>
    <col min="16157" max="16157" width="15.25" style="194" bestFit="1" customWidth="1"/>
    <col min="16158" max="16158" width="11.75" style="194" bestFit="1" customWidth="1"/>
    <col min="16159" max="16384" width="9.125" style="194"/>
  </cols>
  <sheetData>
    <row r="1" spans="1:31" s="191" customFormat="1">
      <c r="A1" s="114" t="s">
        <v>70</v>
      </c>
      <c r="B1" s="114"/>
      <c r="C1" s="114"/>
      <c r="D1" s="190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80"/>
      <c r="U1" s="80"/>
      <c r="V1" s="80"/>
      <c r="W1" s="80"/>
      <c r="X1" s="80"/>
      <c r="Y1" s="80"/>
      <c r="Z1" s="80"/>
      <c r="AA1" s="80"/>
      <c r="AB1" s="116"/>
      <c r="AC1" s="114"/>
      <c r="AE1" s="116"/>
    </row>
    <row r="2" spans="1:31" s="191" customFormat="1">
      <c r="A2" s="114" t="s">
        <v>104</v>
      </c>
      <c r="B2" s="114"/>
      <c r="C2" s="114"/>
      <c r="D2" s="19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80"/>
      <c r="U2" s="80"/>
      <c r="V2" s="80"/>
      <c r="W2" s="80"/>
      <c r="X2" s="80"/>
      <c r="Y2" s="80"/>
      <c r="Z2" s="80"/>
      <c r="AA2" s="80"/>
      <c r="AB2" s="116"/>
      <c r="AC2" s="114"/>
      <c r="AE2" s="116"/>
    </row>
    <row r="3" spans="1:31" s="191" customFormat="1">
      <c r="A3" s="114" t="s">
        <v>72</v>
      </c>
      <c r="B3" s="114"/>
      <c r="C3" s="114"/>
      <c r="D3" s="19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31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51"/>
      <c r="AD4" s="51"/>
      <c r="AE4" s="51"/>
    </row>
    <row r="5" spans="1:31">
      <c r="A5" s="192"/>
      <c r="B5" s="192"/>
      <c r="C5" s="192"/>
      <c r="D5" s="192"/>
      <c r="E5" s="192"/>
      <c r="F5" s="274" t="s">
        <v>2</v>
      </c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51"/>
      <c r="AD5" s="51"/>
      <c r="AE5" s="51"/>
    </row>
    <row r="6" spans="1:31">
      <c r="A6" s="195"/>
      <c r="B6" s="195"/>
      <c r="C6" s="195"/>
      <c r="D6" s="196"/>
      <c r="E6" s="195"/>
      <c r="F6" s="266" t="s">
        <v>74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51"/>
      <c r="AD6" s="51"/>
      <c r="AE6" s="51"/>
    </row>
    <row r="7" spans="1:31">
      <c r="A7" s="51"/>
      <c r="B7" s="51"/>
      <c r="C7" s="51"/>
      <c r="D7" s="215"/>
      <c r="E7" s="51"/>
      <c r="F7" s="276" t="s">
        <v>52</v>
      </c>
      <c r="G7" s="276"/>
      <c r="H7" s="276"/>
      <c r="I7" s="276"/>
      <c r="J7" s="276"/>
      <c r="K7" s="202"/>
      <c r="M7" s="204"/>
      <c r="O7" s="204"/>
      <c r="Q7" s="216"/>
      <c r="R7" s="266" t="s">
        <v>61</v>
      </c>
      <c r="S7" s="266"/>
      <c r="T7" s="266"/>
      <c r="U7" s="216"/>
      <c r="V7" s="276" t="s">
        <v>64</v>
      </c>
      <c r="W7" s="276"/>
      <c r="X7" s="276"/>
      <c r="Y7" s="276"/>
      <c r="Z7" s="276"/>
      <c r="AA7" s="218"/>
      <c r="AB7" s="280" t="s">
        <v>67</v>
      </c>
      <c r="AC7" s="51"/>
      <c r="AD7" s="51"/>
      <c r="AE7" s="51"/>
    </row>
    <row r="8" spans="1:31" ht="63.75" customHeight="1">
      <c r="A8" s="51"/>
      <c r="B8" s="51"/>
      <c r="C8" s="51"/>
      <c r="D8" s="215"/>
      <c r="E8" s="51"/>
      <c r="F8" s="272" t="s">
        <v>59</v>
      </c>
      <c r="G8" s="202"/>
      <c r="H8" s="272" t="s">
        <v>60</v>
      </c>
      <c r="I8" s="202"/>
      <c r="J8" s="269" t="s">
        <v>54</v>
      </c>
      <c r="K8" s="202"/>
      <c r="L8" s="204" t="s">
        <v>105</v>
      </c>
      <c r="M8" s="205"/>
      <c r="N8" s="204" t="s">
        <v>105</v>
      </c>
      <c r="O8" s="204"/>
      <c r="P8" s="204" t="s">
        <v>106</v>
      </c>
      <c r="Q8" s="202"/>
      <c r="R8" s="217" t="s">
        <v>108</v>
      </c>
      <c r="S8" s="197"/>
      <c r="T8" s="197"/>
      <c r="U8" s="202"/>
      <c r="V8" s="277" t="s">
        <v>167</v>
      </c>
      <c r="W8" s="202"/>
      <c r="X8" s="204" t="s">
        <v>109</v>
      </c>
      <c r="Y8" s="218"/>
      <c r="Z8" s="280" t="s">
        <v>169</v>
      </c>
      <c r="AA8" s="218"/>
      <c r="AB8" s="269"/>
      <c r="AC8" s="51"/>
      <c r="AD8" s="51"/>
      <c r="AE8" s="51"/>
    </row>
    <row r="9" spans="1:31">
      <c r="A9" s="51"/>
      <c r="B9" s="51"/>
      <c r="C9" s="51"/>
      <c r="D9" s="215"/>
      <c r="E9" s="51"/>
      <c r="F9" s="272"/>
      <c r="G9" s="204"/>
      <c r="H9" s="272"/>
      <c r="I9" s="204"/>
      <c r="J9" s="269"/>
      <c r="K9" s="202"/>
      <c r="L9" s="204" t="s">
        <v>111</v>
      </c>
      <c r="M9" s="204"/>
      <c r="N9" s="204" t="s">
        <v>111</v>
      </c>
      <c r="O9" s="204"/>
      <c r="P9" s="204" t="s">
        <v>112</v>
      </c>
      <c r="Q9" s="202"/>
      <c r="R9" s="205" t="s">
        <v>114</v>
      </c>
      <c r="S9" s="204"/>
      <c r="U9" s="202"/>
      <c r="V9" s="277"/>
      <c r="W9" s="202"/>
      <c r="X9" s="217" t="s">
        <v>115</v>
      </c>
      <c r="Y9" s="204"/>
      <c r="Z9" s="269"/>
      <c r="AA9" s="204"/>
      <c r="AB9" s="269"/>
      <c r="AC9" s="51"/>
      <c r="AD9" s="51"/>
      <c r="AE9" s="51"/>
    </row>
    <row r="10" spans="1:31">
      <c r="A10" s="51"/>
      <c r="B10" s="51"/>
      <c r="C10" s="51"/>
      <c r="D10" s="219" t="s">
        <v>8</v>
      </c>
      <c r="E10" s="51"/>
      <c r="F10" s="273"/>
      <c r="G10" s="204"/>
      <c r="H10" s="273"/>
      <c r="I10" s="204"/>
      <c r="J10" s="271"/>
      <c r="K10" s="202"/>
      <c r="L10" s="206" t="s">
        <v>117</v>
      </c>
      <c r="M10" s="204"/>
      <c r="N10" s="206" t="s">
        <v>118</v>
      </c>
      <c r="O10" s="204"/>
      <c r="P10" s="206" t="s">
        <v>60</v>
      </c>
      <c r="Q10" s="202"/>
      <c r="R10" s="220" t="s">
        <v>120</v>
      </c>
      <c r="S10" s="204"/>
      <c r="T10" s="206" t="s">
        <v>63</v>
      </c>
      <c r="U10" s="202"/>
      <c r="V10" s="278"/>
      <c r="W10" s="202"/>
      <c r="X10" s="220" t="s">
        <v>121</v>
      </c>
      <c r="Y10" s="204"/>
      <c r="Z10" s="271"/>
      <c r="AA10" s="204"/>
      <c r="AB10" s="271"/>
      <c r="AC10" s="51"/>
      <c r="AD10" s="51"/>
      <c r="AE10" s="51"/>
    </row>
    <row r="11" spans="1:31">
      <c r="A11" s="51"/>
      <c r="B11" s="51"/>
      <c r="C11" s="51"/>
      <c r="D11" s="197"/>
      <c r="E11" s="51"/>
      <c r="F11" s="217"/>
      <c r="G11" s="204"/>
      <c r="H11" s="217"/>
      <c r="I11" s="204"/>
      <c r="J11" s="221"/>
      <c r="K11" s="202"/>
      <c r="L11" s="217"/>
      <c r="M11" s="204"/>
      <c r="N11" s="217"/>
      <c r="O11" s="204"/>
      <c r="P11" s="217"/>
      <c r="Q11" s="202"/>
      <c r="R11" s="222"/>
      <c r="S11" s="204"/>
      <c r="T11" s="217"/>
      <c r="U11" s="202"/>
      <c r="V11" s="223"/>
      <c r="W11" s="202"/>
      <c r="X11" s="222"/>
      <c r="Y11" s="204"/>
      <c r="Z11" s="204"/>
      <c r="AA11" s="204"/>
      <c r="AB11" s="217"/>
      <c r="AC11" s="51"/>
      <c r="AD11" s="51"/>
      <c r="AE11" s="51"/>
    </row>
    <row r="12" spans="1:31">
      <c r="A12" s="14" t="s">
        <v>164</v>
      </c>
      <c r="B12" s="51"/>
      <c r="C12" s="202"/>
      <c r="D12" s="204"/>
      <c r="E12" s="202"/>
      <c r="F12" s="134">
        <v>79487</v>
      </c>
      <c r="G12" s="134"/>
      <c r="H12" s="134">
        <v>414608</v>
      </c>
      <c r="I12" s="134"/>
      <c r="J12" s="134">
        <v>111456</v>
      </c>
      <c r="K12" s="134"/>
      <c r="L12" s="134">
        <v>4769</v>
      </c>
      <c r="M12" s="134"/>
      <c r="N12" s="134">
        <v>8543</v>
      </c>
      <c r="O12" s="134"/>
      <c r="P12" s="134">
        <v>-22089</v>
      </c>
      <c r="Q12" s="134"/>
      <c r="R12" s="134">
        <v>58267</v>
      </c>
      <c r="S12" s="134"/>
      <c r="T12" s="134">
        <v>441748</v>
      </c>
      <c r="U12" s="202"/>
      <c r="V12" s="134">
        <v>-9795</v>
      </c>
      <c r="W12" s="202"/>
      <c r="X12" s="134">
        <v>465347</v>
      </c>
      <c r="Y12" s="134"/>
      <c r="Z12" s="134">
        <f>SUM(V12:X12)</f>
        <v>455552</v>
      </c>
      <c r="AA12" s="134"/>
      <c r="AB12" s="207">
        <f>SUM(F12:U12)+Z12</f>
        <v>1552341</v>
      </c>
      <c r="AC12" s="51"/>
      <c r="AD12" s="51"/>
      <c r="AE12" s="51"/>
    </row>
    <row r="13" spans="1:31">
      <c r="A13" s="14" t="s">
        <v>161</v>
      </c>
      <c r="B13" s="51"/>
      <c r="C13" s="202"/>
      <c r="D13" s="204"/>
      <c r="E13" s="202"/>
      <c r="F13" s="134">
        <v>0</v>
      </c>
      <c r="G13" s="134"/>
      <c r="H13" s="134">
        <v>0</v>
      </c>
      <c r="I13" s="134"/>
      <c r="J13" s="134">
        <v>0</v>
      </c>
      <c r="K13" s="134"/>
      <c r="L13" s="134">
        <v>0</v>
      </c>
      <c r="M13" s="134"/>
      <c r="N13" s="134">
        <v>0</v>
      </c>
      <c r="O13" s="134"/>
      <c r="P13" s="134">
        <v>0</v>
      </c>
      <c r="Q13" s="134"/>
      <c r="R13" s="134">
        <v>0</v>
      </c>
      <c r="S13" s="134"/>
      <c r="T13" s="83">
        <f>+งบกำไรขาดทุน!M34-X13</f>
        <v>79773</v>
      </c>
      <c r="U13" s="259"/>
      <c r="V13" s="134">
        <f>+งบกำไรขาดทุน!M30</f>
        <v>-4437</v>
      </c>
      <c r="W13" s="259"/>
      <c r="X13" s="134">
        <f>+งบกำไรขาดทุน!M28</f>
        <v>-1045</v>
      </c>
      <c r="Y13" s="134"/>
      <c r="Z13" s="134">
        <f>SUM(V13:X13)</f>
        <v>-5482</v>
      </c>
      <c r="AA13" s="134"/>
      <c r="AB13" s="207">
        <f>SUM(F13:U13)+Z13</f>
        <v>74291</v>
      </c>
      <c r="AC13" s="51"/>
      <c r="AD13" s="51"/>
      <c r="AE13" s="51"/>
    </row>
    <row r="14" spans="1:31" ht="21.75" thickBot="1">
      <c r="A14" s="51" t="s">
        <v>123</v>
      </c>
      <c r="B14" s="51"/>
      <c r="C14" s="202"/>
      <c r="D14" s="204"/>
      <c r="E14" s="202"/>
      <c r="F14" s="208">
        <f>SUM(F12:F13)</f>
        <v>79487</v>
      </c>
      <c r="G14" s="203"/>
      <c r="H14" s="208">
        <f>SUM(H12:H13)</f>
        <v>414608</v>
      </c>
      <c r="I14" s="203"/>
      <c r="J14" s="210">
        <f>SUM(J12:J13)</f>
        <v>111456</v>
      </c>
      <c r="K14" s="203"/>
      <c r="L14" s="208">
        <f>SUM(L12:L13)</f>
        <v>4769</v>
      </c>
      <c r="M14" s="203"/>
      <c r="N14" s="208">
        <f>SUM(N12:N13)</f>
        <v>8543</v>
      </c>
      <c r="O14" s="203"/>
      <c r="P14" s="208">
        <f>SUM(P12:P13)</f>
        <v>-22089</v>
      </c>
      <c r="Q14" s="203"/>
      <c r="R14" s="208">
        <f>SUM(R12:R13)</f>
        <v>58267</v>
      </c>
      <c r="S14" s="44"/>
      <c r="T14" s="208">
        <f>SUM(T12:T13)</f>
        <v>521521</v>
      </c>
      <c r="U14" s="203"/>
      <c r="V14" s="208">
        <f>SUM(V12:V13)</f>
        <v>-14232</v>
      </c>
      <c r="W14" s="203"/>
      <c r="X14" s="208">
        <f>SUM(X12:X13)</f>
        <v>464302</v>
      </c>
      <c r="Y14" s="152"/>
      <c r="Z14" s="208">
        <f>SUM(Z12:Z13)</f>
        <v>450070</v>
      </c>
      <c r="AA14" s="152"/>
      <c r="AB14" s="208">
        <f>SUM(AB12:AB13)</f>
        <v>1626632</v>
      </c>
      <c r="AC14" s="209">
        <f>AB14-'งบแสดงฐานะการเงิน  '!L76</f>
        <v>0</v>
      </c>
      <c r="AD14" s="51"/>
      <c r="AE14" s="51"/>
    </row>
    <row r="15" spans="1:31" ht="21.75" thickTop="1">
      <c r="A15" s="51"/>
      <c r="B15" s="51"/>
      <c r="C15" s="51"/>
      <c r="D15" s="197"/>
      <c r="E15" s="51"/>
      <c r="F15" s="217"/>
      <c r="G15" s="204"/>
      <c r="H15" s="217"/>
      <c r="I15" s="204"/>
      <c r="J15" s="221"/>
      <c r="K15" s="202"/>
      <c r="L15" s="217"/>
      <c r="M15" s="204"/>
      <c r="N15" s="217"/>
      <c r="O15" s="204"/>
      <c r="P15" s="217"/>
      <c r="Q15" s="202"/>
      <c r="R15" s="222"/>
      <c r="S15" s="204"/>
      <c r="T15" s="217"/>
      <c r="U15" s="202"/>
      <c r="V15" s="223"/>
      <c r="W15" s="202"/>
      <c r="X15" s="222"/>
      <c r="Y15" s="204"/>
      <c r="Z15" s="204"/>
      <c r="AA15" s="204"/>
      <c r="AB15" s="217"/>
      <c r="AC15" s="51"/>
      <c r="AD15" s="51"/>
      <c r="AE15" s="51"/>
    </row>
    <row r="16" spans="1:31">
      <c r="A16" s="14" t="s">
        <v>165</v>
      </c>
      <c r="B16" s="51"/>
      <c r="C16" s="202"/>
      <c r="D16" s="204"/>
      <c r="E16" s="202"/>
      <c r="F16" s="134">
        <v>79487</v>
      </c>
      <c r="G16" s="134"/>
      <c r="H16" s="134">
        <v>414608</v>
      </c>
      <c r="I16" s="134"/>
      <c r="J16" s="134">
        <v>111456</v>
      </c>
      <c r="K16" s="134"/>
      <c r="L16" s="134">
        <v>4769</v>
      </c>
      <c r="M16" s="134"/>
      <c r="N16" s="134">
        <v>8543</v>
      </c>
      <c r="O16" s="134"/>
      <c r="P16" s="134">
        <v>-22089</v>
      </c>
      <c r="Q16" s="134"/>
      <c r="R16" s="134">
        <v>52755</v>
      </c>
      <c r="S16" s="134"/>
      <c r="T16" s="134">
        <v>333630</v>
      </c>
      <c r="U16" s="202"/>
      <c r="V16" s="134">
        <v>-5533</v>
      </c>
      <c r="W16" s="202"/>
      <c r="X16" s="134">
        <v>468736</v>
      </c>
      <c r="Y16" s="134"/>
      <c r="Z16" s="134">
        <f>SUM(V16:X16)</f>
        <v>463203</v>
      </c>
      <c r="AA16" s="134"/>
      <c r="AB16" s="207">
        <f>SUM(F16:T16)+Z16</f>
        <v>1446362</v>
      </c>
      <c r="AC16" s="51"/>
      <c r="AD16" s="51"/>
      <c r="AE16" s="51"/>
    </row>
    <row r="17" spans="1:31">
      <c r="A17" s="14" t="s">
        <v>161</v>
      </c>
      <c r="B17" s="51"/>
      <c r="C17" s="202"/>
      <c r="D17" s="204"/>
      <c r="E17" s="202"/>
      <c r="F17" s="134">
        <v>0</v>
      </c>
      <c r="G17" s="134"/>
      <c r="H17" s="134">
        <v>0</v>
      </c>
      <c r="I17" s="134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v>0</v>
      </c>
      <c r="Q17" s="134"/>
      <c r="R17" s="134">
        <v>0</v>
      </c>
      <c r="S17" s="134"/>
      <c r="T17" s="83">
        <v>12314</v>
      </c>
      <c r="U17" s="202"/>
      <c r="V17" s="134">
        <v>-4261</v>
      </c>
      <c r="W17" s="202"/>
      <c r="X17" s="134">
        <v>-843</v>
      </c>
      <c r="Y17" s="134"/>
      <c r="Z17" s="134">
        <f>SUM(V17:X17)</f>
        <v>-5104</v>
      </c>
      <c r="AA17" s="134"/>
      <c r="AB17" s="207">
        <f>SUM(F17:T17)+Z17</f>
        <v>7210</v>
      </c>
      <c r="AC17" s="51"/>
      <c r="AD17" s="51"/>
      <c r="AE17" s="51"/>
    </row>
    <row r="18" spans="1:31" ht="21.75" thickBot="1">
      <c r="A18" s="51" t="s">
        <v>124</v>
      </c>
      <c r="B18" s="51"/>
      <c r="C18" s="202"/>
      <c r="D18" s="204"/>
      <c r="E18" s="202"/>
      <c r="F18" s="208">
        <f>SUM(F16:F17)</f>
        <v>79487</v>
      </c>
      <c r="G18" s="203"/>
      <c r="H18" s="208">
        <f>SUM(H16:H17)</f>
        <v>414608</v>
      </c>
      <c r="I18" s="203"/>
      <c r="J18" s="208">
        <f>SUM(J16:J17)</f>
        <v>111456</v>
      </c>
      <c r="K18" s="203"/>
      <c r="L18" s="208">
        <f>SUM(L16:L17)</f>
        <v>4769</v>
      </c>
      <c r="M18" s="203"/>
      <c r="N18" s="208">
        <f>SUM(N16:N17)</f>
        <v>8543</v>
      </c>
      <c r="O18" s="203"/>
      <c r="P18" s="208">
        <f>SUM(P16:P17)</f>
        <v>-22089</v>
      </c>
      <c r="Q18" s="203"/>
      <c r="R18" s="208">
        <f>SUM(R16:R17)</f>
        <v>52755</v>
      </c>
      <c r="S18" s="44"/>
      <c r="T18" s="208">
        <f>SUM(T16:T17)</f>
        <v>345944</v>
      </c>
      <c r="U18" s="203"/>
      <c r="V18" s="208">
        <f>SUM(V16:V17)</f>
        <v>-9794</v>
      </c>
      <c r="W18" s="203"/>
      <c r="X18" s="208">
        <f>SUM(X16:X17)</f>
        <v>467893</v>
      </c>
      <c r="Y18" s="152"/>
      <c r="Z18" s="208">
        <f>SUM(Z16:Z17)</f>
        <v>458099</v>
      </c>
      <c r="AA18" s="152"/>
      <c r="AB18" s="208">
        <f>SUM(AB16:AB17)</f>
        <v>1453572</v>
      </c>
      <c r="AC18" s="51"/>
      <c r="AD18" s="51"/>
      <c r="AE18" s="51"/>
    </row>
    <row r="19" spans="1:31" ht="21.75" thickTop="1">
      <c r="A19" s="51"/>
      <c r="B19" s="51"/>
      <c r="C19" s="51"/>
      <c r="D19" s="197"/>
      <c r="E19" s="51"/>
      <c r="F19" s="217"/>
      <c r="G19" s="204"/>
      <c r="H19" s="217"/>
      <c r="I19" s="204"/>
      <c r="J19" s="221"/>
      <c r="K19" s="202"/>
      <c r="L19" s="217"/>
      <c r="M19" s="204"/>
      <c r="N19" s="217"/>
      <c r="O19" s="204"/>
      <c r="P19" s="217"/>
      <c r="Q19" s="202"/>
      <c r="R19" s="222"/>
      <c r="S19" s="204"/>
      <c r="T19" s="217"/>
      <c r="U19" s="202"/>
      <c r="V19" s="223"/>
      <c r="W19" s="202"/>
      <c r="X19" s="222"/>
      <c r="Y19" s="204"/>
      <c r="Z19" s="204"/>
      <c r="AA19" s="204"/>
      <c r="AB19" s="217"/>
      <c r="AC19" s="51"/>
      <c r="AD19" s="51"/>
      <c r="AE19" s="51"/>
    </row>
    <row r="20" spans="1:31">
      <c r="A20" s="51"/>
      <c r="B20" s="51"/>
      <c r="C20" s="51"/>
      <c r="D20" s="197"/>
      <c r="E20" s="51"/>
      <c r="F20" s="217"/>
      <c r="G20" s="204"/>
      <c r="H20" s="217"/>
      <c r="I20" s="204"/>
      <c r="J20" s="221"/>
      <c r="K20" s="202"/>
      <c r="L20" s="217"/>
      <c r="M20" s="204"/>
      <c r="N20" s="217"/>
      <c r="O20" s="204"/>
      <c r="P20" s="217"/>
      <c r="Q20" s="202"/>
      <c r="R20" s="222"/>
      <c r="S20" s="204"/>
      <c r="T20" s="217"/>
      <c r="U20" s="202"/>
      <c r="V20" s="223"/>
      <c r="W20" s="202"/>
      <c r="X20" s="222"/>
      <c r="Y20" s="204"/>
      <c r="Z20" s="204"/>
      <c r="AA20" s="204"/>
      <c r="AB20" s="217"/>
      <c r="AC20" s="51"/>
      <c r="AD20" s="51"/>
      <c r="AE20" s="51"/>
    </row>
    <row r="21" spans="1:31">
      <c r="A21" s="51"/>
      <c r="B21" s="51"/>
      <c r="C21" s="202"/>
      <c r="D21" s="204"/>
      <c r="E21" s="202"/>
      <c r="F21" s="202"/>
      <c r="G21" s="202"/>
      <c r="H21" s="202"/>
      <c r="I21" s="202"/>
      <c r="J21" s="202"/>
      <c r="K21" s="202"/>
      <c r="L21" s="172"/>
      <c r="M21" s="202"/>
      <c r="N21" s="172"/>
      <c r="O21" s="202"/>
      <c r="P21" s="202"/>
      <c r="Q21" s="202"/>
      <c r="R21" s="44"/>
      <c r="S21" s="44"/>
      <c r="T21" s="202"/>
      <c r="U21" s="202"/>
      <c r="V21" s="202"/>
      <c r="W21" s="202"/>
      <c r="X21" s="202"/>
      <c r="Y21" s="202"/>
      <c r="Z21" s="256"/>
      <c r="AA21" s="256"/>
      <c r="AB21" s="202"/>
      <c r="AC21" s="51"/>
      <c r="AD21" s="51"/>
      <c r="AE21" s="51"/>
    </row>
    <row r="22" spans="1:31">
      <c r="A22" s="51"/>
      <c r="B22" s="51"/>
      <c r="C22" s="202"/>
      <c r="D22" s="204"/>
      <c r="E22" s="202"/>
      <c r="F22" s="207"/>
      <c r="G22" s="202"/>
      <c r="H22" s="207"/>
      <c r="I22" s="202"/>
      <c r="J22" s="207"/>
      <c r="K22" s="202"/>
      <c r="L22" s="172"/>
      <c r="M22" s="202"/>
      <c r="N22" s="172"/>
      <c r="O22" s="202"/>
      <c r="P22" s="207"/>
      <c r="Q22" s="202"/>
      <c r="R22" s="224"/>
      <c r="S22" s="44"/>
      <c r="T22" s="202"/>
      <c r="U22" s="202"/>
      <c r="V22" s="207"/>
      <c r="W22" s="202"/>
      <c r="X22" s="209"/>
      <c r="Y22" s="209"/>
      <c r="Z22" s="209"/>
      <c r="AA22" s="209"/>
      <c r="AB22" s="209"/>
      <c r="AC22" s="51"/>
      <c r="AD22" s="51"/>
      <c r="AE22" s="51"/>
    </row>
    <row r="23" spans="1:31">
      <c r="A23" s="51"/>
      <c r="B23" s="51"/>
      <c r="C23" s="202"/>
      <c r="D23" s="204"/>
      <c r="E23" s="202"/>
      <c r="F23" s="207"/>
      <c r="G23" s="202"/>
      <c r="H23" s="207"/>
      <c r="I23" s="202"/>
      <c r="J23" s="207"/>
      <c r="K23" s="202"/>
      <c r="L23" s="172"/>
      <c r="M23" s="202"/>
      <c r="N23" s="172"/>
      <c r="O23" s="202"/>
      <c r="P23" s="207"/>
      <c r="Q23" s="202"/>
      <c r="R23" s="44"/>
      <c r="S23" s="44"/>
      <c r="T23" s="207"/>
      <c r="U23" s="202"/>
      <c r="V23" s="202"/>
      <c r="W23" s="202"/>
      <c r="X23" s="207"/>
      <c r="Y23" s="207"/>
      <c r="Z23" s="207"/>
      <c r="AA23" s="207"/>
      <c r="AB23" s="207"/>
      <c r="AC23" s="51"/>
      <c r="AD23" s="51"/>
      <c r="AE23" s="51"/>
    </row>
    <row r="24" spans="1:31" s="199" customFormat="1">
      <c r="A24" s="51"/>
      <c r="B24" s="202"/>
      <c r="C24" s="202"/>
      <c r="D24" s="204"/>
      <c r="E24" s="202"/>
      <c r="F24" s="83"/>
      <c r="G24" s="202"/>
      <c r="H24" s="83"/>
      <c r="I24" s="92"/>
      <c r="J24" s="83"/>
      <c r="K24" s="202"/>
      <c r="L24" s="83"/>
      <c r="M24" s="202"/>
      <c r="N24" s="83"/>
      <c r="O24" s="202"/>
      <c r="P24" s="83"/>
      <c r="Q24" s="202"/>
      <c r="R24" s="83"/>
      <c r="S24" s="202"/>
      <c r="T24" s="83"/>
      <c r="U24" s="202"/>
      <c r="V24" s="202"/>
      <c r="W24" s="202"/>
      <c r="X24" s="83"/>
      <c r="Y24" s="83"/>
      <c r="Z24" s="83"/>
      <c r="AA24" s="83"/>
      <c r="AB24" s="83"/>
      <c r="AC24" s="202"/>
      <c r="AD24" s="202"/>
      <c r="AE24" s="202"/>
    </row>
    <row r="25" spans="1:31">
      <c r="A25" s="51"/>
      <c r="B25" s="51"/>
      <c r="C25" s="51"/>
      <c r="D25" s="215"/>
      <c r="E25" s="51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134"/>
      <c r="V25" s="134"/>
      <c r="W25" s="134"/>
      <c r="X25" s="83"/>
      <c r="Y25" s="83"/>
      <c r="Z25" s="83"/>
      <c r="AA25" s="83"/>
      <c r="AB25" s="134"/>
      <c r="AC25" s="51"/>
      <c r="AD25" s="51"/>
      <c r="AE25" s="51"/>
    </row>
    <row r="26" spans="1:31" s="199" customFormat="1">
      <c r="A26" s="51"/>
      <c r="B26" s="202"/>
      <c r="C26" s="202"/>
      <c r="D26" s="204"/>
      <c r="E26" s="202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202"/>
      <c r="AD26" s="202"/>
      <c r="AE26" s="202"/>
    </row>
    <row r="27" spans="1:31" s="199" customFormat="1">
      <c r="A27" s="51"/>
      <c r="B27" s="202"/>
      <c r="C27" s="202"/>
      <c r="D27" s="204"/>
      <c r="E27" s="202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202"/>
      <c r="AD27" s="202"/>
      <c r="AE27" s="202"/>
    </row>
    <row r="83" spans="6:6">
      <c r="F83" s="202">
        <v>18</v>
      </c>
    </row>
    <row r="93" spans="6:6">
      <c r="F93" s="194" t="s">
        <v>103</v>
      </c>
    </row>
    <row r="94" spans="6:6">
      <c r="F94" s="194" t="s">
        <v>103</v>
      </c>
    </row>
    <row r="95" spans="6:6">
      <c r="F95" s="194" t="s">
        <v>103</v>
      </c>
    </row>
    <row r="99" spans="10:10">
      <c r="J99" s="194">
        <v>4769</v>
      </c>
    </row>
  </sheetData>
  <mergeCells count="12"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  <mergeCell ref="Z8:Z10"/>
    <mergeCell ref="AB7:AB10"/>
  </mergeCells>
  <pageMargins left="0.74803149606299213" right="0.39370078740157483" top="0.86614173228346458" bottom="0.59055118110236227" header="0.31496062992125984" footer="0.31496062992125984"/>
  <pageSetup paperSize="9" scale="64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78"/>
  <sheetViews>
    <sheetView tabSelected="1" view="pageBreakPreview" topLeftCell="A67" zoomScaleSheetLayoutView="100" workbookViewId="0">
      <selection activeCell="F81" sqref="F81"/>
    </sheetView>
  </sheetViews>
  <sheetFormatPr defaultRowHeight="24" customHeight="1"/>
  <cols>
    <col min="1" max="3" width="3" style="225" customWidth="1"/>
    <col min="4" max="4" width="9.875" style="225" customWidth="1"/>
    <col min="5" max="5" width="9" style="225" customWidth="1"/>
    <col min="6" max="6" width="20.375" style="234" customWidth="1"/>
    <col min="7" max="7" width="8.25" style="234" customWidth="1"/>
    <col min="8" max="8" width="1.875" style="234" customWidth="1"/>
    <col min="9" max="9" width="11.625" style="225" customWidth="1"/>
    <col min="10" max="10" width="1.875" style="225" customWidth="1"/>
    <col min="11" max="11" width="11.625" style="225" customWidth="1"/>
    <col min="12" max="12" width="1.875" style="225" customWidth="1"/>
    <col min="13" max="13" width="11.625" style="225" customWidth="1"/>
    <col min="14" max="14" width="1.875" style="225" customWidth="1"/>
    <col min="15" max="15" width="11.625" style="231" customWidth="1"/>
    <col min="16" max="16" width="1.875" style="225" customWidth="1"/>
    <col min="17" max="17" width="3.375" style="225" customWidth="1"/>
    <col min="18" max="18" width="13.875" style="225" bestFit="1" customWidth="1"/>
    <col min="19" max="19" width="2.375" style="225" customWidth="1"/>
    <col min="20" max="20" width="14.875" style="225" bestFit="1" customWidth="1"/>
    <col min="21" max="21" width="2.75" style="225" customWidth="1"/>
    <col min="22" max="22" width="13.875" style="225" bestFit="1" customWidth="1"/>
    <col min="23" max="256" width="9.125" style="225"/>
    <col min="257" max="259" width="3" style="225" customWidth="1"/>
    <col min="260" max="260" width="9.875" style="225" customWidth="1"/>
    <col min="261" max="261" width="9" style="225" customWidth="1"/>
    <col min="262" max="262" width="20.375" style="225" customWidth="1"/>
    <col min="263" max="263" width="9.375" style="225" customWidth="1"/>
    <col min="264" max="264" width="1.875" style="225" customWidth="1"/>
    <col min="265" max="265" width="13.25" style="225" customWidth="1"/>
    <col min="266" max="266" width="1.875" style="225" customWidth="1"/>
    <col min="267" max="267" width="13.25" style="225" customWidth="1"/>
    <col min="268" max="268" width="1.875" style="225" customWidth="1"/>
    <col min="269" max="269" width="13.25" style="225" customWidth="1"/>
    <col min="270" max="270" width="1.875" style="225" customWidth="1"/>
    <col min="271" max="271" width="14.375" style="225" customWidth="1"/>
    <col min="272" max="272" width="1.875" style="225" customWidth="1"/>
    <col min="273" max="273" width="3.375" style="225" customWidth="1"/>
    <col min="274" max="274" width="13.875" style="225" bestFit="1" customWidth="1"/>
    <col min="275" max="275" width="2.375" style="225" customWidth="1"/>
    <col min="276" max="276" width="14.875" style="225" bestFit="1" customWidth="1"/>
    <col min="277" max="277" width="2.75" style="225" customWidth="1"/>
    <col min="278" max="278" width="13.875" style="225" bestFit="1" customWidth="1"/>
    <col min="279" max="512" width="9.125" style="225"/>
    <col min="513" max="515" width="3" style="225" customWidth="1"/>
    <col min="516" max="516" width="9.875" style="225" customWidth="1"/>
    <col min="517" max="517" width="9" style="225" customWidth="1"/>
    <col min="518" max="518" width="20.375" style="225" customWidth="1"/>
    <col min="519" max="519" width="9.375" style="225" customWidth="1"/>
    <col min="520" max="520" width="1.875" style="225" customWidth="1"/>
    <col min="521" max="521" width="13.25" style="225" customWidth="1"/>
    <col min="522" max="522" width="1.875" style="225" customWidth="1"/>
    <col min="523" max="523" width="13.25" style="225" customWidth="1"/>
    <col min="524" max="524" width="1.875" style="225" customWidth="1"/>
    <col min="525" max="525" width="13.25" style="225" customWidth="1"/>
    <col min="526" max="526" width="1.875" style="225" customWidth="1"/>
    <col min="527" max="527" width="14.375" style="225" customWidth="1"/>
    <col min="528" max="528" width="1.875" style="225" customWidth="1"/>
    <col min="529" max="529" width="3.375" style="225" customWidth="1"/>
    <col min="530" max="530" width="13.875" style="225" bestFit="1" customWidth="1"/>
    <col min="531" max="531" width="2.375" style="225" customWidth="1"/>
    <col min="532" max="532" width="14.875" style="225" bestFit="1" customWidth="1"/>
    <col min="533" max="533" width="2.75" style="225" customWidth="1"/>
    <col min="534" max="534" width="13.875" style="225" bestFit="1" customWidth="1"/>
    <col min="535" max="768" width="9.125" style="225"/>
    <col min="769" max="771" width="3" style="225" customWidth="1"/>
    <col min="772" max="772" width="9.875" style="225" customWidth="1"/>
    <col min="773" max="773" width="9" style="225" customWidth="1"/>
    <col min="774" max="774" width="20.375" style="225" customWidth="1"/>
    <col min="775" max="775" width="9.375" style="225" customWidth="1"/>
    <col min="776" max="776" width="1.875" style="225" customWidth="1"/>
    <col min="777" max="777" width="13.25" style="225" customWidth="1"/>
    <col min="778" max="778" width="1.875" style="225" customWidth="1"/>
    <col min="779" max="779" width="13.25" style="225" customWidth="1"/>
    <col min="780" max="780" width="1.875" style="225" customWidth="1"/>
    <col min="781" max="781" width="13.25" style="225" customWidth="1"/>
    <col min="782" max="782" width="1.875" style="225" customWidth="1"/>
    <col min="783" max="783" width="14.375" style="225" customWidth="1"/>
    <col min="784" max="784" width="1.875" style="225" customWidth="1"/>
    <col min="785" max="785" width="3.375" style="225" customWidth="1"/>
    <col min="786" max="786" width="13.875" style="225" bestFit="1" customWidth="1"/>
    <col min="787" max="787" width="2.375" style="225" customWidth="1"/>
    <col min="788" max="788" width="14.875" style="225" bestFit="1" customWidth="1"/>
    <col min="789" max="789" width="2.75" style="225" customWidth="1"/>
    <col min="790" max="790" width="13.875" style="225" bestFit="1" customWidth="1"/>
    <col min="791" max="1024" width="9.125" style="225"/>
    <col min="1025" max="1027" width="3" style="225" customWidth="1"/>
    <col min="1028" max="1028" width="9.875" style="225" customWidth="1"/>
    <col min="1029" max="1029" width="9" style="225" customWidth="1"/>
    <col min="1030" max="1030" width="20.375" style="225" customWidth="1"/>
    <col min="1031" max="1031" width="9.375" style="225" customWidth="1"/>
    <col min="1032" max="1032" width="1.875" style="225" customWidth="1"/>
    <col min="1033" max="1033" width="13.25" style="225" customWidth="1"/>
    <col min="1034" max="1034" width="1.875" style="225" customWidth="1"/>
    <col min="1035" max="1035" width="13.25" style="225" customWidth="1"/>
    <col min="1036" max="1036" width="1.875" style="225" customWidth="1"/>
    <col min="1037" max="1037" width="13.25" style="225" customWidth="1"/>
    <col min="1038" max="1038" width="1.875" style="225" customWidth="1"/>
    <col min="1039" max="1039" width="14.375" style="225" customWidth="1"/>
    <col min="1040" max="1040" width="1.875" style="225" customWidth="1"/>
    <col min="1041" max="1041" width="3.375" style="225" customWidth="1"/>
    <col min="1042" max="1042" width="13.875" style="225" bestFit="1" customWidth="1"/>
    <col min="1043" max="1043" width="2.375" style="225" customWidth="1"/>
    <col min="1044" max="1044" width="14.875" style="225" bestFit="1" customWidth="1"/>
    <col min="1045" max="1045" width="2.75" style="225" customWidth="1"/>
    <col min="1046" max="1046" width="13.875" style="225" bestFit="1" customWidth="1"/>
    <col min="1047" max="1280" width="9.125" style="225"/>
    <col min="1281" max="1283" width="3" style="225" customWidth="1"/>
    <col min="1284" max="1284" width="9.875" style="225" customWidth="1"/>
    <col min="1285" max="1285" width="9" style="225" customWidth="1"/>
    <col min="1286" max="1286" width="20.375" style="225" customWidth="1"/>
    <col min="1287" max="1287" width="9.375" style="225" customWidth="1"/>
    <col min="1288" max="1288" width="1.875" style="225" customWidth="1"/>
    <col min="1289" max="1289" width="13.25" style="225" customWidth="1"/>
    <col min="1290" max="1290" width="1.875" style="225" customWidth="1"/>
    <col min="1291" max="1291" width="13.25" style="225" customWidth="1"/>
    <col min="1292" max="1292" width="1.875" style="225" customWidth="1"/>
    <col min="1293" max="1293" width="13.25" style="225" customWidth="1"/>
    <col min="1294" max="1294" width="1.875" style="225" customWidth="1"/>
    <col min="1295" max="1295" width="14.375" style="225" customWidth="1"/>
    <col min="1296" max="1296" width="1.875" style="225" customWidth="1"/>
    <col min="1297" max="1297" width="3.375" style="225" customWidth="1"/>
    <col min="1298" max="1298" width="13.875" style="225" bestFit="1" customWidth="1"/>
    <col min="1299" max="1299" width="2.375" style="225" customWidth="1"/>
    <col min="1300" max="1300" width="14.875" style="225" bestFit="1" customWidth="1"/>
    <col min="1301" max="1301" width="2.75" style="225" customWidth="1"/>
    <col min="1302" max="1302" width="13.875" style="225" bestFit="1" customWidth="1"/>
    <col min="1303" max="1536" width="9.125" style="225"/>
    <col min="1537" max="1539" width="3" style="225" customWidth="1"/>
    <col min="1540" max="1540" width="9.875" style="225" customWidth="1"/>
    <col min="1541" max="1541" width="9" style="225" customWidth="1"/>
    <col min="1542" max="1542" width="20.375" style="225" customWidth="1"/>
    <col min="1543" max="1543" width="9.375" style="225" customWidth="1"/>
    <col min="1544" max="1544" width="1.875" style="225" customWidth="1"/>
    <col min="1545" max="1545" width="13.25" style="225" customWidth="1"/>
    <col min="1546" max="1546" width="1.875" style="225" customWidth="1"/>
    <col min="1547" max="1547" width="13.25" style="225" customWidth="1"/>
    <col min="1548" max="1548" width="1.875" style="225" customWidth="1"/>
    <col min="1549" max="1549" width="13.25" style="225" customWidth="1"/>
    <col min="1550" max="1550" width="1.875" style="225" customWidth="1"/>
    <col min="1551" max="1551" width="14.375" style="225" customWidth="1"/>
    <col min="1552" max="1552" width="1.875" style="225" customWidth="1"/>
    <col min="1553" max="1553" width="3.375" style="225" customWidth="1"/>
    <col min="1554" max="1554" width="13.875" style="225" bestFit="1" customWidth="1"/>
    <col min="1555" max="1555" width="2.375" style="225" customWidth="1"/>
    <col min="1556" max="1556" width="14.875" style="225" bestFit="1" customWidth="1"/>
    <col min="1557" max="1557" width="2.75" style="225" customWidth="1"/>
    <col min="1558" max="1558" width="13.875" style="225" bestFit="1" customWidth="1"/>
    <col min="1559" max="1792" width="9.125" style="225"/>
    <col min="1793" max="1795" width="3" style="225" customWidth="1"/>
    <col min="1796" max="1796" width="9.875" style="225" customWidth="1"/>
    <col min="1797" max="1797" width="9" style="225" customWidth="1"/>
    <col min="1798" max="1798" width="20.375" style="225" customWidth="1"/>
    <col min="1799" max="1799" width="9.375" style="225" customWidth="1"/>
    <col min="1800" max="1800" width="1.875" style="225" customWidth="1"/>
    <col min="1801" max="1801" width="13.25" style="225" customWidth="1"/>
    <col min="1802" max="1802" width="1.875" style="225" customWidth="1"/>
    <col min="1803" max="1803" width="13.25" style="225" customWidth="1"/>
    <col min="1804" max="1804" width="1.875" style="225" customWidth="1"/>
    <col min="1805" max="1805" width="13.25" style="225" customWidth="1"/>
    <col min="1806" max="1806" width="1.875" style="225" customWidth="1"/>
    <col min="1807" max="1807" width="14.375" style="225" customWidth="1"/>
    <col min="1808" max="1808" width="1.875" style="225" customWidth="1"/>
    <col min="1809" max="1809" width="3.375" style="225" customWidth="1"/>
    <col min="1810" max="1810" width="13.875" style="225" bestFit="1" customWidth="1"/>
    <col min="1811" max="1811" width="2.375" style="225" customWidth="1"/>
    <col min="1812" max="1812" width="14.875" style="225" bestFit="1" customWidth="1"/>
    <col min="1813" max="1813" width="2.75" style="225" customWidth="1"/>
    <col min="1814" max="1814" width="13.875" style="225" bestFit="1" customWidth="1"/>
    <col min="1815" max="2048" width="9.125" style="225"/>
    <col min="2049" max="2051" width="3" style="225" customWidth="1"/>
    <col min="2052" max="2052" width="9.875" style="225" customWidth="1"/>
    <col min="2053" max="2053" width="9" style="225" customWidth="1"/>
    <col min="2054" max="2054" width="20.375" style="225" customWidth="1"/>
    <col min="2055" max="2055" width="9.375" style="225" customWidth="1"/>
    <col min="2056" max="2056" width="1.875" style="225" customWidth="1"/>
    <col min="2057" max="2057" width="13.25" style="225" customWidth="1"/>
    <col min="2058" max="2058" width="1.875" style="225" customWidth="1"/>
    <col min="2059" max="2059" width="13.25" style="225" customWidth="1"/>
    <col min="2060" max="2060" width="1.875" style="225" customWidth="1"/>
    <col min="2061" max="2061" width="13.25" style="225" customWidth="1"/>
    <col min="2062" max="2062" width="1.875" style="225" customWidth="1"/>
    <col min="2063" max="2063" width="14.375" style="225" customWidth="1"/>
    <col min="2064" max="2064" width="1.875" style="225" customWidth="1"/>
    <col min="2065" max="2065" width="3.375" style="225" customWidth="1"/>
    <col min="2066" max="2066" width="13.875" style="225" bestFit="1" customWidth="1"/>
    <col min="2067" max="2067" width="2.375" style="225" customWidth="1"/>
    <col min="2068" max="2068" width="14.875" style="225" bestFit="1" customWidth="1"/>
    <col min="2069" max="2069" width="2.75" style="225" customWidth="1"/>
    <col min="2070" max="2070" width="13.875" style="225" bestFit="1" customWidth="1"/>
    <col min="2071" max="2304" width="9.125" style="225"/>
    <col min="2305" max="2307" width="3" style="225" customWidth="1"/>
    <col min="2308" max="2308" width="9.875" style="225" customWidth="1"/>
    <col min="2309" max="2309" width="9" style="225" customWidth="1"/>
    <col min="2310" max="2310" width="20.375" style="225" customWidth="1"/>
    <col min="2311" max="2311" width="9.375" style="225" customWidth="1"/>
    <col min="2312" max="2312" width="1.875" style="225" customWidth="1"/>
    <col min="2313" max="2313" width="13.25" style="225" customWidth="1"/>
    <col min="2314" max="2314" width="1.875" style="225" customWidth="1"/>
    <col min="2315" max="2315" width="13.25" style="225" customWidth="1"/>
    <col min="2316" max="2316" width="1.875" style="225" customWidth="1"/>
    <col min="2317" max="2317" width="13.25" style="225" customWidth="1"/>
    <col min="2318" max="2318" width="1.875" style="225" customWidth="1"/>
    <col min="2319" max="2319" width="14.375" style="225" customWidth="1"/>
    <col min="2320" max="2320" width="1.875" style="225" customWidth="1"/>
    <col min="2321" max="2321" width="3.375" style="225" customWidth="1"/>
    <col min="2322" max="2322" width="13.875" style="225" bestFit="1" customWidth="1"/>
    <col min="2323" max="2323" width="2.375" style="225" customWidth="1"/>
    <col min="2324" max="2324" width="14.875" style="225" bestFit="1" customWidth="1"/>
    <col min="2325" max="2325" width="2.75" style="225" customWidth="1"/>
    <col min="2326" max="2326" width="13.875" style="225" bestFit="1" customWidth="1"/>
    <col min="2327" max="2560" width="9.125" style="225"/>
    <col min="2561" max="2563" width="3" style="225" customWidth="1"/>
    <col min="2564" max="2564" width="9.875" style="225" customWidth="1"/>
    <col min="2565" max="2565" width="9" style="225" customWidth="1"/>
    <col min="2566" max="2566" width="20.375" style="225" customWidth="1"/>
    <col min="2567" max="2567" width="9.375" style="225" customWidth="1"/>
    <col min="2568" max="2568" width="1.875" style="225" customWidth="1"/>
    <col min="2569" max="2569" width="13.25" style="225" customWidth="1"/>
    <col min="2570" max="2570" width="1.875" style="225" customWidth="1"/>
    <col min="2571" max="2571" width="13.25" style="225" customWidth="1"/>
    <col min="2572" max="2572" width="1.875" style="225" customWidth="1"/>
    <col min="2573" max="2573" width="13.25" style="225" customWidth="1"/>
    <col min="2574" max="2574" width="1.875" style="225" customWidth="1"/>
    <col min="2575" max="2575" width="14.375" style="225" customWidth="1"/>
    <col min="2576" max="2576" width="1.875" style="225" customWidth="1"/>
    <col min="2577" max="2577" width="3.375" style="225" customWidth="1"/>
    <col min="2578" max="2578" width="13.875" style="225" bestFit="1" customWidth="1"/>
    <col min="2579" max="2579" width="2.375" style="225" customWidth="1"/>
    <col min="2580" max="2580" width="14.875" style="225" bestFit="1" customWidth="1"/>
    <col min="2581" max="2581" width="2.75" style="225" customWidth="1"/>
    <col min="2582" max="2582" width="13.875" style="225" bestFit="1" customWidth="1"/>
    <col min="2583" max="2816" width="9.125" style="225"/>
    <col min="2817" max="2819" width="3" style="225" customWidth="1"/>
    <col min="2820" max="2820" width="9.875" style="225" customWidth="1"/>
    <col min="2821" max="2821" width="9" style="225" customWidth="1"/>
    <col min="2822" max="2822" width="20.375" style="225" customWidth="1"/>
    <col min="2823" max="2823" width="9.375" style="225" customWidth="1"/>
    <col min="2824" max="2824" width="1.875" style="225" customWidth="1"/>
    <col min="2825" max="2825" width="13.25" style="225" customWidth="1"/>
    <col min="2826" max="2826" width="1.875" style="225" customWidth="1"/>
    <col min="2827" max="2827" width="13.25" style="225" customWidth="1"/>
    <col min="2828" max="2828" width="1.875" style="225" customWidth="1"/>
    <col min="2829" max="2829" width="13.25" style="225" customWidth="1"/>
    <col min="2830" max="2830" width="1.875" style="225" customWidth="1"/>
    <col min="2831" max="2831" width="14.375" style="225" customWidth="1"/>
    <col min="2832" max="2832" width="1.875" style="225" customWidth="1"/>
    <col min="2833" max="2833" width="3.375" style="225" customWidth="1"/>
    <col min="2834" max="2834" width="13.875" style="225" bestFit="1" customWidth="1"/>
    <col min="2835" max="2835" width="2.375" style="225" customWidth="1"/>
    <col min="2836" max="2836" width="14.875" style="225" bestFit="1" customWidth="1"/>
    <col min="2837" max="2837" width="2.75" style="225" customWidth="1"/>
    <col min="2838" max="2838" width="13.875" style="225" bestFit="1" customWidth="1"/>
    <col min="2839" max="3072" width="9.125" style="225"/>
    <col min="3073" max="3075" width="3" style="225" customWidth="1"/>
    <col min="3076" max="3076" width="9.875" style="225" customWidth="1"/>
    <col min="3077" max="3077" width="9" style="225" customWidth="1"/>
    <col min="3078" max="3078" width="20.375" style="225" customWidth="1"/>
    <col min="3079" max="3079" width="9.375" style="225" customWidth="1"/>
    <col min="3080" max="3080" width="1.875" style="225" customWidth="1"/>
    <col min="3081" max="3081" width="13.25" style="225" customWidth="1"/>
    <col min="3082" max="3082" width="1.875" style="225" customWidth="1"/>
    <col min="3083" max="3083" width="13.25" style="225" customWidth="1"/>
    <col min="3084" max="3084" width="1.875" style="225" customWidth="1"/>
    <col min="3085" max="3085" width="13.25" style="225" customWidth="1"/>
    <col min="3086" max="3086" width="1.875" style="225" customWidth="1"/>
    <col min="3087" max="3087" width="14.375" style="225" customWidth="1"/>
    <col min="3088" max="3088" width="1.875" style="225" customWidth="1"/>
    <col min="3089" max="3089" width="3.375" style="225" customWidth="1"/>
    <col min="3090" max="3090" width="13.875" style="225" bestFit="1" customWidth="1"/>
    <col min="3091" max="3091" width="2.375" style="225" customWidth="1"/>
    <col min="3092" max="3092" width="14.875" style="225" bestFit="1" customWidth="1"/>
    <col min="3093" max="3093" width="2.75" style="225" customWidth="1"/>
    <col min="3094" max="3094" width="13.875" style="225" bestFit="1" customWidth="1"/>
    <col min="3095" max="3328" width="9.125" style="225"/>
    <col min="3329" max="3331" width="3" style="225" customWidth="1"/>
    <col min="3332" max="3332" width="9.875" style="225" customWidth="1"/>
    <col min="3333" max="3333" width="9" style="225" customWidth="1"/>
    <col min="3334" max="3334" width="20.375" style="225" customWidth="1"/>
    <col min="3335" max="3335" width="9.375" style="225" customWidth="1"/>
    <col min="3336" max="3336" width="1.875" style="225" customWidth="1"/>
    <col min="3337" max="3337" width="13.25" style="225" customWidth="1"/>
    <col min="3338" max="3338" width="1.875" style="225" customWidth="1"/>
    <col min="3339" max="3339" width="13.25" style="225" customWidth="1"/>
    <col min="3340" max="3340" width="1.875" style="225" customWidth="1"/>
    <col min="3341" max="3341" width="13.25" style="225" customWidth="1"/>
    <col min="3342" max="3342" width="1.875" style="225" customWidth="1"/>
    <col min="3343" max="3343" width="14.375" style="225" customWidth="1"/>
    <col min="3344" max="3344" width="1.875" style="225" customWidth="1"/>
    <col min="3345" max="3345" width="3.375" style="225" customWidth="1"/>
    <col min="3346" max="3346" width="13.875" style="225" bestFit="1" customWidth="1"/>
    <col min="3347" max="3347" width="2.375" style="225" customWidth="1"/>
    <col min="3348" max="3348" width="14.875" style="225" bestFit="1" customWidth="1"/>
    <col min="3349" max="3349" width="2.75" style="225" customWidth="1"/>
    <col min="3350" max="3350" width="13.875" style="225" bestFit="1" customWidth="1"/>
    <col min="3351" max="3584" width="9.125" style="225"/>
    <col min="3585" max="3587" width="3" style="225" customWidth="1"/>
    <col min="3588" max="3588" width="9.875" style="225" customWidth="1"/>
    <col min="3589" max="3589" width="9" style="225" customWidth="1"/>
    <col min="3590" max="3590" width="20.375" style="225" customWidth="1"/>
    <col min="3591" max="3591" width="9.375" style="225" customWidth="1"/>
    <col min="3592" max="3592" width="1.875" style="225" customWidth="1"/>
    <col min="3593" max="3593" width="13.25" style="225" customWidth="1"/>
    <col min="3594" max="3594" width="1.875" style="225" customWidth="1"/>
    <col min="3595" max="3595" width="13.25" style="225" customWidth="1"/>
    <col min="3596" max="3596" width="1.875" style="225" customWidth="1"/>
    <col min="3597" max="3597" width="13.25" style="225" customWidth="1"/>
    <col min="3598" max="3598" width="1.875" style="225" customWidth="1"/>
    <col min="3599" max="3599" width="14.375" style="225" customWidth="1"/>
    <col min="3600" max="3600" width="1.875" style="225" customWidth="1"/>
    <col min="3601" max="3601" width="3.375" style="225" customWidth="1"/>
    <col min="3602" max="3602" width="13.875" style="225" bestFit="1" customWidth="1"/>
    <col min="3603" max="3603" width="2.375" style="225" customWidth="1"/>
    <col min="3604" max="3604" width="14.875" style="225" bestFit="1" customWidth="1"/>
    <col min="3605" max="3605" width="2.75" style="225" customWidth="1"/>
    <col min="3606" max="3606" width="13.875" style="225" bestFit="1" customWidth="1"/>
    <col min="3607" max="3840" width="9.125" style="225"/>
    <col min="3841" max="3843" width="3" style="225" customWidth="1"/>
    <col min="3844" max="3844" width="9.875" style="225" customWidth="1"/>
    <col min="3845" max="3845" width="9" style="225" customWidth="1"/>
    <col min="3846" max="3846" width="20.375" style="225" customWidth="1"/>
    <col min="3847" max="3847" width="9.375" style="225" customWidth="1"/>
    <col min="3848" max="3848" width="1.875" style="225" customWidth="1"/>
    <col min="3849" max="3849" width="13.25" style="225" customWidth="1"/>
    <col min="3850" max="3850" width="1.875" style="225" customWidth="1"/>
    <col min="3851" max="3851" width="13.25" style="225" customWidth="1"/>
    <col min="3852" max="3852" width="1.875" style="225" customWidth="1"/>
    <col min="3853" max="3853" width="13.25" style="225" customWidth="1"/>
    <col min="3854" max="3854" width="1.875" style="225" customWidth="1"/>
    <col min="3855" max="3855" width="14.375" style="225" customWidth="1"/>
    <col min="3856" max="3856" width="1.875" style="225" customWidth="1"/>
    <col min="3857" max="3857" width="3.375" style="225" customWidth="1"/>
    <col min="3858" max="3858" width="13.875" style="225" bestFit="1" customWidth="1"/>
    <col min="3859" max="3859" width="2.375" style="225" customWidth="1"/>
    <col min="3860" max="3860" width="14.875" style="225" bestFit="1" customWidth="1"/>
    <col min="3861" max="3861" width="2.75" style="225" customWidth="1"/>
    <col min="3862" max="3862" width="13.875" style="225" bestFit="1" customWidth="1"/>
    <col min="3863" max="4096" width="9.125" style="225"/>
    <col min="4097" max="4099" width="3" style="225" customWidth="1"/>
    <col min="4100" max="4100" width="9.875" style="225" customWidth="1"/>
    <col min="4101" max="4101" width="9" style="225" customWidth="1"/>
    <col min="4102" max="4102" width="20.375" style="225" customWidth="1"/>
    <col min="4103" max="4103" width="9.375" style="225" customWidth="1"/>
    <col min="4104" max="4104" width="1.875" style="225" customWidth="1"/>
    <col min="4105" max="4105" width="13.25" style="225" customWidth="1"/>
    <col min="4106" max="4106" width="1.875" style="225" customWidth="1"/>
    <col min="4107" max="4107" width="13.25" style="225" customWidth="1"/>
    <col min="4108" max="4108" width="1.875" style="225" customWidth="1"/>
    <col min="4109" max="4109" width="13.25" style="225" customWidth="1"/>
    <col min="4110" max="4110" width="1.875" style="225" customWidth="1"/>
    <col min="4111" max="4111" width="14.375" style="225" customWidth="1"/>
    <col min="4112" max="4112" width="1.875" style="225" customWidth="1"/>
    <col min="4113" max="4113" width="3.375" style="225" customWidth="1"/>
    <col min="4114" max="4114" width="13.875" style="225" bestFit="1" customWidth="1"/>
    <col min="4115" max="4115" width="2.375" style="225" customWidth="1"/>
    <col min="4116" max="4116" width="14.875" style="225" bestFit="1" customWidth="1"/>
    <col min="4117" max="4117" width="2.75" style="225" customWidth="1"/>
    <col min="4118" max="4118" width="13.875" style="225" bestFit="1" customWidth="1"/>
    <col min="4119" max="4352" width="9.125" style="225"/>
    <col min="4353" max="4355" width="3" style="225" customWidth="1"/>
    <col min="4356" max="4356" width="9.875" style="225" customWidth="1"/>
    <col min="4357" max="4357" width="9" style="225" customWidth="1"/>
    <col min="4358" max="4358" width="20.375" style="225" customWidth="1"/>
    <col min="4359" max="4359" width="9.375" style="225" customWidth="1"/>
    <col min="4360" max="4360" width="1.875" style="225" customWidth="1"/>
    <col min="4361" max="4361" width="13.25" style="225" customWidth="1"/>
    <col min="4362" max="4362" width="1.875" style="225" customWidth="1"/>
    <col min="4363" max="4363" width="13.25" style="225" customWidth="1"/>
    <col min="4364" max="4364" width="1.875" style="225" customWidth="1"/>
    <col min="4365" max="4365" width="13.25" style="225" customWidth="1"/>
    <col min="4366" max="4366" width="1.875" style="225" customWidth="1"/>
    <col min="4367" max="4367" width="14.375" style="225" customWidth="1"/>
    <col min="4368" max="4368" width="1.875" style="225" customWidth="1"/>
    <col min="4369" max="4369" width="3.375" style="225" customWidth="1"/>
    <col min="4370" max="4370" width="13.875" style="225" bestFit="1" customWidth="1"/>
    <col min="4371" max="4371" width="2.375" style="225" customWidth="1"/>
    <col min="4372" max="4372" width="14.875" style="225" bestFit="1" customWidth="1"/>
    <col min="4373" max="4373" width="2.75" style="225" customWidth="1"/>
    <col min="4374" max="4374" width="13.875" style="225" bestFit="1" customWidth="1"/>
    <col min="4375" max="4608" width="9.125" style="225"/>
    <col min="4609" max="4611" width="3" style="225" customWidth="1"/>
    <col min="4612" max="4612" width="9.875" style="225" customWidth="1"/>
    <col min="4613" max="4613" width="9" style="225" customWidth="1"/>
    <col min="4614" max="4614" width="20.375" style="225" customWidth="1"/>
    <col min="4615" max="4615" width="9.375" style="225" customWidth="1"/>
    <col min="4616" max="4616" width="1.875" style="225" customWidth="1"/>
    <col min="4617" max="4617" width="13.25" style="225" customWidth="1"/>
    <col min="4618" max="4618" width="1.875" style="225" customWidth="1"/>
    <col min="4619" max="4619" width="13.25" style="225" customWidth="1"/>
    <col min="4620" max="4620" width="1.875" style="225" customWidth="1"/>
    <col min="4621" max="4621" width="13.25" style="225" customWidth="1"/>
    <col min="4622" max="4622" width="1.875" style="225" customWidth="1"/>
    <col min="4623" max="4623" width="14.375" style="225" customWidth="1"/>
    <col min="4624" max="4624" width="1.875" style="225" customWidth="1"/>
    <col min="4625" max="4625" width="3.375" style="225" customWidth="1"/>
    <col min="4626" max="4626" width="13.875" style="225" bestFit="1" customWidth="1"/>
    <col min="4627" max="4627" width="2.375" style="225" customWidth="1"/>
    <col min="4628" max="4628" width="14.875" style="225" bestFit="1" customWidth="1"/>
    <col min="4629" max="4629" width="2.75" style="225" customWidth="1"/>
    <col min="4630" max="4630" width="13.875" style="225" bestFit="1" customWidth="1"/>
    <col min="4631" max="4864" width="9.125" style="225"/>
    <col min="4865" max="4867" width="3" style="225" customWidth="1"/>
    <col min="4868" max="4868" width="9.875" style="225" customWidth="1"/>
    <col min="4869" max="4869" width="9" style="225" customWidth="1"/>
    <col min="4870" max="4870" width="20.375" style="225" customWidth="1"/>
    <col min="4871" max="4871" width="9.375" style="225" customWidth="1"/>
    <col min="4872" max="4872" width="1.875" style="225" customWidth="1"/>
    <col min="4873" max="4873" width="13.25" style="225" customWidth="1"/>
    <col min="4874" max="4874" width="1.875" style="225" customWidth="1"/>
    <col min="4875" max="4875" width="13.25" style="225" customWidth="1"/>
    <col min="4876" max="4876" width="1.875" style="225" customWidth="1"/>
    <col min="4877" max="4877" width="13.25" style="225" customWidth="1"/>
    <col min="4878" max="4878" width="1.875" style="225" customWidth="1"/>
    <col min="4879" max="4879" width="14.375" style="225" customWidth="1"/>
    <col min="4880" max="4880" width="1.875" style="225" customWidth="1"/>
    <col min="4881" max="4881" width="3.375" style="225" customWidth="1"/>
    <col min="4882" max="4882" width="13.875" style="225" bestFit="1" customWidth="1"/>
    <col min="4883" max="4883" width="2.375" style="225" customWidth="1"/>
    <col min="4884" max="4884" width="14.875" style="225" bestFit="1" customWidth="1"/>
    <col min="4885" max="4885" width="2.75" style="225" customWidth="1"/>
    <col min="4886" max="4886" width="13.875" style="225" bestFit="1" customWidth="1"/>
    <col min="4887" max="5120" width="9.125" style="225"/>
    <col min="5121" max="5123" width="3" style="225" customWidth="1"/>
    <col min="5124" max="5124" width="9.875" style="225" customWidth="1"/>
    <col min="5125" max="5125" width="9" style="225" customWidth="1"/>
    <col min="5126" max="5126" width="20.375" style="225" customWidth="1"/>
    <col min="5127" max="5127" width="9.375" style="225" customWidth="1"/>
    <col min="5128" max="5128" width="1.875" style="225" customWidth="1"/>
    <col min="5129" max="5129" width="13.25" style="225" customWidth="1"/>
    <col min="5130" max="5130" width="1.875" style="225" customWidth="1"/>
    <col min="5131" max="5131" width="13.25" style="225" customWidth="1"/>
    <col min="5132" max="5132" width="1.875" style="225" customWidth="1"/>
    <col min="5133" max="5133" width="13.25" style="225" customWidth="1"/>
    <col min="5134" max="5134" width="1.875" style="225" customWidth="1"/>
    <col min="5135" max="5135" width="14.375" style="225" customWidth="1"/>
    <col min="5136" max="5136" width="1.875" style="225" customWidth="1"/>
    <col min="5137" max="5137" width="3.375" style="225" customWidth="1"/>
    <col min="5138" max="5138" width="13.875" style="225" bestFit="1" customWidth="1"/>
    <col min="5139" max="5139" width="2.375" style="225" customWidth="1"/>
    <col min="5140" max="5140" width="14.875" style="225" bestFit="1" customWidth="1"/>
    <col min="5141" max="5141" width="2.75" style="225" customWidth="1"/>
    <col min="5142" max="5142" width="13.875" style="225" bestFit="1" customWidth="1"/>
    <col min="5143" max="5376" width="9.125" style="225"/>
    <col min="5377" max="5379" width="3" style="225" customWidth="1"/>
    <col min="5380" max="5380" width="9.875" style="225" customWidth="1"/>
    <col min="5381" max="5381" width="9" style="225" customWidth="1"/>
    <col min="5382" max="5382" width="20.375" style="225" customWidth="1"/>
    <col min="5383" max="5383" width="9.375" style="225" customWidth="1"/>
    <col min="5384" max="5384" width="1.875" style="225" customWidth="1"/>
    <col min="5385" max="5385" width="13.25" style="225" customWidth="1"/>
    <col min="5386" max="5386" width="1.875" style="225" customWidth="1"/>
    <col min="5387" max="5387" width="13.25" style="225" customWidth="1"/>
    <col min="5388" max="5388" width="1.875" style="225" customWidth="1"/>
    <col min="5389" max="5389" width="13.25" style="225" customWidth="1"/>
    <col min="5390" max="5390" width="1.875" style="225" customWidth="1"/>
    <col min="5391" max="5391" width="14.375" style="225" customWidth="1"/>
    <col min="5392" max="5392" width="1.875" style="225" customWidth="1"/>
    <col min="5393" max="5393" width="3.375" style="225" customWidth="1"/>
    <col min="5394" max="5394" width="13.875" style="225" bestFit="1" customWidth="1"/>
    <col min="5395" max="5395" width="2.375" style="225" customWidth="1"/>
    <col min="5396" max="5396" width="14.875" style="225" bestFit="1" customWidth="1"/>
    <col min="5397" max="5397" width="2.75" style="225" customWidth="1"/>
    <col min="5398" max="5398" width="13.875" style="225" bestFit="1" customWidth="1"/>
    <col min="5399" max="5632" width="9.125" style="225"/>
    <col min="5633" max="5635" width="3" style="225" customWidth="1"/>
    <col min="5636" max="5636" width="9.875" style="225" customWidth="1"/>
    <col min="5637" max="5637" width="9" style="225" customWidth="1"/>
    <col min="5638" max="5638" width="20.375" style="225" customWidth="1"/>
    <col min="5639" max="5639" width="9.375" style="225" customWidth="1"/>
    <col min="5640" max="5640" width="1.875" style="225" customWidth="1"/>
    <col min="5641" max="5641" width="13.25" style="225" customWidth="1"/>
    <col min="5642" max="5642" width="1.875" style="225" customWidth="1"/>
    <col min="5643" max="5643" width="13.25" style="225" customWidth="1"/>
    <col min="5644" max="5644" width="1.875" style="225" customWidth="1"/>
    <col min="5645" max="5645" width="13.25" style="225" customWidth="1"/>
    <col min="5646" max="5646" width="1.875" style="225" customWidth="1"/>
    <col min="5647" max="5647" width="14.375" style="225" customWidth="1"/>
    <col min="5648" max="5648" width="1.875" style="225" customWidth="1"/>
    <col min="5649" max="5649" width="3.375" style="225" customWidth="1"/>
    <col min="5650" max="5650" width="13.875" style="225" bestFit="1" customWidth="1"/>
    <col min="5651" max="5651" width="2.375" style="225" customWidth="1"/>
    <col min="5652" max="5652" width="14.875" style="225" bestFit="1" customWidth="1"/>
    <col min="5653" max="5653" width="2.75" style="225" customWidth="1"/>
    <col min="5654" max="5654" width="13.875" style="225" bestFit="1" customWidth="1"/>
    <col min="5655" max="5888" width="9.125" style="225"/>
    <col min="5889" max="5891" width="3" style="225" customWidth="1"/>
    <col min="5892" max="5892" width="9.875" style="225" customWidth="1"/>
    <col min="5893" max="5893" width="9" style="225" customWidth="1"/>
    <col min="5894" max="5894" width="20.375" style="225" customWidth="1"/>
    <col min="5895" max="5895" width="9.375" style="225" customWidth="1"/>
    <col min="5896" max="5896" width="1.875" style="225" customWidth="1"/>
    <col min="5897" max="5897" width="13.25" style="225" customWidth="1"/>
    <col min="5898" max="5898" width="1.875" style="225" customWidth="1"/>
    <col min="5899" max="5899" width="13.25" style="225" customWidth="1"/>
    <col min="5900" max="5900" width="1.875" style="225" customWidth="1"/>
    <col min="5901" max="5901" width="13.25" style="225" customWidth="1"/>
    <col min="5902" max="5902" width="1.875" style="225" customWidth="1"/>
    <col min="5903" max="5903" width="14.375" style="225" customWidth="1"/>
    <col min="5904" max="5904" width="1.875" style="225" customWidth="1"/>
    <col min="5905" max="5905" width="3.375" style="225" customWidth="1"/>
    <col min="5906" max="5906" width="13.875" style="225" bestFit="1" customWidth="1"/>
    <col min="5907" max="5907" width="2.375" style="225" customWidth="1"/>
    <col min="5908" max="5908" width="14.875" style="225" bestFit="1" customWidth="1"/>
    <col min="5909" max="5909" width="2.75" style="225" customWidth="1"/>
    <col min="5910" max="5910" width="13.875" style="225" bestFit="1" customWidth="1"/>
    <col min="5911" max="6144" width="9.125" style="225"/>
    <col min="6145" max="6147" width="3" style="225" customWidth="1"/>
    <col min="6148" max="6148" width="9.875" style="225" customWidth="1"/>
    <col min="6149" max="6149" width="9" style="225" customWidth="1"/>
    <col min="6150" max="6150" width="20.375" style="225" customWidth="1"/>
    <col min="6151" max="6151" width="9.375" style="225" customWidth="1"/>
    <col min="6152" max="6152" width="1.875" style="225" customWidth="1"/>
    <col min="6153" max="6153" width="13.25" style="225" customWidth="1"/>
    <col min="6154" max="6154" width="1.875" style="225" customWidth="1"/>
    <col min="6155" max="6155" width="13.25" style="225" customWidth="1"/>
    <col min="6156" max="6156" width="1.875" style="225" customWidth="1"/>
    <col min="6157" max="6157" width="13.25" style="225" customWidth="1"/>
    <col min="6158" max="6158" width="1.875" style="225" customWidth="1"/>
    <col min="6159" max="6159" width="14.375" style="225" customWidth="1"/>
    <col min="6160" max="6160" width="1.875" style="225" customWidth="1"/>
    <col min="6161" max="6161" width="3.375" style="225" customWidth="1"/>
    <col min="6162" max="6162" width="13.875" style="225" bestFit="1" customWidth="1"/>
    <col min="6163" max="6163" width="2.375" style="225" customWidth="1"/>
    <col min="6164" max="6164" width="14.875" style="225" bestFit="1" customWidth="1"/>
    <col min="6165" max="6165" width="2.75" style="225" customWidth="1"/>
    <col min="6166" max="6166" width="13.875" style="225" bestFit="1" customWidth="1"/>
    <col min="6167" max="6400" width="9.125" style="225"/>
    <col min="6401" max="6403" width="3" style="225" customWidth="1"/>
    <col min="6404" max="6404" width="9.875" style="225" customWidth="1"/>
    <col min="6405" max="6405" width="9" style="225" customWidth="1"/>
    <col min="6406" max="6406" width="20.375" style="225" customWidth="1"/>
    <col min="6407" max="6407" width="9.375" style="225" customWidth="1"/>
    <col min="6408" max="6408" width="1.875" style="225" customWidth="1"/>
    <col min="6409" max="6409" width="13.25" style="225" customWidth="1"/>
    <col min="6410" max="6410" width="1.875" style="225" customWidth="1"/>
    <col min="6411" max="6411" width="13.25" style="225" customWidth="1"/>
    <col min="6412" max="6412" width="1.875" style="225" customWidth="1"/>
    <col min="6413" max="6413" width="13.25" style="225" customWidth="1"/>
    <col min="6414" max="6414" width="1.875" style="225" customWidth="1"/>
    <col min="6415" max="6415" width="14.375" style="225" customWidth="1"/>
    <col min="6416" max="6416" width="1.875" style="225" customWidth="1"/>
    <col min="6417" max="6417" width="3.375" style="225" customWidth="1"/>
    <col min="6418" max="6418" width="13.875" style="225" bestFit="1" customWidth="1"/>
    <col min="6419" max="6419" width="2.375" style="225" customWidth="1"/>
    <col min="6420" max="6420" width="14.875" style="225" bestFit="1" customWidth="1"/>
    <col min="6421" max="6421" width="2.75" style="225" customWidth="1"/>
    <col min="6422" max="6422" width="13.875" style="225" bestFit="1" customWidth="1"/>
    <col min="6423" max="6656" width="9.125" style="225"/>
    <col min="6657" max="6659" width="3" style="225" customWidth="1"/>
    <col min="6660" max="6660" width="9.875" style="225" customWidth="1"/>
    <col min="6661" max="6661" width="9" style="225" customWidth="1"/>
    <col min="6662" max="6662" width="20.375" style="225" customWidth="1"/>
    <col min="6663" max="6663" width="9.375" style="225" customWidth="1"/>
    <col min="6664" max="6664" width="1.875" style="225" customWidth="1"/>
    <col min="6665" max="6665" width="13.25" style="225" customWidth="1"/>
    <col min="6666" max="6666" width="1.875" style="225" customWidth="1"/>
    <col min="6667" max="6667" width="13.25" style="225" customWidth="1"/>
    <col min="6668" max="6668" width="1.875" style="225" customWidth="1"/>
    <col min="6669" max="6669" width="13.25" style="225" customWidth="1"/>
    <col min="6670" max="6670" width="1.875" style="225" customWidth="1"/>
    <col min="6671" max="6671" width="14.375" style="225" customWidth="1"/>
    <col min="6672" max="6672" width="1.875" style="225" customWidth="1"/>
    <col min="6673" max="6673" width="3.375" style="225" customWidth="1"/>
    <col min="6674" max="6674" width="13.875" style="225" bestFit="1" customWidth="1"/>
    <col min="6675" max="6675" width="2.375" style="225" customWidth="1"/>
    <col min="6676" max="6676" width="14.875" style="225" bestFit="1" customWidth="1"/>
    <col min="6677" max="6677" width="2.75" style="225" customWidth="1"/>
    <col min="6678" max="6678" width="13.875" style="225" bestFit="1" customWidth="1"/>
    <col min="6679" max="6912" width="9.125" style="225"/>
    <col min="6913" max="6915" width="3" style="225" customWidth="1"/>
    <col min="6916" max="6916" width="9.875" style="225" customWidth="1"/>
    <col min="6917" max="6917" width="9" style="225" customWidth="1"/>
    <col min="6918" max="6918" width="20.375" style="225" customWidth="1"/>
    <col min="6919" max="6919" width="9.375" style="225" customWidth="1"/>
    <col min="6920" max="6920" width="1.875" style="225" customWidth="1"/>
    <col min="6921" max="6921" width="13.25" style="225" customWidth="1"/>
    <col min="6922" max="6922" width="1.875" style="225" customWidth="1"/>
    <col min="6923" max="6923" width="13.25" style="225" customWidth="1"/>
    <col min="6924" max="6924" width="1.875" style="225" customWidth="1"/>
    <col min="6925" max="6925" width="13.25" style="225" customWidth="1"/>
    <col min="6926" max="6926" width="1.875" style="225" customWidth="1"/>
    <col min="6927" max="6927" width="14.375" style="225" customWidth="1"/>
    <col min="6928" max="6928" width="1.875" style="225" customWidth="1"/>
    <col min="6929" max="6929" width="3.375" style="225" customWidth="1"/>
    <col min="6930" max="6930" width="13.875" style="225" bestFit="1" customWidth="1"/>
    <col min="6931" max="6931" width="2.375" style="225" customWidth="1"/>
    <col min="6932" max="6932" width="14.875" style="225" bestFit="1" customWidth="1"/>
    <col min="6933" max="6933" width="2.75" style="225" customWidth="1"/>
    <col min="6934" max="6934" width="13.875" style="225" bestFit="1" customWidth="1"/>
    <col min="6935" max="7168" width="9.125" style="225"/>
    <col min="7169" max="7171" width="3" style="225" customWidth="1"/>
    <col min="7172" max="7172" width="9.875" style="225" customWidth="1"/>
    <col min="7173" max="7173" width="9" style="225" customWidth="1"/>
    <col min="7174" max="7174" width="20.375" style="225" customWidth="1"/>
    <col min="7175" max="7175" width="9.375" style="225" customWidth="1"/>
    <col min="7176" max="7176" width="1.875" style="225" customWidth="1"/>
    <col min="7177" max="7177" width="13.25" style="225" customWidth="1"/>
    <col min="7178" max="7178" width="1.875" style="225" customWidth="1"/>
    <col min="7179" max="7179" width="13.25" style="225" customWidth="1"/>
    <col min="7180" max="7180" width="1.875" style="225" customWidth="1"/>
    <col min="7181" max="7181" width="13.25" style="225" customWidth="1"/>
    <col min="7182" max="7182" width="1.875" style="225" customWidth="1"/>
    <col min="7183" max="7183" width="14.375" style="225" customWidth="1"/>
    <col min="7184" max="7184" width="1.875" style="225" customWidth="1"/>
    <col min="7185" max="7185" width="3.375" style="225" customWidth="1"/>
    <col min="7186" max="7186" width="13.875" style="225" bestFit="1" customWidth="1"/>
    <col min="7187" max="7187" width="2.375" style="225" customWidth="1"/>
    <col min="7188" max="7188" width="14.875" style="225" bestFit="1" customWidth="1"/>
    <col min="7189" max="7189" width="2.75" style="225" customWidth="1"/>
    <col min="7190" max="7190" width="13.875" style="225" bestFit="1" customWidth="1"/>
    <col min="7191" max="7424" width="9.125" style="225"/>
    <col min="7425" max="7427" width="3" style="225" customWidth="1"/>
    <col min="7428" max="7428" width="9.875" style="225" customWidth="1"/>
    <col min="7429" max="7429" width="9" style="225" customWidth="1"/>
    <col min="7430" max="7430" width="20.375" style="225" customWidth="1"/>
    <col min="7431" max="7431" width="9.375" style="225" customWidth="1"/>
    <col min="7432" max="7432" width="1.875" style="225" customWidth="1"/>
    <col min="7433" max="7433" width="13.25" style="225" customWidth="1"/>
    <col min="7434" max="7434" width="1.875" style="225" customWidth="1"/>
    <col min="7435" max="7435" width="13.25" style="225" customWidth="1"/>
    <col min="7436" max="7436" width="1.875" style="225" customWidth="1"/>
    <col min="7437" max="7437" width="13.25" style="225" customWidth="1"/>
    <col min="7438" max="7438" width="1.875" style="225" customWidth="1"/>
    <col min="7439" max="7439" width="14.375" style="225" customWidth="1"/>
    <col min="7440" max="7440" width="1.875" style="225" customWidth="1"/>
    <col min="7441" max="7441" width="3.375" style="225" customWidth="1"/>
    <col min="7442" max="7442" width="13.875" style="225" bestFit="1" customWidth="1"/>
    <col min="7443" max="7443" width="2.375" style="225" customWidth="1"/>
    <col min="7444" max="7444" width="14.875" style="225" bestFit="1" customWidth="1"/>
    <col min="7445" max="7445" width="2.75" style="225" customWidth="1"/>
    <col min="7446" max="7446" width="13.875" style="225" bestFit="1" customWidth="1"/>
    <col min="7447" max="7680" width="9.125" style="225"/>
    <col min="7681" max="7683" width="3" style="225" customWidth="1"/>
    <col min="7684" max="7684" width="9.875" style="225" customWidth="1"/>
    <col min="7685" max="7685" width="9" style="225" customWidth="1"/>
    <col min="7686" max="7686" width="20.375" style="225" customWidth="1"/>
    <col min="7687" max="7687" width="9.375" style="225" customWidth="1"/>
    <col min="7688" max="7688" width="1.875" style="225" customWidth="1"/>
    <col min="7689" max="7689" width="13.25" style="225" customWidth="1"/>
    <col min="7690" max="7690" width="1.875" style="225" customWidth="1"/>
    <col min="7691" max="7691" width="13.25" style="225" customWidth="1"/>
    <col min="7692" max="7692" width="1.875" style="225" customWidth="1"/>
    <col min="7693" max="7693" width="13.25" style="225" customWidth="1"/>
    <col min="7694" max="7694" width="1.875" style="225" customWidth="1"/>
    <col min="7695" max="7695" width="14.375" style="225" customWidth="1"/>
    <col min="7696" max="7696" width="1.875" style="225" customWidth="1"/>
    <col min="7697" max="7697" width="3.375" style="225" customWidth="1"/>
    <col min="7698" max="7698" width="13.875" style="225" bestFit="1" customWidth="1"/>
    <col min="7699" max="7699" width="2.375" style="225" customWidth="1"/>
    <col min="7700" max="7700" width="14.875" style="225" bestFit="1" customWidth="1"/>
    <col min="7701" max="7701" width="2.75" style="225" customWidth="1"/>
    <col min="7702" max="7702" width="13.875" style="225" bestFit="1" customWidth="1"/>
    <col min="7703" max="7936" width="9.125" style="225"/>
    <col min="7937" max="7939" width="3" style="225" customWidth="1"/>
    <col min="7940" max="7940" width="9.875" style="225" customWidth="1"/>
    <col min="7941" max="7941" width="9" style="225" customWidth="1"/>
    <col min="7942" max="7942" width="20.375" style="225" customWidth="1"/>
    <col min="7943" max="7943" width="9.375" style="225" customWidth="1"/>
    <col min="7944" max="7944" width="1.875" style="225" customWidth="1"/>
    <col min="7945" max="7945" width="13.25" style="225" customWidth="1"/>
    <col min="7946" max="7946" width="1.875" style="225" customWidth="1"/>
    <col min="7947" max="7947" width="13.25" style="225" customWidth="1"/>
    <col min="7948" max="7948" width="1.875" style="225" customWidth="1"/>
    <col min="7949" max="7949" width="13.25" style="225" customWidth="1"/>
    <col min="7950" max="7950" width="1.875" style="225" customWidth="1"/>
    <col min="7951" max="7951" width="14.375" style="225" customWidth="1"/>
    <col min="7952" max="7952" width="1.875" style="225" customWidth="1"/>
    <col min="7953" max="7953" width="3.375" style="225" customWidth="1"/>
    <col min="7954" max="7954" width="13.875" style="225" bestFit="1" customWidth="1"/>
    <col min="7955" max="7955" width="2.375" style="225" customWidth="1"/>
    <col min="7956" max="7956" width="14.875" style="225" bestFit="1" customWidth="1"/>
    <col min="7957" max="7957" width="2.75" style="225" customWidth="1"/>
    <col min="7958" max="7958" width="13.875" style="225" bestFit="1" customWidth="1"/>
    <col min="7959" max="8192" width="9.125" style="225"/>
    <col min="8193" max="8195" width="3" style="225" customWidth="1"/>
    <col min="8196" max="8196" width="9.875" style="225" customWidth="1"/>
    <col min="8197" max="8197" width="9" style="225" customWidth="1"/>
    <col min="8198" max="8198" width="20.375" style="225" customWidth="1"/>
    <col min="8199" max="8199" width="9.375" style="225" customWidth="1"/>
    <col min="8200" max="8200" width="1.875" style="225" customWidth="1"/>
    <col min="8201" max="8201" width="13.25" style="225" customWidth="1"/>
    <col min="8202" max="8202" width="1.875" style="225" customWidth="1"/>
    <col min="8203" max="8203" width="13.25" style="225" customWidth="1"/>
    <col min="8204" max="8204" width="1.875" style="225" customWidth="1"/>
    <col min="8205" max="8205" width="13.25" style="225" customWidth="1"/>
    <col min="8206" max="8206" width="1.875" style="225" customWidth="1"/>
    <col min="8207" max="8207" width="14.375" style="225" customWidth="1"/>
    <col min="8208" max="8208" width="1.875" style="225" customWidth="1"/>
    <col min="8209" max="8209" width="3.375" style="225" customWidth="1"/>
    <col min="8210" max="8210" width="13.875" style="225" bestFit="1" customWidth="1"/>
    <col min="8211" max="8211" width="2.375" style="225" customWidth="1"/>
    <col min="8212" max="8212" width="14.875" style="225" bestFit="1" customWidth="1"/>
    <col min="8213" max="8213" width="2.75" style="225" customWidth="1"/>
    <col min="8214" max="8214" width="13.875" style="225" bestFit="1" customWidth="1"/>
    <col min="8215" max="8448" width="9.125" style="225"/>
    <col min="8449" max="8451" width="3" style="225" customWidth="1"/>
    <col min="8452" max="8452" width="9.875" style="225" customWidth="1"/>
    <col min="8453" max="8453" width="9" style="225" customWidth="1"/>
    <col min="8454" max="8454" width="20.375" style="225" customWidth="1"/>
    <col min="8455" max="8455" width="9.375" style="225" customWidth="1"/>
    <col min="8456" max="8456" width="1.875" style="225" customWidth="1"/>
    <col min="8457" max="8457" width="13.25" style="225" customWidth="1"/>
    <col min="8458" max="8458" width="1.875" style="225" customWidth="1"/>
    <col min="8459" max="8459" width="13.25" style="225" customWidth="1"/>
    <col min="8460" max="8460" width="1.875" style="225" customWidth="1"/>
    <col min="8461" max="8461" width="13.25" style="225" customWidth="1"/>
    <col min="8462" max="8462" width="1.875" style="225" customWidth="1"/>
    <col min="8463" max="8463" width="14.375" style="225" customWidth="1"/>
    <col min="8464" max="8464" width="1.875" style="225" customWidth="1"/>
    <col min="8465" max="8465" width="3.375" style="225" customWidth="1"/>
    <col min="8466" max="8466" width="13.875" style="225" bestFit="1" customWidth="1"/>
    <col min="8467" max="8467" width="2.375" style="225" customWidth="1"/>
    <col min="8468" max="8468" width="14.875" style="225" bestFit="1" customWidth="1"/>
    <col min="8469" max="8469" width="2.75" style="225" customWidth="1"/>
    <col min="8470" max="8470" width="13.875" style="225" bestFit="1" customWidth="1"/>
    <col min="8471" max="8704" width="9.125" style="225"/>
    <col min="8705" max="8707" width="3" style="225" customWidth="1"/>
    <col min="8708" max="8708" width="9.875" style="225" customWidth="1"/>
    <col min="8709" max="8709" width="9" style="225" customWidth="1"/>
    <col min="8710" max="8710" width="20.375" style="225" customWidth="1"/>
    <col min="8711" max="8711" width="9.375" style="225" customWidth="1"/>
    <col min="8712" max="8712" width="1.875" style="225" customWidth="1"/>
    <col min="8713" max="8713" width="13.25" style="225" customWidth="1"/>
    <col min="8714" max="8714" width="1.875" style="225" customWidth="1"/>
    <col min="8715" max="8715" width="13.25" style="225" customWidth="1"/>
    <col min="8716" max="8716" width="1.875" style="225" customWidth="1"/>
    <col min="8717" max="8717" width="13.25" style="225" customWidth="1"/>
    <col min="8718" max="8718" width="1.875" style="225" customWidth="1"/>
    <col min="8719" max="8719" width="14.375" style="225" customWidth="1"/>
    <col min="8720" max="8720" width="1.875" style="225" customWidth="1"/>
    <col min="8721" max="8721" width="3.375" style="225" customWidth="1"/>
    <col min="8722" max="8722" width="13.875" style="225" bestFit="1" customWidth="1"/>
    <col min="8723" max="8723" width="2.375" style="225" customWidth="1"/>
    <col min="8724" max="8724" width="14.875" style="225" bestFit="1" customWidth="1"/>
    <col min="8725" max="8725" width="2.75" style="225" customWidth="1"/>
    <col min="8726" max="8726" width="13.875" style="225" bestFit="1" customWidth="1"/>
    <col min="8727" max="8960" width="9.125" style="225"/>
    <col min="8961" max="8963" width="3" style="225" customWidth="1"/>
    <col min="8964" max="8964" width="9.875" style="225" customWidth="1"/>
    <col min="8965" max="8965" width="9" style="225" customWidth="1"/>
    <col min="8966" max="8966" width="20.375" style="225" customWidth="1"/>
    <col min="8967" max="8967" width="9.375" style="225" customWidth="1"/>
    <col min="8968" max="8968" width="1.875" style="225" customWidth="1"/>
    <col min="8969" max="8969" width="13.25" style="225" customWidth="1"/>
    <col min="8970" max="8970" width="1.875" style="225" customWidth="1"/>
    <col min="8971" max="8971" width="13.25" style="225" customWidth="1"/>
    <col min="8972" max="8972" width="1.875" style="225" customWidth="1"/>
    <col min="8973" max="8973" width="13.25" style="225" customWidth="1"/>
    <col min="8974" max="8974" width="1.875" style="225" customWidth="1"/>
    <col min="8975" max="8975" width="14.375" style="225" customWidth="1"/>
    <col min="8976" max="8976" width="1.875" style="225" customWidth="1"/>
    <col min="8977" max="8977" width="3.375" style="225" customWidth="1"/>
    <col min="8978" max="8978" width="13.875" style="225" bestFit="1" customWidth="1"/>
    <col min="8979" max="8979" width="2.375" style="225" customWidth="1"/>
    <col min="8980" max="8980" width="14.875" style="225" bestFit="1" customWidth="1"/>
    <col min="8981" max="8981" width="2.75" style="225" customWidth="1"/>
    <col min="8982" max="8982" width="13.875" style="225" bestFit="1" customWidth="1"/>
    <col min="8983" max="9216" width="9.125" style="225"/>
    <col min="9217" max="9219" width="3" style="225" customWidth="1"/>
    <col min="9220" max="9220" width="9.875" style="225" customWidth="1"/>
    <col min="9221" max="9221" width="9" style="225" customWidth="1"/>
    <col min="9222" max="9222" width="20.375" style="225" customWidth="1"/>
    <col min="9223" max="9223" width="9.375" style="225" customWidth="1"/>
    <col min="9224" max="9224" width="1.875" style="225" customWidth="1"/>
    <col min="9225" max="9225" width="13.25" style="225" customWidth="1"/>
    <col min="9226" max="9226" width="1.875" style="225" customWidth="1"/>
    <col min="9227" max="9227" width="13.25" style="225" customWidth="1"/>
    <col min="9228" max="9228" width="1.875" style="225" customWidth="1"/>
    <col min="9229" max="9229" width="13.25" style="225" customWidth="1"/>
    <col min="9230" max="9230" width="1.875" style="225" customWidth="1"/>
    <col min="9231" max="9231" width="14.375" style="225" customWidth="1"/>
    <col min="9232" max="9232" width="1.875" style="225" customWidth="1"/>
    <col min="9233" max="9233" width="3.375" style="225" customWidth="1"/>
    <col min="9234" max="9234" width="13.875" style="225" bestFit="1" customWidth="1"/>
    <col min="9235" max="9235" width="2.375" style="225" customWidth="1"/>
    <col min="9236" max="9236" width="14.875" style="225" bestFit="1" customWidth="1"/>
    <col min="9237" max="9237" width="2.75" style="225" customWidth="1"/>
    <col min="9238" max="9238" width="13.875" style="225" bestFit="1" customWidth="1"/>
    <col min="9239" max="9472" width="9.125" style="225"/>
    <col min="9473" max="9475" width="3" style="225" customWidth="1"/>
    <col min="9476" max="9476" width="9.875" style="225" customWidth="1"/>
    <col min="9477" max="9477" width="9" style="225" customWidth="1"/>
    <col min="9478" max="9478" width="20.375" style="225" customWidth="1"/>
    <col min="9479" max="9479" width="9.375" style="225" customWidth="1"/>
    <col min="9480" max="9480" width="1.875" style="225" customWidth="1"/>
    <col min="9481" max="9481" width="13.25" style="225" customWidth="1"/>
    <col min="9482" max="9482" width="1.875" style="225" customWidth="1"/>
    <col min="9483" max="9483" width="13.25" style="225" customWidth="1"/>
    <col min="9484" max="9484" width="1.875" style="225" customWidth="1"/>
    <col min="9485" max="9485" width="13.25" style="225" customWidth="1"/>
    <col min="9486" max="9486" width="1.875" style="225" customWidth="1"/>
    <col min="9487" max="9487" width="14.375" style="225" customWidth="1"/>
    <col min="9488" max="9488" width="1.875" style="225" customWidth="1"/>
    <col min="9489" max="9489" width="3.375" style="225" customWidth="1"/>
    <col min="9490" max="9490" width="13.875" style="225" bestFit="1" customWidth="1"/>
    <col min="9491" max="9491" width="2.375" style="225" customWidth="1"/>
    <col min="9492" max="9492" width="14.875" style="225" bestFit="1" customWidth="1"/>
    <col min="9493" max="9493" width="2.75" style="225" customWidth="1"/>
    <col min="9494" max="9494" width="13.875" style="225" bestFit="1" customWidth="1"/>
    <col min="9495" max="9728" width="9.125" style="225"/>
    <col min="9729" max="9731" width="3" style="225" customWidth="1"/>
    <col min="9732" max="9732" width="9.875" style="225" customWidth="1"/>
    <col min="9733" max="9733" width="9" style="225" customWidth="1"/>
    <col min="9734" max="9734" width="20.375" style="225" customWidth="1"/>
    <col min="9735" max="9735" width="9.375" style="225" customWidth="1"/>
    <col min="9736" max="9736" width="1.875" style="225" customWidth="1"/>
    <col min="9737" max="9737" width="13.25" style="225" customWidth="1"/>
    <col min="9738" max="9738" width="1.875" style="225" customWidth="1"/>
    <col min="9739" max="9739" width="13.25" style="225" customWidth="1"/>
    <col min="9740" max="9740" width="1.875" style="225" customWidth="1"/>
    <col min="9741" max="9741" width="13.25" style="225" customWidth="1"/>
    <col min="9742" max="9742" width="1.875" style="225" customWidth="1"/>
    <col min="9743" max="9743" width="14.375" style="225" customWidth="1"/>
    <col min="9744" max="9744" width="1.875" style="225" customWidth="1"/>
    <col min="9745" max="9745" width="3.375" style="225" customWidth="1"/>
    <col min="9746" max="9746" width="13.875" style="225" bestFit="1" customWidth="1"/>
    <col min="9747" max="9747" width="2.375" style="225" customWidth="1"/>
    <col min="9748" max="9748" width="14.875" style="225" bestFit="1" customWidth="1"/>
    <col min="9749" max="9749" width="2.75" style="225" customWidth="1"/>
    <col min="9750" max="9750" width="13.875" style="225" bestFit="1" customWidth="1"/>
    <col min="9751" max="9984" width="9.125" style="225"/>
    <col min="9985" max="9987" width="3" style="225" customWidth="1"/>
    <col min="9988" max="9988" width="9.875" style="225" customWidth="1"/>
    <col min="9989" max="9989" width="9" style="225" customWidth="1"/>
    <col min="9990" max="9990" width="20.375" style="225" customWidth="1"/>
    <col min="9991" max="9991" width="9.375" style="225" customWidth="1"/>
    <col min="9992" max="9992" width="1.875" style="225" customWidth="1"/>
    <col min="9993" max="9993" width="13.25" style="225" customWidth="1"/>
    <col min="9994" max="9994" width="1.875" style="225" customWidth="1"/>
    <col min="9995" max="9995" width="13.25" style="225" customWidth="1"/>
    <col min="9996" max="9996" width="1.875" style="225" customWidth="1"/>
    <col min="9997" max="9997" width="13.25" style="225" customWidth="1"/>
    <col min="9998" max="9998" width="1.875" style="225" customWidth="1"/>
    <col min="9999" max="9999" width="14.375" style="225" customWidth="1"/>
    <col min="10000" max="10000" width="1.875" style="225" customWidth="1"/>
    <col min="10001" max="10001" width="3.375" style="225" customWidth="1"/>
    <col min="10002" max="10002" width="13.875" style="225" bestFit="1" customWidth="1"/>
    <col min="10003" max="10003" width="2.375" style="225" customWidth="1"/>
    <col min="10004" max="10004" width="14.875" style="225" bestFit="1" customWidth="1"/>
    <col min="10005" max="10005" width="2.75" style="225" customWidth="1"/>
    <col min="10006" max="10006" width="13.875" style="225" bestFit="1" customWidth="1"/>
    <col min="10007" max="10240" width="9.125" style="225"/>
    <col min="10241" max="10243" width="3" style="225" customWidth="1"/>
    <col min="10244" max="10244" width="9.875" style="225" customWidth="1"/>
    <col min="10245" max="10245" width="9" style="225" customWidth="1"/>
    <col min="10246" max="10246" width="20.375" style="225" customWidth="1"/>
    <col min="10247" max="10247" width="9.375" style="225" customWidth="1"/>
    <col min="10248" max="10248" width="1.875" style="225" customWidth="1"/>
    <col min="10249" max="10249" width="13.25" style="225" customWidth="1"/>
    <col min="10250" max="10250" width="1.875" style="225" customWidth="1"/>
    <col min="10251" max="10251" width="13.25" style="225" customWidth="1"/>
    <col min="10252" max="10252" width="1.875" style="225" customWidth="1"/>
    <col min="10253" max="10253" width="13.25" style="225" customWidth="1"/>
    <col min="10254" max="10254" width="1.875" style="225" customWidth="1"/>
    <col min="10255" max="10255" width="14.375" style="225" customWidth="1"/>
    <col min="10256" max="10256" width="1.875" style="225" customWidth="1"/>
    <col min="10257" max="10257" width="3.375" style="225" customWidth="1"/>
    <col min="10258" max="10258" width="13.875" style="225" bestFit="1" customWidth="1"/>
    <col min="10259" max="10259" width="2.375" style="225" customWidth="1"/>
    <col min="10260" max="10260" width="14.875" style="225" bestFit="1" customWidth="1"/>
    <col min="10261" max="10261" width="2.75" style="225" customWidth="1"/>
    <col min="10262" max="10262" width="13.875" style="225" bestFit="1" customWidth="1"/>
    <col min="10263" max="10496" width="9.125" style="225"/>
    <col min="10497" max="10499" width="3" style="225" customWidth="1"/>
    <col min="10500" max="10500" width="9.875" style="225" customWidth="1"/>
    <col min="10501" max="10501" width="9" style="225" customWidth="1"/>
    <col min="10502" max="10502" width="20.375" style="225" customWidth="1"/>
    <col min="10503" max="10503" width="9.375" style="225" customWidth="1"/>
    <col min="10504" max="10504" width="1.875" style="225" customWidth="1"/>
    <col min="10505" max="10505" width="13.25" style="225" customWidth="1"/>
    <col min="10506" max="10506" width="1.875" style="225" customWidth="1"/>
    <col min="10507" max="10507" width="13.25" style="225" customWidth="1"/>
    <col min="10508" max="10508" width="1.875" style="225" customWidth="1"/>
    <col min="10509" max="10509" width="13.25" style="225" customWidth="1"/>
    <col min="10510" max="10510" width="1.875" style="225" customWidth="1"/>
    <col min="10511" max="10511" width="14.375" style="225" customWidth="1"/>
    <col min="10512" max="10512" width="1.875" style="225" customWidth="1"/>
    <col min="10513" max="10513" width="3.375" style="225" customWidth="1"/>
    <col min="10514" max="10514" width="13.875" style="225" bestFit="1" customWidth="1"/>
    <col min="10515" max="10515" width="2.375" style="225" customWidth="1"/>
    <col min="10516" max="10516" width="14.875" style="225" bestFit="1" customWidth="1"/>
    <col min="10517" max="10517" width="2.75" style="225" customWidth="1"/>
    <col min="10518" max="10518" width="13.875" style="225" bestFit="1" customWidth="1"/>
    <col min="10519" max="10752" width="9.125" style="225"/>
    <col min="10753" max="10755" width="3" style="225" customWidth="1"/>
    <col min="10756" max="10756" width="9.875" style="225" customWidth="1"/>
    <col min="10757" max="10757" width="9" style="225" customWidth="1"/>
    <col min="10758" max="10758" width="20.375" style="225" customWidth="1"/>
    <col min="10759" max="10759" width="9.375" style="225" customWidth="1"/>
    <col min="10760" max="10760" width="1.875" style="225" customWidth="1"/>
    <col min="10761" max="10761" width="13.25" style="225" customWidth="1"/>
    <col min="10762" max="10762" width="1.875" style="225" customWidth="1"/>
    <col min="10763" max="10763" width="13.25" style="225" customWidth="1"/>
    <col min="10764" max="10764" width="1.875" style="225" customWidth="1"/>
    <col min="10765" max="10765" width="13.25" style="225" customWidth="1"/>
    <col min="10766" max="10766" width="1.875" style="225" customWidth="1"/>
    <col min="10767" max="10767" width="14.375" style="225" customWidth="1"/>
    <col min="10768" max="10768" width="1.875" style="225" customWidth="1"/>
    <col min="10769" max="10769" width="3.375" style="225" customWidth="1"/>
    <col min="10770" max="10770" width="13.875" style="225" bestFit="1" customWidth="1"/>
    <col min="10771" max="10771" width="2.375" style="225" customWidth="1"/>
    <col min="10772" max="10772" width="14.875" style="225" bestFit="1" customWidth="1"/>
    <col min="10773" max="10773" width="2.75" style="225" customWidth="1"/>
    <col min="10774" max="10774" width="13.875" style="225" bestFit="1" customWidth="1"/>
    <col min="10775" max="11008" width="9.125" style="225"/>
    <col min="11009" max="11011" width="3" style="225" customWidth="1"/>
    <col min="11012" max="11012" width="9.875" style="225" customWidth="1"/>
    <col min="11013" max="11013" width="9" style="225" customWidth="1"/>
    <col min="11014" max="11014" width="20.375" style="225" customWidth="1"/>
    <col min="11015" max="11015" width="9.375" style="225" customWidth="1"/>
    <col min="11016" max="11016" width="1.875" style="225" customWidth="1"/>
    <col min="11017" max="11017" width="13.25" style="225" customWidth="1"/>
    <col min="11018" max="11018" width="1.875" style="225" customWidth="1"/>
    <col min="11019" max="11019" width="13.25" style="225" customWidth="1"/>
    <col min="11020" max="11020" width="1.875" style="225" customWidth="1"/>
    <col min="11021" max="11021" width="13.25" style="225" customWidth="1"/>
    <col min="11022" max="11022" width="1.875" style="225" customWidth="1"/>
    <col min="11023" max="11023" width="14.375" style="225" customWidth="1"/>
    <col min="11024" max="11024" width="1.875" style="225" customWidth="1"/>
    <col min="11025" max="11025" width="3.375" style="225" customWidth="1"/>
    <col min="11026" max="11026" width="13.875" style="225" bestFit="1" customWidth="1"/>
    <col min="11027" max="11027" width="2.375" style="225" customWidth="1"/>
    <col min="11028" max="11028" width="14.875" style="225" bestFit="1" customWidth="1"/>
    <col min="11029" max="11029" width="2.75" style="225" customWidth="1"/>
    <col min="11030" max="11030" width="13.875" style="225" bestFit="1" customWidth="1"/>
    <col min="11031" max="11264" width="9.125" style="225"/>
    <col min="11265" max="11267" width="3" style="225" customWidth="1"/>
    <col min="11268" max="11268" width="9.875" style="225" customWidth="1"/>
    <col min="11269" max="11269" width="9" style="225" customWidth="1"/>
    <col min="11270" max="11270" width="20.375" style="225" customWidth="1"/>
    <col min="11271" max="11271" width="9.375" style="225" customWidth="1"/>
    <col min="11272" max="11272" width="1.875" style="225" customWidth="1"/>
    <col min="11273" max="11273" width="13.25" style="225" customWidth="1"/>
    <col min="11274" max="11274" width="1.875" style="225" customWidth="1"/>
    <col min="11275" max="11275" width="13.25" style="225" customWidth="1"/>
    <col min="11276" max="11276" width="1.875" style="225" customWidth="1"/>
    <col min="11277" max="11277" width="13.25" style="225" customWidth="1"/>
    <col min="11278" max="11278" width="1.875" style="225" customWidth="1"/>
    <col min="11279" max="11279" width="14.375" style="225" customWidth="1"/>
    <col min="11280" max="11280" width="1.875" style="225" customWidth="1"/>
    <col min="11281" max="11281" width="3.375" style="225" customWidth="1"/>
    <col min="11282" max="11282" width="13.875" style="225" bestFit="1" customWidth="1"/>
    <col min="11283" max="11283" width="2.375" style="225" customWidth="1"/>
    <col min="11284" max="11284" width="14.875" style="225" bestFit="1" customWidth="1"/>
    <col min="11285" max="11285" width="2.75" style="225" customWidth="1"/>
    <col min="11286" max="11286" width="13.875" style="225" bestFit="1" customWidth="1"/>
    <col min="11287" max="11520" width="9.125" style="225"/>
    <col min="11521" max="11523" width="3" style="225" customWidth="1"/>
    <col min="11524" max="11524" width="9.875" style="225" customWidth="1"/>
    <col min="11525" max="11525" width="9" style="225" customWidth="1"/>
    <col min="11526" max="11526" width="20.375" style="225" customWidth="1"/>
    <col min="11527" max="11527" width="9.375" style="225" customWidth="1"/>
    <col min="11528" max="11528" width="1.875" style="225" customWidth="1"/>
    <col min="11529" max="11529" width="13.25" style="225" customWidth="1"/>
    <col min="11530" max="11530" width="1.875" style="225" customWidth="1"/>
    <col min="11531" max="11531" width="13.25" style="225" customWidth="1"/>
    <col min="11532" max="11532" width="1.875" style="225" customWidth="1"/>
    <col min="11533" max="11533" width="13.25" style="225" customWidth="1"/>
    <col min="11534" max="11534" width="1.875" style="225" customWidth="1"/>
    <col min="11535" max="11535" width="14.375" style="225" customWidth="1"/>
    <col min="11536" max="11536" width="1.875" style="225" customWidth="1"/>
    <col min="11537" max="11537" width="3.375" style="225" customWidth="1"/>
    <col min="11538" max="11538" width="13.875" style="225" bestFit="1" customWidth="1"/>
    <col min="11539" max="11539" width="2.375" style="225" customWidth="1"/>
    <col min="11540" max="11540" width="14.875" style="225" bestFit="1" customWidth="1"/>
    <col min="11541" max="11541" width="2.75" style="225" customWidth="1"/>
    <col min="11542" max="11542" width="13.875" style="225" bestFit="1" customWidth="1"/>
    <col min="11543" max="11776" width="9.125" style="225"/>
    <col min="11777" max="11779" width="3" style="225" customWidth="1"/>
    <col min="11780" max="11780" width="9.875" style="225" customWidth="1"/>
    <col min="11781" max="11781" width="9" style="225" customWidth="1"/>
    <col min="11782" max="11782" width="20.375" style="225" customWidth="1"/>
    <col min="11783" max="11783" width="9.375" style="225" customWidth="1"/>
    <col min="11784" max="11784" width="1.875" style="225" customWidth="1"/>
    <col min="11785" max="11785" width="13.25" style="225" customWidth="1"/>
    <col min="11786" max="11786" width="1.875" style="225" customWidth="1"/>
    <col min="11787" max="11787" width="13.25" style="225" customWidth="1"/>
    <col min="11788" max="11788" width="1.875" style="225" customWidth="1"/>
    <col min="11789" max="11789" width="13.25" style="225" customWidth="1"/>
    <col min="11790" max="11790" width="1.875" style="225" customWidth="1"/>
    <col min="11791" max="11791" width="14.375" style="225" customWidth="1"/>
    <col min="11792" max="11792" width="1.875" style="225" customWidth="1"/>
    <col min="11793" max="11793" width="3.375" style="225" customWidth="1"/>
    <col min="11794" max="11794" width="13.875" style="225" bestFit="1" customWidth="1"/>
    <col min="11795" max="11795" width="2.375" style="225" customWidth="1"/>
    <col min="11796" max="11796" width="14.875" style="225" bestFit="1" customWidth="1"/>
    <col min="11797" max="11797" width="2.75" style="225" customWidth="1"/>
    <col min="11798" max="11798" width="13.875" style="225" bestFit="1" customWidth="1"/>
    <col min="11799" max="12032" width="9.125" style="225"/>
    <col min="12033" max="12035" width="3" style="225" customWidth="1"/>
    <col min="12036" max="12036" width="9.875" style="225" customWidth="1"/>
    <col min="12037" max="12037" width="9" style="225" customWidth="1"/>
    <col min="12038" max="12038" width="20.375" style="225" customWidth="1"/>
    <col min="12039" max="12039" width="9.375" style="225" customWidth="1"/>
    <col min="12040" max="12040" width="1.875" style="225" customWidth="1"/>
    <col min="12041" max="12041" width="13.25" style="225" customWidth="1"/>
    <col min="12042" max="12042" width="1.875" style="225" customWidth="1"/>
    <col min="12043" max="12043" width="13.25" style="225" customWidth="1"/>
    <col min="12044" max="12044" width="1.875" style="225" customWidth="1"/>
    <col min="12045" max="12045" width="13.25" style="225" customWidth="1"/>
    <col min="12046" max="12046" width="1.875" style="225" customWidth="1"/>
    <col min="12047" max="12047" width="14.375" style="225" customWidth="1"/>
    <col min="12048" max="12048" width="1.875" style="225" customWidth="1"/>
    <col min="12049" max="12049" width="3.375" style="225" customWidth="1"/>
    <col min="12050" max="12050" width="13.875" style="225" bestFit="1" customWidth="1"/>
    <col min="12051" max="12051" width="2.375" style="225" customWidth="1"/>
    <col min="12052" max="12052" width="14.875" style="225" bestFit="1" customWidth="1"/>
    <col min="12053" max="12053" width="2.75" style="225" customWidth="1"/>
    <col min="12054" max="12054" width="13.875" style="225" bestFit="1" customWidth="1"/>
    <col min="12055" max="12288" width="9.125" style="225"/>
    <col min="12289" max="12291" width="3" style="225" customWidth="1"/>
    <col min="12292" max="12292" width="9.875" style="225" customWidth="1"/>
    <col min="12293" max="12293" width="9" style="225" customWidth="1"/>
    <col min="12294" max="12294" width="20.375" style="225" customWidth="1"/>
    <col min="12295" max="12295" width="9.375" style="225" customWidth="1"/>
    <col min="12296" max="12296" width="1.875" style="225" customWidth="1"/>
    <col min="12297" max="12297" width="13.25" style="225" customWidth="1"/>
    <col min="12298" max="12298" width="1.875" style="225" customWidth="1"/>
    <col min="12299" max="12299" width="13.25" style="225" customWidth="1"/>
    <col min="12300" max="12300" width="1.875" style="225" customWidth="1"/>
    <col min="12301" max="12301" width="13.25" style="225" customWidth="1"/>
    <col min="12302" max="12302" width="1.875" style="225" customWidth="1"/>
    <col min="12303" max="12303" width="14.375" style="225" customWidth="1"/>
    <col min="12304" max="12304" width="1.875" style="225" customWidth="1"/>
    <col min="12305" max="12305" width="3.375" style="225" customWidth="1"/>
    <col min="12306" max="12306" width="13.875" style="225" bestFit="1" customWidth="1"/>
    <col min="12307" max="12307" width="2.375" style="225" customWidth="1"/>
    <col min="12308" max="12308" width="14.875" style="225" bestFit="1" customWidth="1"/>
    <col min="12309" max="12309" width="2.75" style="225" customWidth="1"/>
    <col min="12310" max="12310" width="13.875" style="225" bestFit="1" customWidth="1"/>
    <col min="12311" max="12544" width="9.125" style="225"/>
    <col min="12545" max="12547" width="3" style="225" customWidth="1"/>
    <col min="12548" max="12548" width="9.875" style="225" customWidth="1"/>
    <col min="12549" max="12549" width="9" style="225" customWidth="1"/>
    <col min="12550" max="12550" width="20.375" style="225" customWidth="1"/>
    <col min="12551" max="12551" width="9.375" style="225" customWidth="1"/>
    <col min="12552" max="12552" width="1.875" style="225" customWidth="1"/>
    <col min="12553" max="12553" width="13.25" style="225" customWidth="1"/>
    <col min="12554" max="12554" width="1.875" style="225" customWidth="1"/>
    <col min="12555" max="12555" width="13.25" style="225" customWidth="1"/>
    <col min="12556" max="12556" width="1.875" style="225" customWidth="1"/>
    <col min="12557" max="12557" width="13.25" style="225" customWidth="1"/>
    <col min="12558" max="12558" width="1.875" style="225" customWidth="1"/>
    <col min="12559" max="12559" width="14.375" style="225" customWidth="1"/>
    <col min="12560" max="12560" width="1.875" style="225" customWidth="1"/>
    <col min="12561" max="12561" width="3.375" style="225" customWidth="1"/>
    <col min="12562" max="12562" width="13.875" style="225" bestFit="1" customWidth="1"/>
    <col min="12563" max="12563" width="2.375" style="225" customWidth="1"/>
    <col min="12564" max="12564" width="14.875" style="225" bestFit="1" customWidth="1"/>
    <col min="12565" max="12565" width="2.75" style="225" customWidth="1"/>
    <col min="12566" max="12566" width="13.875" style="225" bestFit="1" customWidth="1"/>
    <col min="12567" max="12800" width="9.125" style="225"/>
    <col min="12801" max="12803" width="3" style="225" customWidth="1"/>
    <col min="12804" max="12804" width="9.875" style="225" customWidth="1"/>
    <col min="12805" max="12805" width="9" style="225" customWidth="1"/>
    <col min="12806" max="12806" width="20.375" style="225" customWidth="1"/>
    <col min="12807" max="12807" width="9.375" style="225" customWidth="1"/>
    <col min="12808" max="12808" width="1.875" style="225" customWidth="1"/>
    <col min="12809" max="12809" width="13.25" style="225" customWidth="1"/>
    <col min="12810" max="12810" width="1.875" style="225" customWidth="1"/>
    <col min="12811" max="12811" width="13.25" style="225" customWidth="1"/>
    <col min="12812" max="12812" width="1.875" style="225" customWidth="1"/>
    <col min="12813" max="12813" width="13.25" style="225" customWidth="1"/>
    <col min="12814" max="12814" width="1.875" style="225" customWidth="1"/>
    <col min="12815" max="12815" width="14.375" style="225" customWidth="1"/>
    <col min="12816" max="12816" width="1.875" style="225" customWidth="1"/>
    <col min="12817" max="12817" width="3.375" style="225" customWidth="1"/>
    <col min="12818" max="12818" width="13.875" style="225" bestFit="1" customWidth="1"/>
    <col min="12819" max="12819" width="2.375" style="225" customWidth="1"/>
    <col min="12820" max="12820" width="14.875" style="225" bestFit="1" customWidth="1"/>
    <col min="12821" max="12821" width="2.75" style="225" customWidth="1"/>
    <col min="12822" max="12822" width="13.875" style="225" bestFit="1" customWidth="1"/>
    <col min="12823" max="13056" width="9.125" style="225"/>
    <col min="13057" max="13059" width="3" style="225" customWidth="1"/>
    <col min="13060" max="13060" width="9.875" style="225" customWidth="1"/>
    <col min="13061" max="13061" width="9" style="225" customWidth="1"/>
    <col min="13062" max="13062" width="20.375" style="225" customWidth="1"/>
    <col min="13063" max="13063" width="9.375" style="225" customWidth="1"/>
    <col min="13064" max="13064" width="1.875" style="225" customWidth="1"/>
    <col min="13065" max="13065" width="13.25" style="225" customWidth="1"/>
    <col min="13066" max="13066" width="1.875" style="225" customWidth="1"/>
    <col min="13067" max="13067" width="13.25" style="225" customWidth="1"/>
    <col min="13068" max="13068" width="1.875" style="225" customWidth="1"/>
    <col min="13069" max="13069" width="13.25" style="225" customWidth="1"/>
    <col min="13070" max="13070" width="1.875" style="225" customWidth="1"/>
    <col min="13071" max="13071" width="14.375" style="225" customWidth="1"/>
    <col min="13072" max="13072" width="1.875" style="225" customWidth="1"/>
    <col min="13073" max="13073" width="3.375" style="225" customWidth="1"/>
    <col min="13074" max="13074" width="13.875" style="225" bestFit="1" customWidth="1"/>
    <col min="13075" max="13075" width="2.375" style="225" customWidth="1"/>
    <col min="13076" max="13076" width="14.875" style="225" bestFit="1" customWidth="1"/>
    <col min="13077" max="13077" width="2.75" style="225" customWidth="1"/>
    <col min="13078" max="13078" width="13.875" style="225" bestFit="1" customWidth="1"/>
    <col min="13079" max="13312" width="9.125" style="225"/>
    <col min="13313" max="13315" width="3" style="225" customWidth="1"/>
    <col min="13316" max="13316" width="9.875" style="225" customWidth="1"/>
    <col min="13317" max="13317" width="9" style="225" customWidth="1"/>
    <col min="13318" max="13318" width="20.375" style="225" customWidth="1"/>
    <col min="13319" max="13319" width="9.375" style="225" customWidth="1"/>
    <col min="13320" max="13320" width="1.875" style="225" customWidth="1"/>
    <col min="13321" max="13321" width="13.25" style="225" customWidth="1"/>
    <col min="13322" max="13322" width="1.875" style="225" customWidth="1"/>
    <col min="13323" max="13323" width="13.25" style="225" customWidth="1"/>
    <col min="13324" max="13324" width="1.875" style="225" customWidth="1"/>
    <col min="13325" max="13325" width="13.25" style="225" customWidth="1"/>
    <col min="13326" max="13326" width="1.875" style="225" customWidth="1"/>
    <col min="13327" max="13327" width="14.375" style="225" customWidth="1"/>
    <col min="13328" max="13328" width="1.875" style="225" customWidth="1"/>
    <col min="13329" max="13329" width="3.375" style="225" customWidth="1"/>
    <col min="13330" max="13330" width="13.875" style="225" bestFit="1" customWidth="1"/>
    <col min="13331" max="13331" width="2.375" style="225" customWidth="1"/>
    <col min="13332" max="13332" width="14.875" style="225" bestFit="1" customWidth="1"/>
    <col min="13333" max="13333" width="2.75" style="225" customWidth="1"/>
    <col min="13334" max="13334" width="13.875" style="225" bestFit="1" customWidth="1"/>
    <col min="13335" max="13568" width="9.125" style="225"/>
    <col min="13569" max="13571" width="3" style="225" customWidth="1"/>
    <col min="13572" max="13572" width="9.875" style="225" customWidth="1"/>
    <col min="13573" max="13573" width="9" style="225" customWidth="1"/>
    <col min="13574" max="13574" width="20.375" style="225" customWidth="1"/>
    <col min="13575" max="13575" width="9.375" style="225" customWidth="1"/>
    <col min="13576" max="13576" width="1.875" style="225" customWidth="1"/>
    <col min="13577" max="13577" width="13.25" style="225" customWidth="1"/>
    <col min="13578" max="13578" width="1.875" style="225" customWidth="1"/>
    <col min="13579" max="13579" width="13.25" style="225" customWidth="1"/>
    <col min="13580" max="13580" width="1.875" style="225" customWidth="1"/>
    <col min="13581" max="13581" width="13.25" style="225" customWidth="1"/>
    <col min="13582" max="13582" width="1.875" style="225" customWidth="1"/>
    <col min="13583" max="13583" width="14.375" style="225" customWidth="1"/>
    <col min="13584" max="13584" width="1.875" style="225" customWidth="1"/>
    <col min="13585" max="13585" width="3.375" style="225" customWidth="1"/>
    <col min="13586" max="13586" width="13.875" style="225" bestFit="1" customWidth="1"/>
    <col min="13587" max="13587" width="2.375" style="225" customWidth="1"/>
    <col min="13588" max="13588" width="14.875" style="225" bestFit="1" customWidth="1"/>
    <col min="13589" max="13589" width="2.75" style="225" customWidth="1"/>
    <col min="13590" max="13590" width="13.875" style="225" bestFit="1" customWidth="1"/>
    <col min="13591" max="13824" width="9.125" style="225"/>
    <col min="13825" max="13827" width="3" style="225" customWidth="1"/>
    <col min="13828" max="13828" width="9.875" style="225" customWidth="1"/>
    <col min="13829" max="13829" width="9" style="225" customWidth="1"/>
    <col min="13830" max="13830" width="20.375" style="225" customWidth="1"/>
    <col min="13831" max="13831" width="9.375" style="225" customWidth="1"/>
    <col min="13832" max="13832" width="1.875" style="225" customWidth="1"/>
    <col min="13833" max="13833" width="13.25" style="225" customWidth="1"/>
    <col min="13834" max="13834" width="1.875" style="225" customWidth="1"/>
    <col min="13835" max="13835" width="13.25" style="225" customWidth="1"/>
    <col min="13836" max="13836" width="1.875" style="225" customWidth="1"/>
    <col min="13837" max="13837" width="13.25" style="225" customWidth="1"/>
    <col min="13838" max="13838" width="1.875" style="225" customWidth="1"/>
    <col min="13839" max="13839" width="14.375" style="225" customWidth="1"/>
    <col min="13840" max="13840" width="1.875" style="225" customWidth="1"/>
    <col min="13841" max="13841" width="3.375" style="225" customWidth="1"/>
    <col min="13842" max="13842" width="13.875" style="225" bestFit="1" customWidth="1"/>
    <col min="13843" max="13843" width="2.375" style="225" customWidth="1"/>
    <col min="13844" max="13844" width="14.875" style="225" bestFit="1" customWidth="1"/>
    <col min="13845" max="13845" width="2.75" style="225" customWidth="1"/>
    <col min="13846" max="13846" width="13.875" style="225" bestFit="1" customWidth="1"/>
    <col min="13847" max="14080" width="9.125" style="225"/>
    <col min="14081" max="14083" width="3" style="225" customWidth="1"/>
    <col min="14084" max="14084" width="9.875" style="225" customWidth="1"/>
    <col min="14085" max="14085" width="9" style="225" customWidth="1"/>
    <col min="14086" max="14086" width="20.375" style="225" customWidth="1"/>
    <col min="14087" max="14087" width="9.375" style="225" customWidth="1"/>
    <col min="14088" max="14088" width="1.875" style="225" customWidth="1"/>
    <col min="14089" max="14089" width="13.25" style="225" customWidth="1"/>
    <col min="14090" max="14090" width="1.875" style="225" customWidth="1"/>
    <col min="14091" max="14091" width="13.25" style="225" customWidth="1"/>
    <col min="14092" max="14092" width="1.875" style="225" customWidth="1"/>
    <col min="14093" max="14093" width="13.25" style="225" customWidth="1"/>
    <col min="14094" max="14094" width="1.875" style="225" customWidth="1"/>
    <col min="14095" max="14095" width="14.375" style="225" customWidth="1"/>
    <col min="14096" max="14096" width="1.875" style="225" customWidth="1"/>
    <col min="14097" max="14097" width="3.375" style="225" customWidth="1"/>
    <col min="14098" max="14098" width="13.875" style="225" bestFit="1" customWidth="1"/>
    <col min="14099" max="14099" width="2.375" style="225" customWidth="1"/>
    <col min="14100" max="14100" width="14.875" style="225" bestFit="1" customWidth="1"/>
    <col min="14101" max="14101" width="2.75" style="225" customWidth="1"/>
    <col min="14102" max="14102" width="13.875" style="225" bestFit="1" customWidth="1"/>
    <col min="14103" max="14336" width="9.125" style="225"/>
    <col min="14337" max="14339" width="3" style="225" customWidth="1"/>
    <col min="14340" max="14340" width="9.875" style="225" customWidth="1"/>
    <col min="14341" max="14341" width="9" style="225" customWidth="1"/>
    <col min="14342" max="14342" width="20.375" style="225" customWidth="1"/>
    <col min="14343" max="14343" width="9.375" style="225" customWidth="1"/>
    <col min="14344" max="14344" width="1.875" style="225" customWidth="1"/>
    <col min="14345" max="14345" width="13.25" style="225" customWidth="1"/>
    <col min="14346" max="14346" width="1.875" style="225" customWidth="1"/>
    <col min="14347" max="14347" width="13.25" style="225" customWidth="1"/>
    <col min="14348" max="14348" width="1.875" style="225" customWidth="1"/>
    <col min="14349" max="14349" width="13.25" style="225" customWidth="1"/>
    <col min="14350" max="14350" width="1.875" style="225" customWidth="1"/>
    <col min="14351" max="14351" width="14.375" style="225" customWidth="1"/>
    <col min="14352" max="14352" width="1.875" style="225" customWidth="1"/>
    <col min="14353" max="14353" width="3.375" style="225" customWidth="1"/>
    <col min="14354" max="14354" width="13.875" style="225" bestFit="1" customWidth="1"/>
    <col min="14355" max="14355" width="2.375" style="225" customWidth="1"/>
    <col min="14356" max="14356" width="14.875" style="225" bestFit="1" customWidth="1"/>
    <col min="14357" max="14357" width="2.75" style="225" customWidth="1"/>
    <col min="14358" max="14358" width="13.875" style="225" bestFit="1" customWidth="1"/>
    <col min="14359" max="14592" width="9.125" style="225"/>
    <col min="14593" max="14595" width="3" style="225" customWidth="1"/>
    <col min="14596" max="14596" width="9.875" style="225" customWidth="1"/>
    <col min="14597" max="14597" width="9" style="225" customWidth="1"/>
    <col min="14598" max="14598" width="20.375" style="225" customWidth="1"/>
    <col min="14599" max="14599" width="9.375" style="225" customWidth="1"/>
    <col min="14600" max="14600" width="1.875" style="225" customWidth="1"/>
    <col min="14601" max="14601" width="13.25" style="225" customWidth="1"/>
    <col min="14602" max="14602" width="1.875" style="225" customWidth="1"/>
    <col min="14603" max="14603" width="13.25" style="225" customWidth="1"/>
    <col min="14604" max="14604" width="1.875" style="225" customWidth="1"/>
    <col min="14605" max="14605" width="13.25" style="225" customWidth="1"/>
    <col min="14606" max="14606" width="1.875" style="225" customWidth="1"/>
    <col min="14607" max="14607" width="14.375" style="225" customWidth="1"/>
    <col min="14608" max="14608" width="1.875" style="225" customWidth="1"/>
    <col min="14609" max="14609" width="3.375" style="225" customWidth="1"/>
    <col min="14610" max="14610" width="13.875" style="225" bestFit="1" customWidth="1"/>
    <col min="14611" max="14611" width="2.375" style="225" customWidth="1"/>
    <col min="14612" max="14612" width="14.875" style="225" bestFit="1" customWidth="1"/>
    <col min="14613" max="14613" width="2.75" style="225" customWidth="1"/>
    <col min="14614" max="14614" width="13.875" style="225" bestFit="1" customWidth="1"/>
    <col min="14615" max="14848" width="9.125" style="225"/>
    <col min="14849" max="14851" width="3" style="225" customWidth="1"/>
    <col min="14852" max="14852" width="9.875" style="225" customWidth="1"/>
    <col min="14853" max="14853" width="9" style="225" customWidth="1"/>
    <col min="14854" max="14854" width="20.375" style="225" customWidth="1"/>
    <col min="14855" max="14855" width="9.375" style="225" customWidth="1"/>
    <col min="14856" max="14856" width="1.875" style="225" customWidth="1"/>
    <col min="14857" max="14857" width="13.25" style="225" customWidth="1"/>
    <col min="14858" max="14858" width="1.875" style="225" customWidth="1"/>
    <col min="14859" max="14859" width="13.25" style="225" customWidth="1"/>
    <col min="14860" max="14860" width="1.875" style="225" customWidth="1"/>
    <col min="14861" max="14861" width="13.25" style="225" customWidth="1"/>
    <col min="14862" max="14862" width="1.875" style="225" customWidth="1"/>
    <col min="14863" max="14863" width="14.375" style="225" customWidth="1"/>
    <col min="14864" max="14864" width="1.875" style="225" customWidth="1"/>
    <col min="14865" max="14865" width="3.375" style="225" customWidth="1"/>
    <col min="14866" max="14866" width="13.875" style="225" bestFit="1" customWidth="1"/>
    <col min="14867" max="14867" width="2.375" style="225" customWidth="1"/>
    <col min="14868" max="14868" width="14.875" style="225" bestFit="1" customWidth="1"/>
    <col min="14869" max="14869" width="2.75" style="225" customWidth="1"/>
    <col min="14870" max="14870" width="13.875" style="225" bestFit="1" customWidth="1"/>
    <col min="14871" max="15104" width="9.125" style="225"/>
    <col min="15105" max="15107" width="3" style="225" customWidth="1"/>
    <col min="15108" max="15108" width="9.875" style="225" customWidth="1"/>
    <col min="15109" max="15109" width="9" style="225" customWidth="1"/>
    <col min="15110" max="15110" width="20.375" style="225" customWidth="1"/>
    <col min="15111" max="15111" width="9.375" style="225" customWidth="1"/>
    <col min="15112" max="15112" width="1.875" style="225" customWidth="1"/>
    <col min="15113" max="15113" width="13.25" style="225" customWidth="1"/>
    <col min="15114" max="15114" width="1.875" style="225" customWidth="1"/>
    <col min="15115" max="15115" width="13.25" style="225" customWidth="1"/>
    <col min="15116" max="15116" width="1.875" style="225" customWidth="1"/>
    <col min="15117" max="15117" width="13.25" style="225" customWidth="1"/>
    <col min="15118" max="15118" width="1.875" style="225" customWidth="1"/>
    <col min="15119" max="15119" width="14.375" style="225" customWidth="1"/>
    <col min="15120" max="15120" width="1.875" style="225" customWidth="1"/>
    <col min="15121" max="15121" width="3.375" style="225" customWidth="1"/>
    <col min="15122" max="15122" width="13.875" style="225" bestFit="1" customWidth="1"/>
    <col min="15123" max="15123" width="2.375" style="225" customWidth="1"/>
    <col min="15124" max="15124" width="14.875" style="225" bestFit="1" customWidth="1"/>
    <col min="15125" max="15125" width="2.75" style="225" customWidth="1"/>
    <col min="15126" max="15126" width="13.875" style="225" bestFit="1" customWidth="1"/>
    <col min="15127" max="15360" width="9.125" style="225"/>
    <col min="15361" max="15363" width="3" style="225" customWidth="1"/>
    <col min="15364" max="15364" width="9.875" style="225" customWidth="1"/>
    <col min="15365" max="15365" width="9" style="225" customWidth="1"/>
    <col min="15366" max="15366" width="20.375" style="225" customWidth="1"/>
    <col min="15367" max="15367" width="9.375" style="225" customWidth="1"/>
    <col min="15368" max="15368" width="1.875" style="225" customWidth="1"/>
    <col min="15369" max="15369" width="13.25" style="225" customWidth="1"/>
    <col min="15370" max="15370" width="1.875" style="225" customWidth="1"/>
    <col min="15371" max="15371" width="13.25" style="225" customWidth="1"/>
    <col min="15372" max="15372" width="1.875" style="225" customWidth="1"/>
    <col min="15373" max="15373" width="13.25" style="225" customWidth="1"/>
    <col min="15374" max="15374" width="1.875" style="225" customWidth="1"/>
    <col min="15375" max="15375" width="14.375" style="225" customWidth="1"/>
    <col min="15376" max="15376" width="1.875" style="225" customWidth="1"/>
    <col min="15377" max="15377" width="3.375" style="225" customWidth="1"/>
    <col min="15378" max="15378" width="13.875" style="225" bestFit="1" customWidth="1"/>
    <col min="15379" max="15379" width="2.375" style="225" customWidth="1"/>
    <col min="15380" max="15380" width="14.875" style="225" bestFit="1" customWidth="1"/>
    <col min="15381" max="15381" width="2.75" style="225" customWidth="1"/>
    <col min="15382" max="15382" width="13.875" style="225" bestFit="1" customWidth="1"/>
    <col min="15383" max="15616" width="9.125" style="225"/>
    <col min="15617" max="15619" width="3" style="225" customWidth="1"/>
    <col min="15620" max="15620" width="9.875" style="225" customWidth="1"/>
    <col min="15621" max="15621" width="9" style="225" customWidth="1"/>
    <col min="15622" max="15622" width="20.375" style="225" customWidth="1"/>
    <col min="15623" max="15623" width="9.375" style="225" customWidth="1"/>
    <col min="15624" max="15624" width="1.875" style="225" customWidth="1"/>
    <col min="15625" max="15625" width="13.25" style="225" customWidth="1"/>
    <col min="15626" max="15626" width="1.875" style="225" customWidth="1"/>
    <col min="15627" max="15627" width="13.25" style="225" customWidth="1"/>
    <col min="15628" max="15628" width="1.875" style="225" customWidth="1"/>
    <col min="15629" max="15629" width="13.25" style="225" customWidth="1"/>
    <col min="15630" max="15630" width="1.875" style="225" customWidth="1"/>
    <col min="15631" max="15631" width="14.375" style="225" customWidth="1"/>
    <col min="15632" max="15632" width="1.875" style="225" customWidth="1"/>
    <col min="15633" max="15633" width="3.375" style="225" customWidth="1"/>
    <col min="15634" max="15634" width="13.875" style="225" bestFit="1" customWidth="1"/>
    <col min="15635" max="15635" width="2.375" style="225" customWidth="1"/>
    <col min="15636" max="15636" width="14.875" style="225" bestFit="1" customWidth="1"/>
    <col min="15637" max="15637" width="2.75" style="225" customWidth="1"/>
    <col min="15638" max="15638" width="13.875" style="225" bestFit="1" customWidth="1"/>
    <col min="15639" max="15872" width="9.125" style="225"/>
    <col min="15873" max="15875" width="3" style="225" customWidth="1"/>
    <col min="15876" max="15876" width="9.875" style="225" customWidth="1"/>
    <col min="15877" max="15877" width="9" style="225" customWidth="1"/>
    <col min="15878" max="15878" width="20.375" style="225" customWidth="1"/>
    <col min="15879" max="15879" width="9.375" style="225" customWidth="1"/>
    <col min="15880" max="15880" width="1.875" style="225" customWidth="1"/>
    <col min="15881" max="15881" width="13.25" style="225" customWidth="1"/>
    <col min="15882" max="15882" width="1.875" style="225" customWidth="1"/>
    <col min="15883" max="15883" width="13.25" style="225" customWidth="1"/>
    <col min="15884" max="15884" width="1.875" style="225" customWidth="1"/>
    <col min="15885" max="15885" width="13.25" style="225" customWidth="1"/>
    <col min="15886" max="15886" width="1.875" style="225" customWidth="1"/>
    <col min="15887" max="15887" width="14.375" style="225" customWidth="1"/>
    <col min="15888" max="15888" width="1.875" style="225" customWidth="1"/>
    <col min="15889" max="15889" width="3.375" style="225" customWidth="1"/>
    <col min="15890" max="15890" width="13.875" style="225" bestFit="1" customWidth="1"/>
    <col min="15891" max="15891" width="2.375" style="225" customWidth="1"/>
    <col min="15892" max="15892" width="14.875" style="225" bestFit="1" customWidth="1"/>
    <col min="15893" max="15893" width="2.75" style="225" customWidth="1"/>
    <col min="15894" max="15894" width="13.875" style="225" bestFit="1" customWidth="1"/>
    <col min="15895" max="16128" width="9.125" style="225"/>
    <col min="16129" max="16131" width="3" style="225" customWidth="1"/>
    <col min="16132" max="16132" width="9.875" style="225" customWidth="1"/>
    <col min="16133" max="16133" width="9" style="225" customWidth="1"/>
    <col min="16134" max="16134" width="20.375" style="225" customWidth="1"/>
    <col min="16135" max="16135" width="9.375" style="225" customWidth="1"/>
    <col min="16136" max="16136" width="1.875" style="225" customWidth="1"/>
    <col min="16137" max="16137" width="13.25" style="225" customWidth="1"/>
    <col min="16138" max="16138" width="1.875" style="225" customWidth="1"/>
    <col min="16139" max="16139" width="13.25" style="225" customWidth="1"/>
    <col min="16140" max="16140" width="1.875" style="225" customWidth="1"/>
    <col min="16141" max="16141" width="13.25" style="225" customWidth="1"/>
    <col min="16142" max="16142" width="1.875" style="225" customWidth="1"/>
    <col min="16143" max="16143" width="14.375" style="225" customWidth="1"/>
    <col min="16144" max="16144" width="1.875" style="225" customWidth="1"/>
    <col min="16145" max="16145" width="3.375" style="225" customWidth="1"/>
    <col min="16146" max="16146" width="13.875" style="225" bestFit="1" customWidth="1"/>
    <col min="16147" max="16147" width="2.375" style="225" customWidth="1"/>
    <col min="16148" max="16148" width="14.875" style="225" bestFit="1" customWidth="1"/>
    <col min="16149" max="16149" width="2.75" style="225" customWidth="1"/>
    <col min="16150" max="16150" width="13.875" style="225" bestFit="1" customWidth="1"/>
    <col min="16151" max="16384" width="9.125" style="225"/>
  </cols>
  <sheetData>
    <row r="1" spans="1:17" s="80" customFormat="1" ht="21.95" customHeight="1">
      <c r="A1" s="114" t="s">
        <v>70</v>
      </c>
      <c r="D1" s="114"/>
      <c r="E1" s="114"/>
      <c r="F1" s="114"/>
      <c r="G1" s="114"/>
      <c r="H1" s="114"/>
      <c r="I1" s="114"/>
      <c r="J1" s="114"/>
      <c r="K1" s="114"/>
      <c r="L1" s="114"/>
      <c r="M1" s="116"/>
      <c r="N1" s="116"/>
      <c r="O1" s="116" t="s">
        <v>9</v>
      </c>
    </row>
    <row r="2" spans="1:17" s="80" customFormat="1" ht="21.95" customHeight="1">
      <c r="A2" s="114" t="s">
        <v>125</v>
      </c>
      <c r="D2" s="114"/>
      <c r="E2" s="114"/>
      <c r="F2" s="114"/>
      <c r="G2" s="114"/>
      <c r="H2" s="114"/>
      <c r="I2" s="114"/>
      <c r="J2" s="114"/>
      <c r="K2" s="114"/>
      <c r="L2" s="114"/>
      <c r="M2" s="116"/>
      <c r="N2" s="116"/>
      <c r="O2" s="116" t="s">
        <v>69</v>
      </c>
    </row>
    <row r="3" spans="1:17" s="80" customFormat="1" ht="21.95" customHeight="1">
      <c r="A3" s="114" t="s">
        <v>72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7" ht="21" customHeight="1"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7" ht="21.95" customHeight="1">
      <c r="C5" s="192"/>
      <c r="D5" s="192"/>
      <c r="E5" s="192"/>
      <c r="F5" s="192"/>
      <c r="G5" s="192"/>
      <c r="H5" s="192"/>
      <c r="I5" s="274" t="s">
        <v>2</v>
      </c>
      <c r="J5" s="274"/>
      <c r="K5" s="274"/>
      <c r="L5" s="274"/>
      <c r="M5" s="274"/>
      <c r="N5" s="274"/>
      <c r="O5" s="274"/>
    </row>
    <row r="6" spans="1:17" ht="21.95" customHeight="1">
      <c r="C6" s="226"/>
      <c r="D6" s="226"/>
      <c r="E6" s="226"/>
      <c r="F6" s="227"/>
      <c r="G6" s="228"/>
      <c r="H6" s="227"/>
      <c r="I6" s="281" t="s">
        <v>3</v>
      </c>
      <c r="J6" s="281"/>
      <c r="K6" s="281"/>
      <c r="L6" s="10"/>
      <c r="M6" s="281" t="s">
        <v>4</v>
      </c>
      <c r="N6" s="281"/>
      <c r="O6" s="281"/>
    </row>
    <row r="7" spans="1:17" ht="21.95" customHeight="1">
      <c r="C7" s="226"/>
      <c r="D7" s="226"/>
      <c r="E7" s="226"/>
      <c r="F7" s="227"/>
      <c r="G7" s="229" t="s">
        <v>8</v>
      </c>
      <c r="H7" s="227" t="s">
        <v>76</v>
      </c>
      <c r="I7" s="230" t="s">
        <v>78</v>
      </c>
      <c r="J7" s="17"/>
      <c r="K7" s="230" t="s">
        <v>7</v>
      </c>
      <c r="L7" s="23"/>
      <c r="M7" s="230" t="s">
        <v>78</v>
      </c>
      <c r="N7" s="17"/>
      <c r="O7" s="230" t="s">
        <v>7</v>
      </c>
      <c r="Q7" s="202"/>
    </row>
    <row r="8" spans="1:17" ht="21.95" customHeight="1">
      <c r="A8" s="252" t="s">
        <v>126</v>
      </c>
      <c r="C8" s="226"/>
      <c r="D8" s="226"/>
      <c r="E8" s="226"/>
      <c r="F8" s="227"/>
      <c r="G8" s="227"/>
      <c r="H8" s="227"/>
      <c r="I8" s="226"/>
      <c r="J8" s="226"/>
      <c r="K8" s="226"/>
    </row>
    <row r="9" spans="1:17" ht="21.95" customHeight="1">
      <c r="B9" s="226" t="s">
        <v>127</v>
      </c>
      <c r="D9" s="226"/>
      <c r="E9" s="226"/>
      <c r="F9" s="227"/>
      <c r="G9" s="227"/>
      <c r="H9" s="227"/>
      <c r="I9" s="232">
        <f>+งบกำไรขาดทุน!G21</f>
        <v>102684</v>
      </c>
      <c r="J9" s="134"/>
      <c r="K9" s="232">
        <v>-1844</v>
      </c>
      <c r="L9" s="134"/>
      <c r="M9" s="232">
        <f>+งบกำไรขาดทุน!M21</f>
        <v>99196</v>
      </c>
      <c r="N9" s="134"/>
      <c r="O9" s="232">
        <v>13995</v>
      </c>
    </row>
    <row r="10" spans="1:17" ht="21.95" customHeight="1">
      <c r="B10" s="226" t="s">
        <v>143</v>
      </c>
      <c r="D10" s="226"/>
      <c r="E10" s="226"/>
      <c r="F10" s="227"/>
      <c r="G10" s="227"/>
      <c r="H10" s="227"/>
      <c r="I10" s="134"/>
      <c r="J10" s="134"/>
      <c r="K10" s="232"/>
      <c r="L10" s="134"/>
      <c r="N10" s="134"/>
      <c r="O10" s="232"/>
    </row>
    <row r="11" spans="1:17" ht="21.95" customHeight="1">
      <c r="B11" s="226"/>
      <c r="C11" s="225" t="s">
        <v>170</v>
      </c>
      <c r="D11" s="226"/>
      <c r="E11" s="226"/>
      <c r="F11" s="227"/>
      <c r="G11" s="227"/>
      <c r="H11" s="227"/>
      <c r="I11" s="134">
        <v>-109373</v>
      </c>
      <c r="J11" s="134"/>
      <c r="K11" s="232">
        <v>-9794</v>
      </c>
      <c r="L11" s="134"/>
      <c r="M11" s="232">
        <v>-74825</v>
      </c>
      <c r="N11" s="134"/>
      <c r="O11" s="232">
        <v>-14986</v>
      </c>
    </row>
    <row r="12" spans="1:17" ht="21.95" customHeight="1">
      <c r="B12" s="226"/>
      <c r="C12" s="225" t="s">
        <v>171</v>
      </c>
      <c r="D12" s="226"/>
      <c r="E12" s="226"/>
      <c r="F12" s="227"/>
      <c r="G12" s="227"/>
      <c r="H12" s="227"/>
      <c r="I12" s="134">
        <v>-62608</v>
      </c>
      <c r="J12" s="134"/>
      <c r="K12" s="83">
        <v>-14010</v>
      </c>
      <c r="L12" s="134"/>
      <c r="M12" s="134">
        <v>3801</v>
      </c>
      <c r="N12" s="134"/>
      <c r="O12" s="232">
        <v>11590</v>
      </c>
    </row>
    <row r="13" spans="1:17" ht="21.95" customHeight="1">
      <c r="B13" s="226"/>
      <c r="C13" s="225" t="s">
        <v>172</v>
      </c>
      <c r="D13" s="226"/>
      <c r="E13" s="226"/>
      <c r="F13" s="227"/>
      <c r="G13" s="227"/>
      <c r="H13" s="227"/>
      <c r="I13" s="134">
        <v>-6559</v>
      </c>
      <c r="J13" s="134"/>
      <c r="K13" s="232">
        <v>-10525</v>
      </c>
      <c r="L13" s="134"/>
      <c r="M13" s="232">
        <v>-7101</v>
      </c>
      <c r="N13" s="134"/>
      <c r="O13" s="232">
        <v>1302</v>
      </c>
    </row>
    <row r="14" spans="1:17" ht="21.95" customHeight="1">
      <c r="B14" s="226"/>
      <c r="C14" s="225" t="s">
        <v>173</v>
      </c>
      <c r="D14" s="226"/>
      <c r="E14" s="226"/>
      <c r="F14" s="227"/>
      <c r="G14" s="227"/>
      <c r="H14" s="227"/>
      <c r="I14" s="134">
        <v>4</v>
      </c>
      <c r="J14" s="134"/>
      <c r="K14" s="232">
        <v>0</v>
      </c>
      <c r="L14" s="134"/>
      <c r="M14" s="232">
        <v>0</v>
      </c>
      <c r="N14" s="134"/>
      <c r="O14" s="232">
        <v>0</v>
      </c>
    </row>
    <row r="15" spans="1:17" ht="21.95" customHeight="1">
      <c r="B15" s="226"/>
      <c r="C15" s="225" t="s">
        <v>174</v>
      </c>
      <c r="D15" s="226"/>
      <c r="E15" s="226"/>
      <c r="F15" s="227"/>
      <c r="G15" s="227"/>
      <c r="H15" s="227"/>
      <c r="I15" s="134">
        <v>85852</v>
      </c>
      <c r="J15" s="134"/>
      <c r="K15" s="232">
        <v>85383</v>
      </c>
      <c r="L15" s="134"/>
      <c r="M15" s="134">
        <v>3016</v>
      </c>
      <c r="N15" s="134"/>
      <c r="O15" s="232">
        <v>-13625</v>
      </c>
    </row>
    <row r="16" spans="1:17" ht="21.95" customHeight="1">
      <c r="C16" s="226" t="s">
        <v>175</v>
      </c>
      <c r="E16" s="226"/>
      <c r="F16" s="227"/>
      <c r="G16" s="227"/>
      <c r="H16" s="227"/>
      <c r="I16" s="83">
        <v>15321</v>
      </c>
      <c r="J16" s="134"/>
      <c r="K16" s="232">
        <v>18020</v>
      </c>
      <c r="L16" s="134"/>
      <c r="M16" s="134">
        <v>10458</v>
      </c>
      <c r="N16" s="134"/>
      <c r="O16" s="232">
        <v>12057</v>
      </c>
    </row>
    <row r="17" spans="2:16" ht="21.95" customHeight="1">
      <c r="C17" s="226" t="s">
        <v>144</v>
      </c>
      <c r="E17" s="226"/>
      <c r="F17" s="227"/>
      <c r="G17" s="227"/>
      <c r="H17" s="227"/>
      <c r="I17" s="83">
        <v>2998</v>
      </c>
      <c r="J17" s="134"/>
      <c r="K17" s="232">
        <v>2307</v>
      </c>
      <c r="L17" s="134"/>
      <c r="M17" s="134">
        <v>2885</v>
      </c>
      <c r="N17" s="134"/>
      <c r="O17" s="232">
        <v>2194</v>
      </c>
    </row>
    <row r="18" spans="2:16" ht="21.95" customHeight="1">
      <c r="C18" s="226" t="s">
        <v>128</v>
      </c>
      <c r="E18" s="226"/>
      <c r="F18" s="227"/>
      <c r="G18" s="227"/>
      <c r="H18" s="227"/>
      <c r="I18" s="83">
        <v>-4848</v>
      </c>
      <c r="J18" s="134"/>
      <c r="K18" s="232">
        <v>2280</v>
      </c>
      <c r="L18" s="134"/>
      <c r="M18" s="134">
        <v>-4461</v>
      </c>
      <c r="N18" s="134"/>
      <c r="O18" s="232">
        <v>2796</v>
      </c>
    </row>
    <row r="19" spans="2:16" ht="21.95" customHeight="1">
      <c r="C19" s="226" t="s">
        <v>176</v>
      </c>
      <c r="E19" s="226"/>
      <c r="F19" s="227"/>
      <c r="G19" s="227"/>
      <c r="H19" s="227"/>
      <c r="I19" s="232">
        <v>2080</v>
      </c>
      <c r="J19" s="134"/>
      <c r="K19" s="232">
        <v>-697</v>
      </c>
      <c r="L19" s="134"/>
      <c r="M19" s="134">
        <v>2188</v>
      </c>
      <c r="N19" s="134"/>
      <c r="O19" s="232">
        <v>-851</v>
      </c>
    </row>
    <row r="20" spans="2:16" ht="21.95" customHeight="1">
      <c r="C20" s="226" t="s">
        <v>145</v>
      </c>
      <c r="E20" s="226"/>
      <c r="F20" s="227"/>
      <c r="G20" s="227"/>
      <c r="H20" s="227"/>
      <c r="I20" s="134">
        <v>-8384</v>
      </c>
      <c r="J20" s="134"/>
      <c r="K20" s="232">
        <v>2856</v>
      </c>
      <c r="L20" s="134"/>
      <c r="M20" s="134">
        <v>-6774</v>
      </c>
      <c r="N20" s="134"/>
      <c r="O20" s="232">
        <v>924</v>
      </c>
      <c r="P20" s="233"/>
    </row>
    <row r="21" spans="2:16" ht="21.95" customHeight="1">
      <c r="C21" s="226" t="s">
        <v>146</v>
      </c>
      <c r="E21" s="226"/>
      <c r="F21" s="227"/>
      <c r="G21" s="227"/>
      <c r="H21" s="227"/>
      <c r="I21" s="232">
        <v>1562</v>
      </c>
      <c r="J21" s="134"/>
      <c r="K21" s="232">
        <v>-825</v>
      </c>
      <c r="L21" s="134"/>
      <c r="M21" s="232">
        <v>205</v>
      </c>
      <c r="N21" s="134"/>
      <c r="O21" s="232">
        <v>-88</v>
      </c>
    </row>
    <row r="22" spans="2:16" ht="21.95" customHeight="1">
      <c r="C22" s="226" t="s">
        <v>177</v>
      </c>
      <c r="E22" s="226"/>
      <c r="F22" s="227"/>
      <c r="G22" s="227"/>
      <c r="H22" s="227"/>
      <c r="I22" s="232">
        <v>-2607</v>
      </c>
      <c r="J22" s="134"/>
      <c r="K22" s="232">
        <v>126</v>
      </c>
      <c r="L22" s="134"/>
      <c r="M22" s="232">
        <v>-2377</v>
      </c>
      <c r="N22" s="134"/>
      <c r="O22" s="232">
        <v>11</v>
      </c>
    </row>
    <row r="23" spans="2:16" ht="21.95" customHeight="1">
      <c r="C23" s="226" t="s">
        <v>129</v>
      </c>
      <c r="E23" s="226"/>
      <c r="F23" s="227"/>
      <c r="G23" s="227"/>
      <c r="H23" s="227"/>
      <c r="I23" s="134">
        <v>3286</v>
      </c>
      <c r="J23" s="134"/>
      <c r="K23" s="232">
        <v>3034</v>
      </c>
      <c r="L23" s="134"/>
      <c r="M23" s="134">
        <v>2188</v>
      </c>
      <c r="N23" s="134"/>
      <c r="O23" s="232">
        <v>2042</v>
      </c>
    </row>
    <row r="24" spans="2:16" ht="21.95" customHeight="1">
      <c r="C24" s="226" t="s">
        <v>130</v>
      </c>
      <c r="E24" s="226"/>
      <c r="F24" s="227"/>
      <c r="G24" s="227"/>
      <c r="H24" s="227"/>
      <c r="I24" s="83">
        <v>-711</v>
      </c>
      <c r="J24" s="83"/>
      <c r="K24" s="232">
        <v>-602</v>
      </c>
      <c r="L24" s="83"/>
      <c r="M24" s="83">
        <v>-5092</v>
      </c>
      <c r="N24" s="83"/>
      <c r="O24" s="232">
        <v>-6861</v>
      </c>
      <c r="P24" s="234"/>
    </row>
    <row r="25" spans="2:16" ht="21.95" customHeight="1">
      <c r="C25" s="226" t="s">
        <v>131</v>
      </c>
      <c r="E25" s="226"/>
      <c r="F25" s="227"/>
      <c r="G25" s="227"/>
      <c r="H25" s="227"/>
      <c r="I25" s="128">
        <v>7488</v>
      </c>
      <c r="J25" s="83"/>
      <c r="K25" s="128">
        <v>6943</v>
      </c>
      <c r="L25" s="83"/>
      <c r="M25" s="128">
        <v>5127</v>
      </c>
      <c r="N25" s="83"/>
      <c r="O25" s="128">
        <v>5354</v>
      </c>
      <c r="P25" s="234"/>
    </row>
    <row r="26" spans="2:16" ht="21.95" customHeight="1">
      <c r="B26" s="225" t="s">
        <v>147</v>
      </c>
      <c r="C26" s="226"/>
      <c r="E26" s="226"/>
      <c r="F26" s="227"/>
      <c r="G26" s="227"/>
      <c r="H26" s="227"/>
      <c r="I26" s="232">
        <f>SUM(I9:I25)</f>
        <v>26185</v>
      </c>
      <c r="J26" s="209"/>
      <c r="K26" s="232">
        <f>SUM(K9:K25)</f>
        <v>82652</v>
      </c>
      <c r="L26" s="209"/>
      <c r="M26" s="232">
        <f>SUM(M9:M25)</f>
        <v>28434</v>
      </c>
      <c r="N26" s="209"/>
      <c r="O26" s="232">
        <f>SUM(O9:O25)</f>
        <v>15854</v>
      </c>
    </row>
    <row r="27" spans="2:16" ht="21.95" customHeight="1">
      <c r="B27" s="225" t="s">
        <v>178</v>
      </c>
      <c r="C27" s="226"/>
      <c r="D27" s="226"/>
      <c r="E27" s="226"/>
      <c r="F27" s="227"/>
      <c r="G27" s="228"/>
      <c r="H27" s="227"/>
      <c r="I27" s="239"/>
      <c r="J27" s="239"/>
      <c r="K27" s="232"/>
      <c r="L27" s="239"/>
      <c r="M27" s="239"/>
      <c r="N27" s="239"/>
      <c r="O27" s="232"/>
    </row>
    <row r="28" spans="2:16" ht="21.95" customHeight="1">
      <c r="C28" s="226"/>
      <c r="D28" s="226" t="s">
        <v>130</v>
      </c>
      <c r="E28" s="226"/>
      <c r="F28" s="227"/>
      <c r="G28" s="227"/>
      <c r="H28" s="227"/>
      <c r="I28" s="83">
        <v>711</v>
      </c>
      <c r="J28" s="83"/>
      <c r="K28" s="232">
        <v>602</v>
      </c>
      <c r="L28" s="134"/>
      <c r="M28" s="83">
        <v>529</v>
      </c>
      <c r="N28" s="134"/>
      <c r="O28" s="232">
        <v>591</v>
      </c>
    </row>
    <row r="29" spans="2:16" ht="21.95" customHeight="1">
      <c r="C29" s="226"/>
      <c r="D29" s="226" t="s">
        <v>131</v>
      </c>
      <c r="E29" s="226"/>
      <c r="F29" s="227"/>
      <c r="G29" s="227"/>
      <c r="H29" s="227"/>
      <c r="I29" s="134">
        <v>-7281</v>
      </c>
      <c r="J29" s="83"/>
      <c r="K29" s="232">
        <v>-6734</v>
      </c>
      <c r="L29" s="134"/>
      <c r="M29" s="232">
        <v>-4920</v>
      </c>
      <c r="N29" s="134"/>
      <c r="O29" s="134">
        <v>-5144</v>
      </c>
    </row>
    <row r="30" spans="2:16" ht="21.95" customHeight="1">
      <c r="D30" s="226" t="s">
        <v>179</v>
      </c>
      <c r="E30" s="226"/>
      <c r="F30" s="227"/>
      <c r="G30" s="227"/>
      <c r="H30" s="227"/>
      <c r="I30" s="232">
        <v>-5921</v>
      </c>
      <c r="J30" s="83"/>
      <c r="K30" s="232">
        <v>-2861</v>
      </c>
      <c r="L30" s="83"/>
      <c r="M30" s="232">
        <v>-5755</v>
      </c>
      <c r="N30" s="83"/>
      <c r="O30" s="134">
        <v>-2576</v>
      </c>
      <c r="P30" s="231"/>
    </row>
    <row r="31" spans="2:16" ht="21.95" customHeight="1">
      <c r="C31" s="225" t="s">
        <v>148</v>
      </c>
      <c r="D31" s="226"/>
      <c r="E31" s="226"/>
      <c r="F31" s="227"/>
      <c r="G31" s="227"/>
      <c r="H31" s="227"/>
      <c r="I31" s="133">
        <f>SUM(I28:I30)</f>
        <v>-12491</v>
      </c>
      <c r="J31" s="83"/>
      <c r="K31" s="133">
        <f>SUM(K28:K30)</f>
        <v>-8993</v>
      </c>
      <c r="L31" s="134"/>
      <c r="M31" s="133">
        <f>SUM(M28:M30)</f>
        <v>-10146</v>
      </c>
      <c r="N31" s="134"/>
      <c r="O31" s="133">
        <f>SUM(O28:O30)</f>
        <v>-7129</v>
      </c>
    </row>
    <row r="32" spans="2:16" ht="21.95" customHeight="1">
      <c r="D32" s="226"/>
      <c r="E32" s="226"/>
      <c r="F32" s="227"/>
      <c r="G32" s="227"/>
      <c r="H32" s="227"/>
      <c r="I32" s="83"/>
      <c r="J32" s="83"/>
      <c r="K32" s="83"/>
      <c r="L32" s="134"/>
      <c r="M32" s="83"/>
      <c r="N32" s="134"/>
      <c r="O32" s="83"/>
    </row>
    <row r="33" spans="1:20" ht="21.95" customHeight="1">
      <c r="C33" s="226"/>
      <c r="E33" s="226"/>
      <c r="F33" s="227"/>
      <c r="G33" s="227"/>
      <c r="H33" s="227"/>
      <c r="I33" s="251"/>
      <c r="J33" s="209"/>
      <c r="K33" s="232"/>
      <c r="L33" s="209"/>
      <c r="M33" s="251"/>
      <c r="N33" s="209"/>
      <c r="O33" s="232"/>
    </row>
    <row r="34" spans="1:20" ht="21.95" customHeight="1">
      <c r="C34" s="226"/>
      <c r="E34" s="226"/>
      <c r="F34" s="227"/>
      <c r="G34" s="227"/>
      <c r="H34" s="227"/>
      <c r="I34" s="251"/>
      <c r="J34" s="209"/>
      <c r="K34" s="232"/>
      <c r="L34" s="209"/>
      <c r="M34" s="251"/>
      <c r="N34" s="209"/>
      <c r="O34" s="232"/>
    </row>
    <row r="35" spans="1:20" ht="21.95" customHeight="1">
      <c r="C35" s="226"/>
      <c r="E35" s="226"/>
      <c r="F35" s="227"/>
      <c r="G35" s="227"/>
      <c r="H35" s="227"/>
      <c r="I35" s="251"/>
      <c r="J35" s="209"/>
      <c r="K35" s="232"/>
      <c r="L35" s="209"/>
      <c r="M35" s="251"/>
      <c r="N35" s="209"/>
      <c r="O35" s="232"/>
    </row>
    <row r="36" spans="1:20" ht="21.95" customHeight="1">
      <c r="C36" s="226"/>
      <c r="E36" s="226"/>
      <c r="F36" s="227"/>
      <c r="G36" s="227"/>
      <c r="H36" s="227"/>
      <c r="I36" s="251"/>
      <c r="J36" s="209"/>
      <c r="K36" s="232"/>
      <c r="L36" s="209"/>
      <c r="M36" s="251"/>
      <c r="N36" s="209"/>
      <c r="O36" s="232"/>
    </row>
    <row r="37" spans="1:20" ht="21.95" customHeight="1">
      <c r="C37" s="226"/>
      <c r="E37" s="226"/>
      <c r="F37" s="227"/>
      <c r="G37" s="227"/>
      <c r="H37" s="227"/>
      <c r="O37" s="225"/>
      <c r="T37" s="235"/>
    </row>
    <row r="38" spans="1:20" s="80" customFormat="1" ht="21.95" customHeight="1">
      <c r="A38" s="114" t="s">
        <v>70</v>
      </c>
      <c r="D38" s="114"/>
      <c r="E38" s="114"/>
      <c r="F38" s="114"/>
      <c r="G38" s="114"/>
      <c r="H38" s="114"/>
      <c r="I38" s="237"/>
      <c r="J38" s="237"/>
      <c r="K38" s="237"/>
      <c r="L38" s="237"/>
      <c r="M38" s="116"/>
      <c r="N38" s="116"/>
      <c r="O38" s="116" t="s">
        <v>9</v>
      </c>
    </row>
    <row r="39" spans="1:20" s="80" customFormat="1" ht="21.95" customHeight="1">
      <c r="A39" s="114" t="s">
        <v>132</v>
      </c>
      <c r="D39" s="114"/>
      <c r="E39" s="114"/>
      <c r="F39" s="114"/>
      <c r="G39" s="114"/>
      <c r="H39" s="114"/>
      <c r="I39" s="237"/>
      <c r="J39" s="237"/>
      <c r="K39" s="237"/>
      <c r="L39" s="237"/>
      <c r="M39" s="116"/>
      <c r="N39" s="116"/>
      <c r="O39" s="116" t="s">
        <v>69</v>
      </c>
    </row>
    <row r="40" spans="1:20" s="80" customFormat="1" ht="21.95" customHeight="1">
      <c r="A40" s="114" t="str">
        <f>+A3</f>
        <v>สำหรับงวดสามเดือนสิ้นสุดวันที่ 31 มีนาคม 2560</v>
      </c>
      <c r="D40" s="114"/>
      <c r="E40" s="114"/>
      <c r="F40" s="114"/>
      <c r="G40" s="114"/>
      <c r="H40" s="114"/>
      <c r="I40" s="237"/>
      <c r="J40" s="237"/>
      <c r="K40" s="237"/>
      <c r="L40" s="237"/>
      <c r="M40" s="237"/>
      <c r="N40" s="237"/>
      <c r="O40" s="237"/>
    </row>
    <row r="41" spans="1:20" ht="13.5" customHeight="1">
      <c r="C41" s="192"/>
      <c r="D41" s="192"/>
      <c r="E41" s="192"/>
      <c r="F41" s="192"/>
      <c r="G41" s="192"/>
      <c r="H41" s="192"/>
      <c r="I41" s="238"/>
      <c r="J41" s="238"/>
      <c r="K41" s="238"/>
      <c r="L41" s="238"/>
      <c r="M41" s="238"/>
      <c r="N41" s="238"/>
      <c r="O41" s="238"/>
    </row>
    <row r="42" spans="1:20" ht="21.95" customHeight="1">
      <c r="C42" s="192"/>
      <c r="D42" s="192"/>
      <c r="E42" s="192"/>
      <c r="F42" s="192"/>
      <c r="G42" s="192"/>
      <c r="H42" s="192"/>
      <c r="I42" s="274" t="s">
        <v>2</v>
      </c>
      <c r="J42" s="274"/>
      <c r="K42" s="274"/>
      <c r="L42" s="274"/>
      <c r="M42" s="274"/>
      <c r="N42" s="274"/>
      <c r="O42" s="274"/>
    </row>
    <row r="43" spans="1:20" ht="21.95" customHeight="1">
      <c r="C43" s="226"/>
      <c r="D43" s="226"/>
      <c r="E43" s="226"/>
      <c r="F43" s="227"/>
      <c r="G43" s="228"/>
      <c r="H43" s="227"/>
      <c r="I43" s="265" t="s">
        <v>3</v>
      </c>
      <c r="J43" s="265"/>
      <c r="K43" s="265"/>
      <c r="L43" s="10"/>
      <c r="M43" s="265" t="s">
        <v>4</v>
      </c>
      <c r="N43" s="265"/>
      <c r="O43" s="265"/>
    </row>
    <row r="44" spans="1:20" ht="21.95" customHeight="1">
      <c r="C44" s="226"/>
      <c r="D44" s="226"/>
      <c r="E44" s="226"/>
      <c r="F44" s="227"/>
      <c r="G44" s="229" t="s">
        <v>8</v>
      </c>
      <c r="H44" s="227"/>
      <c r="I44" s="230" t="s">
        <v>78</v>
      </c>
      <c r="J44" s="17"/>
      <c r="K44" s="230" t="s">
        <v>7</v>
      </c>
      <c r="L44" s="23"/>
      <c r="M44" s="230" t="s">
        <v>78</v>
      </c>
      <c r="N44" s="17"/>
      <c r="O44" s="230" t="s">
        <v>7</v>
      </c>
    </row>
    <row r="45" spans="1:20" ht="21.95" customHeight="1">
      <c r="A45" s="253" t="s">
        <v>133</v>
      </c>
      <c r="D45" s="226"/>
      <c r="E45" s="226"/>
      <c r="F45" s="227"/>
      <c r="G45" s="227"/>
      <c r="H45" s="227"/>
      <c r="I45" s="134"/>
      <c r="J45" s="83"/>
      <c r="K45" s="134"/>
      <c r="L45" s="134"/>
      <c r="M45" s="134"/>
      <c r="N45" s="134"/>
      <c r="O45" s="83"/>
      <c r="P45" s="240"/>
      <c r="R45" s="240"/>
    </row>
    <row r="46" spans="1:20" ht="21.95" customHeight="1">
      <c r="C46" s="225" t="s">
        <v>99</v>
      </c>
      <c r="D46" s="226" t="s">
        <v>134</v>
      </c>
      <c r="E46" s="226"/>
      <c r="I46" s="134">
        <v>-3896</v>
      </c>
      <c r="J46" s="83"/>
      <c r="K46" s="232">
        <v>-2825</v>
      </c>
      <c r="L46" s="134"/>
      <c r="M46" s="232">
        <v>-9</v>
      </c>
      <c r="N46" s="134"/>
      <c r="O46" s="232">
        <v>-10</v>
      </c>
      <c r="Q46" s="241"/>
    </row>
    <row r="47" spans="1:20" ht="21.95" customHeight="1">
      <c r="D47" s="226" t="s">
        <v>180</v>
      </c>
      <c r="E47" s="226"/>
      <c r="I47" s="232">
        <v>-15000</v>
      </c>
      <c r="J47" s="83"/>
      <c r="K47" s="232">
        <v>0</v>
      </c>
      <c r="L47" s="134"/>
      <c r="M47" s="232">
        <v>-15000</v>
      </c>
      <c r="N47" s="134"/>
      <c r="O47" s="232">
        <v>0</v>
      </c>
      <c r="Q47" s="241"/>
    </row>
    <row r="48" spans="1:20" ht="21.95" customHeight="1">
      <c r="D48" s="226" t="s">
        <v>135</v>
      </c>
      <c r="E48" s="226"/>
      <c r="F48" s="227"/>
      <c r="G48" s="227"/>
      <c r="H48" s="227"/>
      <c r="I48" s="232">
        <v>0</v>
      </c>
      <c r="J48" s="134"/>
      <c r="K48" s="232">
        <v>0</v>
      </c>
      <c r="L48" s="134"/>
      <c r="M48" s="134">
        <v>28000</v>
      </c>
      <c r="N48" s="134"/>
      <c r="O48" s="232">
        <v>20000</v>
      </c>
    </row>
    <row r="49" spans="1:15" ht="21.95" customHeight="1">
      <c r="D49" s="226" t="s">
        <v>188</v>
      </c>
      <c r="E49" s="226"/>
      <c r="F49" s="227"/>
      <c r="G49" s="227"/>
      <c r="H49" s="227"/>
      <c r="I49" s="232">
        <v>0</v>
      </c>
      <c r="J49" s="134"/>
      <c r="K49" s="232">
        <v>0</v>
      </c>
      <c r="L49" s="134"/>
      <c r="M49" s="134">
        <v>-40000</v>
      </c>
      <c r="N49" s="134"/>
      <c r="O49" s="232">
        <v>0</v>
      </c>
    </row>
    <row r="50" spans="1:15" ht="21.95" customHeight="1">
      <c r="C50" s="226" t="s">
        <v>99</v>
      </c>
      <c r="D50" s="226" t="s">
        <v>181</v>
      </c>
      <c r="E50" s="226"/>
      <c r="I50" s="83">
        <v>2678</v>
      </c>
      <c r="J50" s="83"/>
      <c r="K50" s="232">
        <v>0</v>
      </c>
      <c r="L50" s="134"/>
      <c r="M50" s="83">
        <v>2377</v>
      </c>
      <c r="N50" s="134"/>
      <c r="O50" s="232">
        <v>0</v>
      </c>
    </row>
    <row r="51" spans="1:15" ht="21.95" customHeight="1">
      <c r="C51" s="226" t="s">
        <v>99</v>
      </c>
      <c r="D51" s="226" t="s">
        <v>182</v>
      </c>
      <c r="E51" s="226"/>
      <c r="I51" s="232">
        <v>-47444</v>
      </c>
      <c r="J51" s="134"/>
      <c r="K51" s="232">
        <v>-9256</v>
      </c>
      <c r="L51" s="134"/>
      <c r="M51" s="232">
        <v>-42270</v>
      </c>
      <c r="N51" s="134"/>
      <c r="O51" s="232">
        <v>-7440</v>
      </c>
    </row>
    <row r="52" spans="1:15" ht="21.95" customHeight="1">
      <c r="C52" s="226" t="s">
        <v>99</v>
      </c>
      <c r="D52" s="226" t="s">
        <v>183</v>
      </c>
      <c r="E52" s="226"/>
      <c r="I52" s="232">
        <v>-1542</v>
      </c>
      <c r="J52" s="134"/>
      <c r="K52" s="83">
        <v>-6746</v>
      </c>
      <c r="L52" s="134"/>
      <c r="M52" s="232">
        <v>-1542</v>
      </c>
      <c r="N52" s="134"/>
      <c r="O52" s="232">
        <v>-6667</v>
      </c>
    </row>
    <row r="53" spans="1:15" ht="21.95" customHeight="1">
      <c r="C53" s="225" t="s">
        <v>149</v>
      </c>
      <c r="D53" s="226"/>
      <c r="E53" s="226"/>
      <c r="F53" s="227"/>
      <c r="G53" s="227"/>
      <c r="H53" s="227"/>
      <c r="I53" s="242">
        <f>SUM(I46:I52)</f>
        <v>-65204</v>
      </c>
      <c r="J53" s="134"/>
      <c r="K53" s="242">
        <f>SUM(K46:K52)</f>
        <v>-18827</v>
      </c>
      <c r="L53" s="134"/>
      <c r="M53" s="242">
        <f>SUM(M46:M52)</f>
        <v>-68444</v>
      </c>
      <c r="N53" s="134"/>
      <c r="O53" s="133">
        <f>SUM(O46:O52)</f>
        <v>5883</v>
      </c>
    </row>
    <row r="54" spans="1:15" ht="21.95" customHeight="1">
      <c r="D54" s="226"/>
      <c r="E54" s="226"/>
      <c r="F54" s="227"/>
      <c r="G54" s="227"/>
      <c r="H54" s="227"/>
      <c r="I54" s="236"/>
      <c r="J54" s="134"/>
      <c r="K54" s="236"/>
      <c r="L54" s="134"/>
      <c r="M54" s="236"/>
      <c r="N54" s="134"/>
      <c r="O54" s="83"/>
    </row>
    <row r="55" spans="1:15" ht="21.95" customHeight="1">
      <c r="A55" s="253" t="s">
        <v>136</v>
      </c>
      <c r="D55" s="226"/>
      <c r="E55" s="226"/>
      <c r="F55" s="227"/>
      <c r="G55" s="227"/>
      <c r="H55" s="227"/>
      <c r="I55" s="134"/>
      <c r="J55" s="134"/>
      <c r="K55" s="134"/>
      <c r="L55" s="134"/>
      <c r="M55" s="134"/>
      <c r="N55" s="134"/>
      <c r="O55" s="134"/>
    </row>
    <row r="56" spans="1:15" ht="21.95" customHeight="1">
      <c r="C56" s="226" t="s">
        <v>99</v>
      </c>
      <c r="D56" s="226" t="s">
        <v>137</v>
      </c>
      <c r="E56" s="226"/>
      <c r="F56" s="227"/>
      <c r="G56" s="227"/>
      <c r="H56" s="227"/>
      <c r="I56" s="134"/>
      <c r="J56" s="134"/>
      <c r="K56" s="232"/>
      <c r="L56" s="134"/>
      <c r="M56" s="134"/>
      <c r="N56" s="134"/>
      <c r="O56" s="134"/>
    </row>
    <row r="57" spans="1:15" ht="21.95" customHeight="1">
      <c r="D57" s="225" t="s">
        <v>138</v>
      </c>
      <c r="E57" s="226"/>
      <c r="F57" s="227"/>
      <c r="G57" s="227"/>
      <c r="H57" s="227"/>
      <c r="I57" s="134">
        <v>4275</v>
      </c>
      <c r="J57" s="134"/>
      <c r="K57" s="232">
        <v>-37100</v>
      </c>
      <c r="L57" s="134"/>
      <c r="M57" s="232">
        <v>0</v>
      </c>
      <c r="N57" s="134"/>
      <c r="O57" s="232">
        <v>-45</v>
      </c>
    </row>
    <row r="58" spans="1:15" ht="21.95" customHeight="1">
      <c r="D58" s="225" t="s">
        <v>139</v>
      </c>
      <c r="E58" s="226"/>
      <c r="F58" s="227"/>
      <c r="G58" s="227"/>
      <c r="H58" s="227"/>
      <c r="I58" s="134">
        <v>0</v>
      </c>
      <c r="J58" s="134"/>
      <c r="K58" s="232">
        <v>10000</v>
      </c>
      <c r="L58" s="134"/>
      <c r="M58" s="232">
        <v>0</v>
      </c>
      <c r="N58" s="134"/>
      <c r="O58" s="232">
        <v>0</v>
      </c>
    </row>
    <row r="59" spans="1:15" ht="21.95" customHeight="1">
      <c r="D59" s="225" t="s">
        <v>140</v>
      </c>
      <c r="E59" s="226"/>
      <c r="F59" s="227"/>
      <c r="G59" s="227"/>
      <c r="H59" s="227"/>
      <c r="I59" s="134">
        <v>0</v>
      </c>
      <c r="J59" s="134"/>
      <c r="K59" s="232">
        <v>6000</v>
      </c>
      <c r="L59" s="134"/>
      <c r="M59" s="232">
        <v>0</v>
      </c>
      <c r="N59" s="134"/>
      <c r="O59" s="232">
        <v>0</v>
      </c>
    </row>
    <row r="60" spans="1:15" ht="21.95" customHeight="1">
      <c r="D60" s="225" t="s">
        <v>184</v>
      </c>
      <c r="E60" s="226"/>
      <c r="F60" s="227"/>
      <c r="G60" s="227"/>
      <c r="H60" s="227"/>
      <c r="I60" s="232">
        <v>-231</v>
      </c>
      <c r="J60" s="134"/>
      <c r="K60" s="232">
        <v>-154</v>
      </c>
      <c r="L60" s="134"/>
      <c r="M60" s="232">
        <v>0</v>
      </c>
      <c r="N60" s="134"/>
      <c r="O60" s="232">
        <v>0</v>
      </c>
    </row>
    <row r="61" spans="1:15" ht="21.95" customHeight="1">
      <c r="D61" s="225" t="s">
        <v>185</v>
      </c>
      <c r="E61" s="226"/>
      <c r="F61" s="227"/>
      <c r="G61" s="227"/>
      <c r="H61" s="227"/>
      <c r="I61" s="232">
        <v>-18740</v>
      </c>
      <c r="J61" s="134"/>
      <c r="K61" s="232">
        <v>-26849</v>
      </c>
      <c r="L61" s="134"/>
      <c r="M61" s="232">
        <v>-18890</v>
      </c>
      <c r="N61" s="134"/>
      <c r="O61" s="232">
        <v>-27023</v>
      </c>
    </row>
    <row r="62" spans="1:15" ht="21.95" customHeight="1">
      <c r="D62" s="225" t="s">
        <v>186</v>
      </c>
      <c r="E62" s="226"/>
      <c r="F62" s="227"/>
      <c r="G62" s="227"/>
      <c r="H62" s="227"/>
      <c r="I62" s="232">
        <v>-3509</v>
      </c>
      <c r="J62" s="134"/>
      <c r="K62" s="232">
        <v>-3656</v>
      </c>
      <c r="L62" s="134"/>
      <c r="M62" s="134">
        <v>0</v>
      </c>
      <c r="N62" s="134"/>
      <c r="O62" s="232">
        <v>0</v>
      </c>
    </row>
    <row r="63" spans="1:15" ht="21.95" customHeight="1">
      <c r="C63" s="226"/>
      <c r="D63" s="225" t="s">
        <v>187</v>
      </c>
      <c r="E63" s="226"/>
      <c r="F63" s="227"/>
      <c r="G63" s="227"/>
      <c r="H63" s="227"/>
      <c r="I63" s="134">
        <v>-653</v>
      </c>
      <c r="J63" s="134"/>
      <c r="K63" s="232">
        <v>-360</v>
      </c>
      <c r="L63" s="134"/>
      <c r="M63" s="134">
        <v>-108</v>
      </c>
      <c r="N63" s="134"/>
      <c r="O63" s="232">
        <v>0</v>
      </c>
    </row>
    <row r="64" spans="1:15" ht="21.95" customHeight="1">
      <c r="C64" s="225" t="s">
        <v>150</v>
      </c>
      <c r="D64" s="226"/>
      <c r="E64" s="226"/>
      <c r="F64" s="227"/>
      <c r="G64" s="227"/>
      <c r="H64" s="227"/>
      <c r="I64" s="242">
        <f>SUM(I57:I63)</f>
        <v>-18858</v>
      </c>
      <c r="J64" s="134"/>
      <c r="K64" s="242">
        <f>SUM(K57:K63)</f>
        <v>-52119</v>
      </c>
      <c r="L64" s="134"/>
      <c r="M64" s="242">
        <f>SUM(M57:M63)</f>
        <v>-18998</v>
      </c>
      <c r="N64" s="134"/>
      <c r="O64" s="242">
        <f>SUM(O57:O63)</f>
        <v>-27068</v>
      </c>
    </row>
    <row r="65" spans="1:23" ht="21.95" customHeight="1">
      <c r="C65" s="226" t="s">
        <v>151</v>
      </c>
      <c r="E65" s="226"/>
      <c r="F65" s="227"/>
      <c r="G65" s="227"/>
      <c r="H65" s="227"/>
      <c r="I65" s="133">
        <v>-682</v>
      </c>
      <c r="J65" s="134"/>
      <c r="K65" s="242">
        <v>0</v>
      </c>
      <c r="L65" s="134"/>
      <c r="M65" s="133">
        <v>0</v>
      </c>
      <c r="N65" s="134"/>
      <c r="O65" s="242">
        <v>0</v>
      </c>
    </row>
    <row r="66" spans="1:23" ht="21.95" customHeight="1">
      <c r="C66" s="226" t="s">
        <v>141</v>
      </c>
      <c r="D66" s="226"/>
      <c r="E66" s="226"/>
      <c r="F66" s="227"/>
      <c r="G66" s="227"/>
      <c r="H66" s="227"/>
      <c r="I66" s="232">
        <f>I26+I31+I53+I64+I65</f>
        <v>-71050</v>
      </c>
      <c r="J66" s="226"/>
      <c r="K66" s="232">
        <f>K26+K31+K53+K64+K65</f>
        <v>2713</v>
      </c>
      <c r="L66" s="243"/>
      <c r="M66" s="232">
        <f>M26+M31+M53+M64+M65</f>
        <v>-69154</v>
      </c>
      <c r="N66" s="243"/>
      <c r="O66" s="232">
        <f>O26+O31+O53+O64+O65</f>
        <v>-12460</v>
      </c>
    </row>
    <row r="67" spans="1:23" ht="21.95" customHeight="1">
      <c r="C67" s="226" t="s">
        <v>142</v>
      </c>
      <c r="D67" s="226"/>
      <c r="E67" s="226"/>
      <c r="F67" s="227"/>
      <c r="G67" s="244"/>
      <c r="H67" s="227"/>
      <c r="I67" s="134">
        <v>596221</v>
      </c>
      <c r="J67" s="134"/>
      <c r="K67" s="232">
        <v>387238</v>
      </c>
      <c r="L67" s="134"/>
      <c r="M67" s="232">
        <v>506679</v>
      </c>
      <c r="N67" s="134"/>
      <c r="O67" s="232">
        <v>349379</v>
      </c>
      <c r="P67" s="235"/>
      <c r="R67" s="209"/>
      <c r="T67" s="48"/>
    </row>
    <row r="68" spans="1:23" ht="21.95" customHeight="1" thickBot="1">
      <c r="C68" s="226" t="s">
        <v>152</v>
      </c>
      <c r="D68" s="226"/>
      <c r="E68" s="226"/>
      <c r="F68" s="227"/>
      <c r="G68" s="244"/>
      <c r="H68" s="227"/>
      <c r="I68" s="245">
        <f>SUM(I66:I67)</f>
        <v>525171</v>
      </c>
      <c r="J68" s="226"/>
      <c r="K68" s="245">
        <f>SUM(K66:K67)</f>
        <v>389951</v>
      </c>
      <c r="L68" s="202"/>
      <c r="M68" s="245">
        <f>SUM(M66:M67)</f>
        <v>437525</v>
      </c>
      <c r="N68" s="235"/>
      <c r="O68" s="245">
        <f>SUM(O66:O67)</f>
        <v>336919</v>
      </c>
      <c r="P68" s="235"/>
      <c r="Q68" s="48"/>
      <c r="R68" s="209"/>
      <c r="S68" s="48"/>
      <c r="T68" s="209"/>
      <c r="U68" s="48"/>
      <c r="V68" s="48"/>
      <c r="W68" s="48"/>
    </row>
    <row r="69" spans="1:23" ht="10.5" customHeight="1" thickTop="1">
      <c r="C69" s="226"/>
      <c r="D69" s="226"/>
      <c r="E69" s="226"/>
      <c r="F69" s="227"/>
      <c r="G69" s="227"/>
      <c r="H69" s="227"/>
      <c r="I69" s="86"/>
      <c r="J69" s="226"/>
      <c r="K69" s="202"/>
      <c r="L69" s="202"/>
      <c r="M69" s="243"/>
      <c r="N69" s="235"/>
      <c r="O69" s="243"/>
      <c r="P69" s="235"/>
      <c r="R69" s="235"/>
      <c r="T69" s="235"/>
      <c r="V69" s="235"/>
    </row>
    <row r="70" spans="1:23" ht="21.95" customHeight="1">
      <c r="A70" s="226"/>
      <c r="D70" s="226"/>
      <c r="E70" s="226"/>
      <c r="F70" s="227"/>
      <c r="G70" s="227"/>
      <c r="H70" s="227"/>
      <c r="I70" s="209">
        <f>I68-'งบแสดงฐานะการเงิน  '!H12</f>
        <v>0</v>
      </c>
      <c r="J70" s="226"/>
      <c r="K70" s="134"/>
      <c r="L70" s="202"/>
      <c r="M70" s="209">
        <f>M68-'งบแสดงฐานะการเงิน  '!L12</f>
        <v>0</v>
      </c>
      <c r="N70" s="235"/>
      <c r="O70" s="235"/>
      <c r="P70" s="241"/>
    </row>
    <row r="71" spans="1:23" ht="21.95" customHeight="1">
      <c r="B71" s="202"/>
      <c r="C71" s="226"/>
      <c r="E71" s="226"/>
      <c r="F71" s="227"/>
      <c r="G71" s="227"/>
      <c r="H71" s="227"/>
      <c r="I71" s="86"/>
      <c r="J71" s="226"/>
      <c r="K71" s="207"/>
      <c r="L71" s="202"/>
      <c r="M71" s="235"/>
      <c r="N71" s="235"/>
      <c r="O71" s="235"/>
      <c r="P71" s="241"/>
    </row>
    <row r="72" spans="1:23" ht="21.95" customHeight="1">
      <c r="B72" s="246"/>
      <c r="C72" s="247"/>
      <c r="D72" s="248"/>
      <c r="E72" s="226"/>
      <c r="F72" s="227"/>
      <c r="G72" s="227"/>
      <c r="H72" s="227"/>
      <c r="I72" s="86"/>
      <c r="J72" s="226"/>
      <c r="K72" s="202"/>
      <c r="L72" s="202"/>
      <c r="M72" s="235"/>
      <c r="N72" s="235"/>
      <c r="O72" s="235"/>
      <c r="P72" s="241"/>
    </row>
    <row r="73" spans="1:23" ht="21.95" customHeight="1">
      <c r="B73" s="249"/>
      <c r="F73" s="250"/>
      <c r="G73" s="227"/>
      <c r="H73" s="227"/>
      <c r="I73" s="86"/>
      <c r="J73" s="226"/>
      <c r="K73" s="202"/>
      <c r="L73" s="202"/>
      <c r="M73" s="235"/>
      <c r="N73" s="235"/>
      <c r="O73" s="235"/>
    </row>
    <row r="74" spans="1:23" ht="21.95" customHeight="1">
      <c r="B74" s="246"/>
      <c r="F74" s="250"/>
      <c r="G74" s="227"/>
      <c r="H74" s="227"/>
      <c r="I74" s="86"/>
      <c r="J74" s="226"/>
      <c r="K74" s="202"/>
      <c r="L74" s="202"/>
      <c r="M74" s="235"/>
      <c r="N74" s="235"/>
      <c r="O74" s="235"/>
    </row>
    <row r="75" spans="1:23" ht="21.95" customHeight="1">
      <c r="B75" s="246"/>
    </row>
    <row r="76" spans="1:23" ht="21.95" customHeight="1">
      <c r="B76" s="202"/>
      <c r="D76" s="226"/>
      <c r="E76" s="226"/>
      <c r="F76" s="227"/>
      <c r="G76" s="227"/>
      <c r="H76" s="227"/>
      <c r="I76" s="86"/>
      <c r="J76" s="226"/>
      <c r="K76" s="202"/>
      <c r="L76" s="202"/>
      <c r="M76" s="235"/>
      <c r="N76" s="235"/>
      <c r="O76" s="235"/>
    </row>
    <row r="77" spans="1:23" ht="21.95" customHeight="1">
      <c r="C77" s="226"/>
      <c r="D77" s="226"/>
      <c r="E77" s="226"/>
      <c r="F77" s="227"/>
      <c r="G77" s="227"/>
      <c r="H77" s="227"/>
      <c r="I77" s="86"/>
      <c r="J77" s="226"/>
      <c r="K77" s="202"/>
      <c r="L77" s="202"/>
      <c r="M77" s="235"/>
      <c r="N77" s="235"/>
      <c r="O77" s="235"/>
      <c r="P77" s="241"/>
    </row>
    <row r="78" spans="1:23" ht="24" customHeight="1">
      <c r="I78" s="235"/>
      <c r="K78" s="235"/>
      <c r="M78" s="235"/>
      <c r="N78" s="235"/>
      <c r="O78" s="235"/>
    </row>
  </sheetData>
  <mergeCells count="7">
    <mergeCell ref="I43:K43"/>
    <mergeCell ref="M43:O43"/>
    <mergeCell ref="C4:O4"/>
    <mergeCell ref="I5:O5"/>
    <mergeCell ref="I6:K6"/>
    <mergeCell ref="M6:O6"/>
    <mergeCell ref="I42:O42"/>
  </mergeCells>
  <pageMargins left="0.74803149606299213" right="0.11811023622047245" top="0.59055118110236227" bottom="0.19685039370078741" header="0.31496062992125984" footer="0.31496062992125984"/>
  <pageSetup paperSize="9" scale="79" firstPageNumber="6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New,ธรรมดา"&amp;14- &amp;P -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 </vt:lpstr>
      <vt:lpstr>'งบกระแสเงินสด '!lllll</vt:lpstr>
      <vt:lpstr>'งบกระแสเงินสด '!Print_Area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Kanita team</cp:lastModifiedBy>
  <cp:lastPrinted>2017-05-11T02:39:51Z</cp:lastPrinted>
  <dcterms:created xsi:type="dcterms:W3CDTF">2017-05-01T04:34:31Z</dcterms:created>
  <dcterms:modified xsi:type="dcterms:W3CDTF">2017-05-11T02:39:52Z</dcterms:modified>
</cp:coreProperties>
</file>