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defaultThemeVersion="124226"/>
  <bookViews>
    <workbookView xWindow="0" yWindow="0" windowWidth="17280" windowHeight="6735" tabRatio="813" firstSheet="2" activeTab="2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SH 6-7" sheetId="25" r:id="rId5"/>
    <sheet name="SH8-9" sheetId="26" r:id="rId6"/>
    <sheet name="CF10-11" sheetId="27" r:id="rId7"/>
  </sheets>
  <definedNames>
    <definedName name="_xlnm._FilterDatabase" localSheetId="2" hidden="1">'BS 3-4'!$J$58:$J$60</definedName>
    <definedName name="MI" localSheetId="1">#REF!</definedName>
    <definedName name="MI">#REF!</definedName>
    <definedName name="ob" localSheetId="1">#REF!</definedName>
    <definedName name="ob">#REF!</definedName>
    <definedName name="_xlnm.Print_Area" localSheetId="2">'BS 3-4'!$A$1:$L$69</definedName>
    <definedName name="_xlnm.Print_Area" localSheetId="6">'CF10-11'!$A$1:$K$80</definedName>
    <definedName name="_xlnm.Print_Area" localSheetId="3">'PL 5'!$A$1:$J$38</definedName>
    <definedName name="_xlnm.Print_Area" localSheetId="1">'PL for 9m'!$A$1:$L$82</definedName>
    <definedName name="_xlnm.Print_Area" localSheetId="4">'SH 6-7'!$A$1:$N$41</definedName>
    <definedName name="_xlnm.Print_Area" localSheetId="5">'SH8-9'!$A$1:$O$42</definedName>
    <definedName name="_xlnm.Print_Area">#REF!</definedName>
    <definedName name="Print_Area_MI" localSheetId="1">#REF!</definedName>
    <definedName name="Print_Area_MI">#REF!</definedName>
    <definedName name="Print_Area_MI2" localSheetId="1">#REF!</definedName>
    <definedName name="Print_Area_MI2">#REF!</definedName>
  </definedNames>
  <calcPr calcId="125725"/>
</workbook>
</file>

<file path=xl/calcChain.xml><?xml version="1.0" encoding="utf-8"?>
<calcChain xmlns="http://schemas.openxmlformats.org/spreadsheetml/2006/main">
  <c r="L52" i="16"/>
  <c r="J52"/>
  <c r="H52"/>
  <c r="F52"/>
  <c r="K69" i="27"/>
  <c r="G69"/>
  <c r="E69"/>
  <c r="I69"/>
  <c r="I29"/>
  <c r="I42"/>
  <c r="I44"/>
  <c r="I72"/>
  <c r="I75"/>
  <c r="I77"/>
  <c r="G29"/>
  <c r="G42"/>
  <c r="G44"/>
  <c r="G72"/>
  <c r="G75"/>
  <c r="G77"/>
  <c r="E29"/>
  <c r="E42"/>
  <c r="E44"/>
  <c r="E72"/>
  <c r="E75"/>
  <c r="E77"/>
  <c r="J20" i="16"/>
  <c r="O34" i="26"/>
  <c r="M38"/>
  <c r="M39" s="1"/>
  <c r="M41" s="1"/>
  <c r="L38" i="25"/>
  <c r="N38" s="1"/>
  <c r="J66" i="16"/>
  <c r="J68" s="1"/>
  <c r="L66"/>
  <c r="N34" i="25"/>
  <c r="D35" i="24"/>
  <c r="H35"/>
  <c r="J47" i="16"/>
  <c r="J54" s="1"/>
  <c r="H66"/>
  <c r="H68" s="1"/>
  <c r="K65" i="27"/>
  <c r="K28"/>
  <c r="K29"/>
  <c r="K42"/>
  <c r="K44" s="1"/>
  <c r="K72" s="1"/>
  <c r="K75" s="1"/>
  <c r="K77" s="1"/>
  <c r="G65"/>
  <c r="M18" i="26"/>
  <c r="M20" s="1"/>
  <c r="K18"/>
  <c r="K20"/>
  <c r="I18"/>
  <c r="I20" s="1"/>
  <c r="G18"/>
  <c r="G20"/>
  <c r="E18"/>
  <c r="E20" s="1"/>
  <c r="O17"/>
  <c r="O16"/>
  <c r="O18" s="1"/>
  <c r="O20" s="1"/>
  <c r="O13"/>
  <c r="L18" i="25"/>
  <c r="L20"/>
  <c r="J18"/>
  <c r="J20" s="1"/>
  <c r="H18"/>
  <c r="F18"/>
  <c r="N18" s="1"/>
  <c r="N20" s="1"/>
  <c r="D18"/>
  <c r="D20" s="1"/>
  <c r="N17"/>
  <c r="N16"/>
  <c r="N13"/>
  <c r="J35" i="24"/>
  <c r="J22"/>
  <c r="J14"/>
  <c r="J26"/>
  <c r="J28"/>
  <c r="J36"/>
  <c r="F35"/>
  <c r="F22"/>
  <c r="F26"/>
  <c r="F28"/>
  <c r="F36"/>
  <c r="F14"/>
  <c r="I65" i="27"/>
  <c r="E65"/>
  <c r="I39" i="26"/>
  <c r="I41" s="1"/>
  <c r="G39"/>
  <c r="G41"/>
  <c r="E39"/>
  <c r="E41" s="1"/>
  <c r="H39" i="25"/>
  <c r="H41" s="1"/>
  <c r="F39"/>
  <c r="F41" s="1"/>
  <c r="D39"/>
  <c r="D41" s="1"/>
  <c r="I28" i="24"/>
  <c r="E28"/>
  <c r="H22"/>
  <c r="D22"/>
  <c r="H14"/>
  <c r="H26"/>
  <c r="H28"/>
  <c r="D14"/>
  <c r="D26"/>
  <c r="D28"/>
  <c r="L47" i="16"/>
  <c r="L54" s="1"/>
  <c r="L29"/>
  <c r="L20"/>
  <c r="L31" s="1"/>
  <c r="H47"/>
  <c r="H54"/>
  <c r="H29"/>
  <c r="H20"/>
  <c r="H31" s="1"/>
  <c r="F66"/>
  <c r="F68" s="1"/>
  <c r="F47"/>
  <c r="F54"/>
  <c r="J29"/>
  <c r="J31" s="1"/>
  <c r="F29"/>
  <c r="F31" s="1"/>
  <c r="F20"/>
  <c r="H75" i="17"/>
  <c r="H31"/>
  <c r="L82" i="18"/>
  <c r="J82"/>
  <c r="H82"/>
  <c r="F82"/>
  <c r="L75"/>
  <c r="L77"/>
  <c r="J75"/>
  <c r="H75"/>
  <c r="F75"/>
  <c r="L52"/>
  <c r="J52"/>
  <c r="J66"/>
  <c r="J77"/>
  <c r="H52"/>
  <c r="H66"/>
  <c r="H77"/>
  <c r="F52"/>
  <c r="F66"/>
  <c r="K39"/>
  <c r="I39"/>
  <c r="G39"/>
  <c r="L31"/>
  <c r="J31"/>
  <c r="H31"/>
  <c r="F31"/>
  <c r="L27"/>
  <c r="L33"/>
  <c r="L35"/>
  <c r="L37"/>
  <c r="L39"/>
  <c r="J27"/>
  <c r="L23"/>
  <c r="J23"/>
  <c r="H23"/>
  <c r="F23"/>
  <c r="L15"/>
  <c r="J15"/>
  <c r="H15"/>
  <c r="H25"/>
  <c r="H27"/>
  <c r="H33"/>
  <c r="H35"/>
  <c r="H37"/>
  <c r="H39"/>
  <c r="F15"/>
  <c r="F25"/>
  <c r="F27"/>
  <c r="F33"/>
  <c r="F35"/>
  <c r="F37"/>
  <c r="F39"/>
  <c r="L81" i="17"/>
  <c r="J81"/>
  <c r="H81"/>
  <c r="F81"/>
  <c r="L75"/>
  <c r="J75"/>
  <c r="F75"/>
  <c r="L51"/>
  <c r="L65"/>
  <c r="L76"/>
  <c r="J51"/>
  <c r="J65"/>
  <c r="J76"/>
  <c r="H51"/>
  <c r="H65"/>
  <c r="H76"/>
  <c r="F51"/>
  <c r="F65"/>
  <c r="F76"/>
  <c r="K39"/>
  <c r="I39"/>
  <c r="G39"/>
  <c r="L31"/>
  <c r="J31"/>
  <c r="F31"/>
  <c r="L23"/>
  <c r="J23"/>
  <c r="H23"/>
  <c r="F23"/>
  <c r="L15"/>
  <c r="L27"/>
  <c r="L33"/>
  <c r="L35"/>
  <c r="L37"/>
  <c r="L39"/>
  <c r="J15"/>
  <c r="J27"/>
  <c r="J33"/>
  <c r="H15"/>
  <c r="H25"/>
  <c r="H27"/>
  <c r="H33"/>
  <c r="H35"/>
  <c r="H37"/>
  <c r="H39"/>
  <c r="F15"/>
  <c r="F25"/>
  <c r="F27"/>
  <c r="F33"/>
  <c r="F35"/>
  <c r="F37"/>
  <c r="F39"/>
  <c r="J37"/>
  <c r="J39"/>
  <c r="F77" i="18"/>
  <c r="J33"/>
  <c r="J35"/>
  <c r="J37"/>
  <c r="J39"/>
  <c r="H36" i="24"/>
  <c r="K37" i="26"/>
  <c r="K39" s="1"/>
  <c r="K41" s="1"/>
  <c r="J37" i="25"/>
  <c r="J39" s="1"/>
  <c r="J41" s="1"/>
  <c r="D36" i="24"/>
  <c r="H20" i="25"/>
  <c r="O37" i="26"/>
  <c r="O38" l="1"/>
  <c r="O39" s="1"/>
  <c r="O41" s="1"/>
  <c r="L39" i="25"/>
  <c r="L41" s="1"/>
  <c r="N37"/>
  <c r="F20"/>
  <c r="L68" i="16"/>
  <c r="N39" i="25" l="1"/>
  <c r="N41" s="1"/>
</calcChain>
</file>

<file path=xl/sharedStrings.xml><?xml version="1.0" encoding="utf-8"?>
<sst xmlns="http://schemas.openxmlformats.org/spreadsheetml/2006/main" count="471" uniqueCount="208">
  <si>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</si>
  <si>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</si>
  <si>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</si>
  <si>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</si>
  <si>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</si>
  <si>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</si>
  <si>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</si>
  <si>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</si>
  <si>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</si>
  <si>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</si>
  <si>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</si>
  <si>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</si>
  <si>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</si>
  <si>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</si>
  <si>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</si>
  <si>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</si>
  <si>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</si>
  <si>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</si>
  <si>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</si>
  <si>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</si>
  <si>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</si>
  <si>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</si>
  <si>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</si>
  <si>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</si>
  <si>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</si>
  <si>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</si>
  <si>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</si>
  <si>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</si>
  <si>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</si>
  <si>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</si>
  <si>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</si>
  <si>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</si>
  <si>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</si>
  <si>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</si>
  <si>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</si>
  <si>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</si>
  <si>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</si>
  <si>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ภาระผูกพันผลประโยชน์พนักงาน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</si>
  <si>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</si>
  <si>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</si>
  <si>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</si>
  <si>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</si>
  <si>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</si>
  <si>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</si>
  <si>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</si>
  <si>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</si>
  <si>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</si>
  <si>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</si>
  <si>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</si>
  <si>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</si>
  <si>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</si>
  <si>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</si>
  <si>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</si>
  <si>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</si>
  <si>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</si>
  <si>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</si>
  <si>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</si>
  <si>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</si>
  <si>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</si>
  <si>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</si>
  <si>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</si>
  <si>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</si>
  <si>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</si>
  <si>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</si>
  <si>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</si>
  <si>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</si>
  <si>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</si>
  <si>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</si>
  <si>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</si>
  <si>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</si>
  <si>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</si>
  <si>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</si>
  <si>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</si>
  <si>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</si>
  <si>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</si>
  <si>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</si>
  <si>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</si>
  <si>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</si>
  <si>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</si>
  <si>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</si>
  <si>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</si>
  <si>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</si>
  <si>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</si>
  <si>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</si>
  <si>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</si>
  <si>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</si>
  <si>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</si>
  <si>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</si>
  <si>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</si>
  <si>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</si>
  <si>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</si>
  <si>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</si>
  <si>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</si>
  <si>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</si>
  <si>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</si>
  <si>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</si>
  <si>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</si>
  <si>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</si>
  <si>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</si>
  <si>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</si>
  <si>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</si>
  <si>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</si>
  <si>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</si>
  <si>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</si>
  <si>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</si>
  <si>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</si>
  <si>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</si>
  <si>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</si>
  <si>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</si>
  <si>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</si>
  <si>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</si>
  <si>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</si>
  <si>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</si>
  <si>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</si>
  <si>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</si>
  <si>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</si>
  <si>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</si>
  <si>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</si>
  <si>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</si>
  <si>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</si>
  <si>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</si>
  <si>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</si>
  <si>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</si>
  <si>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</si>
  <si>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</si>
  <si>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</si>
  <si>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ยอดคงเหลือ ณ วันที่  1 มกราคม 2559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</si>
  <si>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</si>
  <si>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</si>
  <si>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</si>
  <si>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จ่ายภาษีเงินได้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</si>
  <si>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</si>
  <si>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</si>
  <si>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</si>
  <si>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</si>
  <si>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</si>
  <si>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</si>
  <si>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</si>
  <si>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ส่วนแบ่งกำไรจากเงินลงทุนในบริษัทร่วม</t>
  </si>
  <si>
    <t>รายการที่อาจถูกจัดประเภทรายการใหม่</t>
  </si>
  <si>
    <t>บริษัท โพสโค-ไทยน๊อคซ์ จำกัด (มหาชน)</t>
  </si>
  <si>
    <t>เงินลงทุนระยะยาวอื่น</t>
  </si>
  <si>
    <t>กำไรจากการจำหน่ายเงินลงทุนชั่วคราว</t>
  </si>
  <si>
    <t>รับดอกเบี้ย</t>
  </si>
  <si>
    <t>จ่ายต้นทุนทางการเงิน</t>
  </si>
  <si>
    <t>จำหน่ายหลักทรัพย์เผื่อขาย</t>
  </si>
  <si>
    <t>จ่ายซื้อหลักทรัพย์เผื่อขาย</t>
  </si>
  <si>
    <t>หนี้สินภาษีเงินได้รอการตัดบัญชี</t>
  </si>
  <si>
    <t>ค่าเสื่อมราคาและค่าตัดจำหน่าย</t>
  </si>
  <si>
    <t>เงินจ่ายล่วงหน้าสำหรับการซื้อวัตถุดิบ</t>
  </si>
  <si>
    <t>31 มีนาคม</t>
  </si>
  <si>
    <t>วันที่ 31 มีนาคม</t>
  </si>
  <si>
    <t>ขาดทุนจากอัตราแลกเปลี่ยนสุทธิ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</si>
  <si>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</si>
  <si>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</si>
  <si>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</si>
  <si>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</si>
  <si>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</si>
  <si>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</si>
  <si>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</si>
  <si>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</si>
  <si>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 31 มีนาคม 2559</t>
  </si>
  <si>
    <t>ยอดคงเหลือ ณ วันที่ 31 มีนาคม 2559</t>
  </si>
  <si>
    <t>งบกระแสเงินสด (ไม่ได้ตรวจสอบ)</t>
  </si>
  <si>
    <t>ซื้อที่ดิน อาคารและอุปกรณ์</t>
  </si>
  <si>
    <t>เงินสดและรายการเทียบเท่าเงินสดลดลงสุทธิ</t>
  </si>
  <si>
    <t>2560</t>
  </si>
  <si>
    <t>สำหรับงวดสามเดือนสิ้นสุดวันที่ 31 มีนาคม 2560</t>
  </si>
  <si>
    <t>ยอดคงเหลือ ณ วันที่  1 มกราคม 2560</t>
  </si>
  <si>
    <t>ยอดคงเหลือ ณ วันที่ 31 มีนาคม 2560</t>
  </si>
  <si>
    <t>2559</t>
  </si>
  <si>
    <t>3,5</t>
  </si>
  <si>
    <t>(กลับรายการ) หนี้สูญและหนี้สงสัยจะสูญ</t>
  </si>
  <si>
    <t>กำไรจากมูลค่ายุติธรรมของเงินลงทุนชั่วคราว</t>
  </si>
  <si>
    <t>จ่ายซื้อหลักทรัพย์เพื่อค้า</t>
  </si>
  <si>
    <t>จำหน่ายหลักทรัพย์เพื่อค้า</t>
  </si>
  <si>
    <t>เงินสดรับจากการจำหน่ายที่ดิน อาคารและอุปกรณ์</t>
  </si>
  <si>
    <t>(ไม่ได้ตรวจสอบ)</t>
  </si>
  <si>
    <t>ภาษีเงินได้ค้างจ่าย</t>
  </si>
  <si>
    <t>ขาดทุนจากการปรับมูลค่ายุติธรรมของตราสารอนุพันธ์</t>
  </si>
  <si>
    <t>ขาดทุนจากการตัดจำหน่ายวัสดุโรงงานและอะไหล่</t>
  </si>
  <si>
    <t>ขาดทุนจากอัตราแลกเปลี่ยนที่ยังไม่เกิดขึ้นจริง</t>
  </si>
  <si>
    <t>เงินสดและรายการเทียบเท่าเงินสดลดลงสุทธิก่อนผลกระทบ</t>
  </si>
  <si>
    <t>ของอัตราแลกเปลี่ยน</t>
  </si>
  <si>
    <t>ผลกระทบจากอัตราแลกเปลี่ยนที่มีต่อเงินสดและรายการ</t>
  </si>
  <si>
    <t>เทียบเท่าเงินสด</t>
  </si>
  <si>
    <t>3,9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</si>
  <si>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</si>
  <si>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</si>
  <si>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รายได้จากการขายและการให้บริการ</t>
  </si>
  <si>
    <t>ต้นทุนขายและการให้บริการ</t>
  </si>
  <si>
    <t>เข้าไปไว้ในกำไรหรือขาดทุนในภายหลัง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</si>
  <si>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</si>
  <si>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</si>
  <si>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ปรับรายการที่กระทบกำไรเป็นเงินสดรับ</t>
  </si>
  <si>
    <t>ภาระผูกพันผลประโยชน์ของพนักงาน</t>
  </si>
  <si>
    <t>เงินฝากระยะสั้นกับสถาบันการเงินเพิ่มขึ้น</t>
  </si>
  <si>
    <t>กระแสเงินสดสุทธิใช้ไปในกิจกรรมจัดหาเงิน</t>
  </si>
  <si>
    <t>ผลต่างจากการ</t>
  </si>
  <si>
    <t>เปลี่ยนแปลงใน</t>
  </si>
  <si>
    <t>มูลค่ายุติธรรมของ</t>
  </si>
  <si>
    <t>เงินลงทุนเผื่อขาย</t>
  </si>
  <si>
    <t>และเคลื่อนไหวช้า</t>
  </si>
  <si>
    <t>ค่าใช้จ่ายภาษีเงินได้</t>
  </si>
  <si>
    <t>ผลกำไรจากการวัดมูลค่าเงินลงทุนเผื่อขาย - สุทธิจากภาษี</t>
  </si>
  <si>
    <t>(กลับรายการ) ขาดทุนจากการปรับลดมูลค่าสินค้าล้าสมัย</t>
  </si>
  <si>
    <t>(กลับรายการ) ขาดทุนจากการปรับลดมูลค่าสินค้าคงเหลือ</t>
  </si>
  <si>
    <t>เป็นมูลค่าสุทธิที่จะได้รับ</t>
  </si>
</sst>
</file>

<file path=xl/styles.xml><?xml version="1.0" encoding="utf-8"?>
<styleSheet xmlns="http://schemas.openxmlformats.org/spreadsheetml/2006/main">
  <numFmts count="15">
    <numFmt numFmtId="171" formatCode="_(* #,##0.00_);_(* \(#,##0.00\);_(* &quot;-&quot;??_);_(@_)"/>
    <numFmt numFmtId="172" formatCode="#,##0;\(#,##0\)"/>
    <numFmt numFmtId="173" formatCode="#,##0.00;\(#,##0.00\)"/>
    <numFmt numFmtId="174" formatCode="#,##0;\(#,##0\);\-"/>
    <numFmt numFmtId="175" formatCode="#,##0.00;\(#,##0.00\);\-"/>
    <numFmt numFmtId="176" formatCode="_(* #,##0_);_(* \(#,##0\);_(* &quot;-&quot;??_);_(@_)"/>
    <numFmt numFmtId="177" formatCode="_ * #,##0.00_ ;_ * \-#,##0.00_ ;_ * &quot;-&quot;??_ ;_ @_ "/>
    <numFmt numFmtId="178" formatCode="_-* #,##0.00_-;\-* #,##0.00_-;_-* &quot;-&quot;&quot;?&quot;&quot;?&quot;_-;_-@_-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_(* #,##0_);_(* \(#,##0\);_(\ &quot;-&quot;_);_(@_)"/>
    <numFmt numFmtId="184" formatCode="_(* #,##0.000_);_(* \(#,##0.000\);_(* &quot;-&quot;??_);_(@_)"/>
    <numFmt numFmtId="185" formatCode="#,##0.0000;\(#,##0.0000\);\-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u/>
      <sz val="15"/>
      <name val="Angsana New"/>
      <family val="1"/>
    </font>
    <font>
      <b/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26"/>
      <color rgb="FFFFFF00"/>
      <name val="Angsana New"/>
      <family val="1"/>
    </font>
    <font>
      <b/>
      <sz val="22"/>
      <color rgb="FFFFFF00"/>
      <name val="Angsana New"/>
      <family val="1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5">
    <xf numFmtId="0" fontId="0" fillId="0" borderId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" fillId="0" borderId="0"/>
    <xf numFmtId="180" fontId="14" fillId="0" borderId="0"/>
    <xf numFmtId="181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82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359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4" fontId="4" fillId="0" borderId="0" xfId="0" applyNumberFormat="1" applyFont="1" applyFill="1" applyBorder="1" applyAlignment="1">
      <alignment horizontal="right" vertical="center"/>
    </xf>
    <xf numFmtId="172" fontId="4" fillId="0" borderId="0" xfId="24" applyNumberFormat="1" applyFont="1" applyFill="1" applyAlignment="1">
      <alignment vertical="center"/>
    </xf>
    <xf numFmtId="172" fontId="4" fillId="0" borderId="0" xfId="24" applyNumberFormat="1" applyFont="1" applyFill="1" applyAlignment="1">
      <alignment horizontal="center" vertical="center"/>
    </xf>
    <xf numFmtId="173" fontId="4" fillId="0" borderId="0" xfId="24" applyNumberFormat="1" applyFont="1" applyFill="1" applyAlignment="1">
      <alignment vertical="center"/>
    </xf>
    <xf numFmtId="174" fontId="4" fillId="0" borderId="0" xfId="24" applyNumberFormat="1" applyFont="1" applyFill="1" applyAlignment="1">
      <alignment vertical="center"/>
    </xf>
    <xf numFmtId="175" fontId="4" fillId="0" borderId="0" xfId="24" applyNumberFormat="1" applyFont="1" applyFill="1" applyBorder="1" applyAlignment="1">
      <alignment horizontal="right" vertical="center"/>
    </xf>
    <xf numFmtId="174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74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74" fontId="4" fillId="0" borderId="0" xfId="24" applyNumberFormat="1" applyFont="1" applyFill="1" applyBorder="1" applyAlignment="1">
      <alignment horizontal="right" vertical="center"/>
    </xf>
    <xf numFmtId="173" fontId="3" fillId="0" borderId="0" xfId="24" applyNumberFormat="1" applyFont="1" applyFill="1" applyAlignment="1">
      <alignment vertical="center"/>
    </xf>
    <xf numFmtId="174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72" fontId="3" fillId="0" borderId="0" xfId="24" applyNumberFormat="1" applyFont="1" applyFill="1" applyAlignment="1">
      <alignment vertical="center"/>
    </xf>
    <xf numFmtId="174" fontId="3" fillId="0" borderId="0" xfId="24" applyNumberFormat="1" applyFont="1" applyFill="1" applyBorder="1" applyAlignment="1">
      <alignment horizontal="right" vertical="center"/>
    </xf>
    <xf numFmtId="172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72" fontId="6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 vertical="center"/>
    </xf>
    <xf numFmtId="172" fontId="6" fillId="0" borderId="0" xfId="24" applyNumberFormat="1" applyFont="1" applyFill="1" applyAlignment="1">
      <alignment horizontal="center" vertical="center"/>
    </xf>
    <xf numFmtId="172" fontId="6" fillId="0" borderId="0" xfId="2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72" fontId="4" fillId="0" borderId="0" xfId="24" applyNumberFormat="1" applyFont="1" applyFill="1" applyBorder="1" applyAlignment="1">
      <alignment vertical="center"/>
    </xf>
    <xf numFmtId="172" fontId="6" fillId="0" borderId="0" xfId="24" applyNumberFormat="1" applyFont="1" applyFill="1" applyBorder="1" applyAlignment="1">
      <alignment horizontal="center" vertical="center"/>
    </xf>
    <xf numFmtId="172" fontId="4" fillId="0" borderId="0" xfId="24" applyNumberFormat="1" applyFont="1" applyFill="1" applyBorder="1" applyAlignment="1">
      <alignment horizontal="right" vertical="center"/>
    </xf>
    <xf numFmtId="173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3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4" fontId="10" fillId="0" borderId="3" xfId="24" applyNumberFormat="1" applyFont="1" applyFill="1" applyBorder="1" applyAlignment="1">
      <alignment horizontal="center" vertical="center"/>
    </xf>
    <xf numFmtId="174" fontId="10" fillId="0" borderId="0" xfId="24" applyNumberFormat="1" applyFont="1" applyFill="1" applyBorder="1" applyAlignment="1">
      <alignment horizontal="right" vertical="center"/>
    </xf>
    <xf numFmtId="174" fontId="5" fillId="0" borderId="3" xfId="24" applyNumberFormat="1" applyFont="1" applyFill="1" applyBorder="1" applyAlignment="1">
      <alignment horizontal="center" vertical="center"/>
    </xf>
    <xf numFmtId="174" fontId="5" fillId="0" borderId="3" xfId="24" quotePrefix="1" applyNumberFormat="1" applyFont="1" applyFill="1" applyBorder="1" applyAlignment="1">
      <alignment horizontal="center" vertical="center"/>
    </xf>
    <xf numFmtId="174" fontId="5" fillId="0" borderId="0" xfId="24" quotePrefix="1" applyNumberFormat="1" applyFont="1" applyFill="1" applyAlignment="1">
      <alignment horizontal="center" vertical="center"/>
    </xf>
    <xf numFmtId="174" fontId="3" fillId="0" borderId="3" xfId="24" applyNumberFormat="1" applyFont="1" applyFill="1" applyBorder="1" applyAlignment="1">
      <alignment horizontal="center" vertical="center"/>
    </xf>
    <xf numFmtId="174" fontId="10" fillId="0" borderId="0" xfId="24" applyNumberFormat="1" applyFont="1" applyFill="1" applyAlignment="1">
      <alignment horizontal="center" vertical="center"/>
    </xf>
    <xf numFmtId="174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74" fontId="5" fillId="0" borderId="0" xfId="24" applyNumberFormat="1" applyFont="1" applyFill="1" applyBorder="1" applyAlignment="1">
      <alignment horizontal="center" vertical="center"/>
    </xf>
    <xf numFmtId="174" fontId="3" fillId="0" borderId="0" xfId="24" applyNumberFormat="1" applyFont="1" applyFill="1" applyBorder="1" applyAlignment="1">
      <alignment vertical="center"/>
    </xf>
    <xf numFmtId="172" fontId="7" fillId="0" borderId="0" xfId="24" applyNumberFormat="1" applyFont="1" applyFill="1" applyAlignment="1">
      <alignment vertical="center"/>
    </xf>
    <xf numFmtId="176" fontId="5" fillId="0" borderId="0" xfId="1" applyNumberFormat="1" applyFont="1" applyFill="1" applyAlignment="1">
      <alignment horizontal="right" vertical="center"/>
    </xf>
    <xf numFmtId="176" fontId="5" fillId="0" borderId="0" xfId="1" applyNumberFormat="1" applyFont="1" applyFill="1" applyBorder="1" applyAlignment="1">
      <alignment horizontal="right" vertical="center"/>
    </xf>
    <xf numFmtId="176" fontId="5" fillId="0" borderId="3" xfId="1" applyNumberFormat="1" applyFont="1" applyFill="1" applyBorder="1" applyAlignment="1">
      <alignment horizontal="right" vertical="center"/>
    </xf>
    <xf numFmtId="172" fontId="32" fillId="0" borderId="0" xfId="24" applyNumberFormat="1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76" fontId="3" fillId="0" borderId="0" xfId="1" applyNumberFormat="1" applyFont="1" applyFill="1" applyAlignment="1">
      <alignment horizontal="right" vertical="center"/>
    </xf>
    <xf numFmtId="176" fontId="3" fillId="0" borderId="0" xfId="1" applyNumberFormat="1" applyFont="1" applyFill="1" applyBorder="1" applyAlignment="1">
      <alignment horizontal="right" vertical="center"/>
    </xf>
    <xf numFmtId="176" fontId="10" fillId="0" borderId="3" xfId="1" applyNumberFormat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>
      <alignment horizontal="right" vertical="center"/>
    </xf>
    <xf numFmtId="176" fontId="4" fillId="0" borderId="0" xfId="1" applyNumberFormat="1" applyFont="1" applyFill="1" applyAlignment="1">
      <alignment vertical="center"/>
    </xf>
    <xf numFmtId="176" fontId="3" fillId="0" borderId="3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Alignment="1">
      <alignment horizontal="right" vertical="center"/>
    </xf>
    <xf numFmtId="176" fontId="4" fillId="0" borderId="3" xfId="1" applyNumberFormat="1" applyFont="1" applyFill="1" applyBorder="1" applyAlignment="1">
      <alignment horizontal="right" vertical="center"/>
    </xf>
    <xf numFmtId="171" fontId="5" fillId="0" borderId="4" xfId="1" applyFont="1" applyFill="1" applyBorder="1" applyAlignment="1">
      <alignment horizontal="right" vertical="center"/>
    </xf>
    <xf numFmtId="176" fontId="3" fillId="0" borderId="5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76" fontId="10" fillId="0" borderId="4" xfId="1" applyNumberFormat="1" applyFont="1" applyFill="1" applyBorder="1" applyAlignment="1">
      <alignment horizontal="right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vertical="center"/>
    </xf>
    <xf numFmtId="176" fontId="4" fillId="0" borderId="0" xfId="1" applyNumberFormat="1" applyFont="1" applyFill="1" applyBorder="1" applyAlignment="1">
      <alignment vertical="center"/>
    </xf>
    <xf numFmtId="176" fontId="10" fillId="0" borderId="6" xfId="1" applyNumberFormat="1" applyFont="1" applyFill="1" applyBorder="1" applyAlignment="1">
      <alignment horizontal="right" vertical="center"/>
    </xf>
    <xf numFmtId="176" fontId="10" fillId="0" borderId="5" xfId="1" applyNumberFormat="1" applyFont="1" applyFill="1" applyBorder="1" applyAlignment="1">
      <alignment horizontal="right" vertical="center"/>
    </xf>
    <xf numFmtId="171" fontId="5" fillId="0" borderId="0" xfId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74" fontId="10" fillId="0" borderId="0" xfId="24" applyNumberFormat="1" applyFont="1" applyFill="1" applyBorder="1" applyAlignment="1">
      <alignment vertical="center"/>
    </xf>
    <xf numFmtId="171" fontId="5" fillId="0" borderId="0" xfId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Alignment="1">
      <alignment vertical="center"/>
    </xf>
    <xf numFmtId="171" fontId="5" fillId="0" borderId="7" xfId="1" applyFont="1" applyFill="1" applyBorder="1" applyAlignment="1">
      <alignment horizontal="center" vertical="center"/>
    </xf>
    <xf numFmtId="176" fontId="19" fillId="0" borderId="0" xfId="1" applyNumberFormat="1" applyFont="1" applyFill="1" applyAlignment="1">
      <alignment horizontal="right" vertical="center"/>
    </xf>
    <xf numFmtId="176" fontId="19" fillId="0" borderId="0" xfId="1" applyNumberFormat="1" applyFont="1" applyFill="1" applyBorder="1" applyAlignment="1">
      <alignment horizontal="right" vertical="center"/>
    </xf>
    <xf numFmtId="176" fontId="19" fillId="0" borderId="3" xfId="1" applyNumberFormat="1" applyFont="1" applyFill="1" applyBorder="1" applyAlignment="1">
      <alignment horizontal="right" vertical="center"/>
    </xf>
    <xf numFmtId="171" fontId="33" fillId="0" borderId="4" xfId="1" applyNumberFormat="1" applyFont="1" applyFill="1" applyBorder="1" applyAlignment="1">
      <alignment horizontal="right" vertical="center"/>
    </xf>
    <xf numFmtId="175" fontId="33" fillId="0" borderId="4" xfId="25" applyNumberFormat="1" applyFont="1" applyFill="1" applyBorder="1" applyAlignment="1">
      <alignment horizontal="right" vertical="center"/>
    </xf>
    <xf numFmtId="176" fontId="19" fillId="0" borderId="3" xfId="1" applyNumberFormat="1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  <xf numFmtId="171" fontId="5" fillId="0" borderId="0" xfId="1" applyFont="1" applyFill="1" applyBorder="1" applyAlignment="1">
      <alignment horizontal="center" vertical="center"/>
    </xf>
    <xf numFmtId="171" fontId="33" fillId="0" borderId="0" xfId="1" applyNumberFormat="1" applyFont="1" applyFill="1" applyBorder="1" applyAlignment="1">
      <alignment horizontal="right" vertical="center"/>
    </xf>
    <xf numFmtId="175" fontId="33" fillId="0" borderId="0" xfId="25" applyNumberFormat="1" applyFont="1" applyFill="1" applyBorder="1" applyAlignment="1">
      <alignment horizontal="right" vertical="center"/>
    </xf>
    <xf numFmtId="176" fontId="6" fillId="0" borderId="0" xfId="1" applyNumberFormat="1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vertical="center"/>
    </xf>
    <xf numFmtId="183" fontId="4" fillId="0" borderId="0" xfId="1" applyNumberFormat="1" applyFont="1" applyFill="1" applyBorder="1" applyAlignment="1">
      <alignment horizontal="center" vertical="center"/>
    </xf>
    <xf numFmtId="183" fontId="3" fillId="0" borderId="0" xfId="1" applyNumberFormat="1" applyFont="1" applyFill="1" applyBorder="1" applyAlignment="1">
      <alignment horizontal="center" vertical="center"/>
    </xf>
    <xf numFmtId="183" fontId="4" fillId="0" borderId="0" xfId="0" applyNumberFormat="1" applyFont="1" applyFill="1" applyBorder="1" applyAlignment="1">
      <alignment horizontal="center" vertical="center"/>
    </xf>
    <xf numFmtId="183" fontId="3" fillId="0" borderId="4" xfId="1" applyNumberFormat="1" applyFont="1" applyFill="1" applyBorder="1" applyAlignment="1">
      <alignment horizontal="center" vertical="center"/>
    </xf>
    <xf numFmtId="183" fontId="3" fillId="0" borderId="0" xfId="1" applyNumberFormat="1" applyFont="1" applyFill="1" applyBorder="1" applyAlignment="1">
      <alignment horizontal="right" vertical="center"/>
    </xf>
    <xf numFmtId="183" fontId="3" fillId="0" borderId="0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Alignment="1">
      <alignment vertical="center"/>
    </xf>
    <xf numFmtId="183" fontId="4" fillId="0" borderId="0" xfId="0" applyNumberFormat="1" applyFont="1" applyFill="1" applyBorder="1" applyAlignment="1">
      <alignment vertical="center"/>
    </xf>
    <xf numFmtId="183" fontId="10" fillId="0" borderId="0" xfId="1" applyNumberFormat="1" applyFont="1" applyFill="1" applyBorder="1" applyAlignment="1">
      <alignment horizontal="right" vertical="center"/>
    </xf>
    <xf numFmtId="183" fontId="10" fillId="0" borderId="0" xfId="0" applyNumberFormat="1" applyFont="1" applyFill="1" applyBorder="1" applyAlignment="1">
      <alignment horizontal="right" vertical="center"/>
    </xf>
    <xf numFmtId="183" fontId="5" fillId="0" borderId="3" xfId="1" applyNumberFormat="1" applyFont="1" applyFill="1" applyBorder="1" applyAlignment="1">
      <alignment horizontal="right" vertical="center"/>
    </xf>
    <xf numFmtId="183" fontId="10" fillId="0" borderId="6" xfId="1" applyNumberFormat="1" applyFont="1" applyFill="1" applyBorder="1" applyAlignment="1">
      <alignment horizontal="right" vertical="center"/>
    </xf>
    <xf numFmtId="183" fontId="5" fillId="0" borderId="0" xfId="0" applyNumberFormat="1" applyFont="1" applyFill="1" applyBorder="1" applyAlignment="1">
      <alignment horizontal="center" vertical="center"/>
    </xf>
    <xf numFmtId="183" fontId="5" fillId="0" borderId="0" xfId="0" applyNumberFormat="1" applyFont="1" applyFill="1" applyBorder="1" applyAlignment="1">
      <alignment horizontal="right" vertical="center"/>
    </xf>
    <xf numFmtId="183" fontId="5" fillId="0" borderId="0" xfId="1" applyNumberFormat="1" applyFont="1" applyFill="1" applyAlignment="1">
      <alignment horizontal="center" vertical="center"/>
    </xf>
    <xf numFmtId="183" fontId="5" fillId="0" borderId="0" xfId="1" applyNumberFormat="1" applyFont="1" applyFill="1" applyBorder="1" applyAlignment="1">
      <alignment horizontal="right" vertical="center"/>
    </xf>
    <xf numFmtId="183" fontId="5" fillId="0" borderId="0" xfId="0" applyNumberFormat="1" applyFont="1" applyFill="1" applyBorder="1" applyAlignment="1">
      <alignment vertical="center"/>
    </xf>
    <xf numFmtId="183" fontId="5" fillId="0" borderId="0" xfId="1" applyNumberFormat="1" applyFont="1" applyFill="1" applyBorder="1" applyAlignment="1">
      <alignment horizontal="center"/>
    </xf>
    <xf numFmtId="183" fontId="5" fillId="0" borderId="3" xfId="1" applyNumberFormat="1" applyFont="1" applyFill="1" applyBorder="1" applyAlignment="1">
      <alignment horizontal="center"/>
    </xf>
    <xf numFmtId="183" fontId="4" fillId="0" borderId="0" xfId="0" applyNumberFormat="1" applyFont="1" applyFill="1" applyBorder="1" applyAlignment="1">
      <alignment horizontal="right" vertical="center"/>
    </xf>
    <xf numFmtId="183" fontId="5" fillId="0" borderId="0" xfId="1" applyNumberFormat="1" applyFont="1" applyFill="1" applyAlignment="1">
      <alignment horizontal="center"/>
    </xf>
    <xf numFmtId="183" fontId="22" fillId="0" borderId="0" xfId="1" applyNumberFormat="1" applyFont="1" applyFill="1" applyAlignment="1">
      <alignment horizontal="center" vertical="center"/>
    </xf>
    <xf numFmtId="183" fontId="4" fillId="0" borderId="0" xfId="0" applyNumberFormat="1" applyFont="1" applyFill="1" applyAlignment="1">
      <alignment horizontal="right" vertical="center"/>
    </xf>
    <xf numFmtId="183" fontId="10" fillId="0" borderId="0" xfId="1" applyNumberFormat="1" applyFont="1" applyFill="1" applyAlignment="1">
      <alignment horizontal="center"/>
    </xf>
    <xf numFmtId="183" fontId="5" fillId="0" borderId="0" xfId="24" applyNumberFormat="1" applyFont="1" applyFill="1" applyBorder="1" applyAlignment="1">
      <alignment horizontal="center"/>
    </xf>
    <xf numFmtId="183" fontId="10" fillId="0" borderId="4" xfId="1" applyNumberFormat="1" applyFont="1" applyFill="1" applyBorder="1" applyAlignment="1">
      <alignment horizontal="right" vertical="center"/>
    </xf>
    <xf numFmtId="183" fontId="5" fillId="0" borderId="0" xfId="1" applyNumberFormat="1" applyFont="1" applyFill="1" applyAlignment="1">
      <alignment horizontal="right" vertical="center"/>
    </xf>
    <xf numFmtId="183" fontId="5" fillId="0" borderId="0" xfId="24" applyNumberFormat="1" applyFont="1" applyFill="1" applyAlignment="1">
      <alignment horizontal="center"/>
    </xf>
    <xf numFmtId="183" fontId="5" fillId="0" borderId="3" xfId="24" applyNumberFormat="1" applyFont="1" applyFill="1" applyBorder="1" applyAlignment="1">
      <alignment horizontal="center"/>
    </xf>
    <xf numFmtId="183" fontId="10" fillId="0" borderId="3" xfId="1" applyNumberFormat="1" applyFont="1" applyFill="1" applyBorder="1" applyAlignment="1">
      <alignment horizontal="right" vertical="center"/>
    </xf>
    <xf numFmtId="183" fontId="3" fillId="0" borderId="3" xfId="1" applyNumberFormat="1" applyFont="1" applyFill="1" applyBorder="1" applyAlignment="1">
      <alignment horizontal="right" vertical="center"/>
    </xf>
    <xf numFmtId="183" fontId="5" fillId="0" borderId="0" xfId="1" applyNumberFormat="1" applyFont="1" applyFill="1" applyAlignment="1">
      <alignment vertical="center"/>
    </xf>
    <xf numFmtId="183" fontId="5" fillId="0" borderId="7" xfId="1" applyNumberFormat="1" applyFont="1" applyFill="1" applyBorder="1" applyAlignment="1">
      <alignment horizontal="center"/>
    </xf>
    <xf numFmtId="183" fontId="5" fillId="0" borderId="0" xfId="1" applyNumberFormat="1" applyFont="1" applyFill="1" applyBorder="1" applyAlignment="1">
      <alignment vertical="center"/>
    </xf>
    <xf numFmtId="172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72" fontId="5" fillId="0" borderId="0" xfId="25" applyNumberFormat="1" applyFont="1" applyFill="1" applyAlignment="1">
      <alignment vertical="center"/>
    </xf>
    <xf numFmtId="173" fontId="5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center"/>
    </xf>
    <xf numFmtId="172" fontId="8" fillId="0" borderId="0" xfId="25" applyNumberFormat="1" applyFont="1" applyFill="1" applyBorder="1" applyAlignment="1">
      <alignment horizontal="center" vertical="center"/>
    </xf>
    <xf numFmtId="174" fontId="10" fillId="0" borderId="0" xfId="25" applyNumberFormat="1" applyFont="1" applyFill="1" applyAlignment="1">
      <alignment horizontal="right" vertical="center"/>
    </xf>
    <xf numFmtId="176" fontId="5" fillId="0" borderId="0" xfId="1" applyNumberFormat="1" applyFont="1" applyFill="1" applyAlignment="1">
      <alignment vertical="center"/>
    </xf>
    <xf numFmtId="172" fontId="8" fillId="0" borderId="0" xfId="25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horizontal="center" vertical="center"/>
    </xf>
    <xf numFmtId="176" fontId="10" fillId="0" borderId="0" xfId="1" applyNumberFormat="1" applyFont="1" applyFill="1" applyAlignment="1">
      <alignment vertical="center"/>
    </xf>
    <xf numFmtId="176" fontId="5" fillId="0" borderId="3" xfId="1" applyNumberFormat="1" applyFont="1" applyFill="1" applyBorder="1" applyAlignment="1">
      <alignment horizontal="center"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76" fontId="10" fillId="0" borderId="0" xfId="1" applyNumberFormat="1" applyFont="1" applyFill="1" applyBorder="1" applyAlignment="1">
      <alignment vertical="center"/>
    </xf>
    <xf numFmtId="176" fontId="5" fillId="0" borderId="3" xfId="1" applyNumberFormat="1" applyFont="1" applyFill="1" applyBorder="1" applyAlignment="1">
      <alignment vertical="center"/>
    </xf>
    <xf numFmtId="176" fontId="34" fillId="0" borderId="4" xfId="1" applyNumberFormat="1" applyFont="1" applyFill="1" applyBorder="1" applyAlignment="1">
      <alignment horizontal="right" vertical="center"/>
    </xf>
    <xf numFmtId="176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76" fontId="5" fillId="0" borderId="8" xfId="1" applyNumberFormat="1" applyFont="1" applyFill="1" applyBorder="1" applyAlignment="1">
      <alignment vertical="center"/>
    </xf>
    <xf numFmtId="176" fontId="4" fillId="0" borderId="0" xfId="1" applyNumberFormat="1" applyFont="1" applyFill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 vertical="center"/>
    </xf>
    <xf numFmtId="176" fontId="10" fillId="0" borderId="6" xfId="1" applyNumberFormat="1" applyFont="1" applyFill="1" applyBorder="1" applyAlignment="1">
      <alignment horizontal="center"/>
    </xf>
    <xf numFmtId="176" fontId="4" fillId="0" borderId="0" xfId="1" applyNumberFormat="1" applyFont="1" applyFill="1" applyAlignment="1">
      <alignment horizontal="center"/>
    </xf>
    <xf numFmtId="176" fontId="4" fillId="0" borderId="0" xfId="1" applyNumberFormat="1" applyFont="1" applyAlignment="1">
      <alignment horizontal="center"/>
    </xf>
    <xf numFmtId="176" fontId="4" fillId="0" borderId="0" xfId="1" applyNumberFormat="1" applyFont="1" applyBorder="1" applyAlignment="1">
      <alignment horizontal="center"/>
    </xf>
    <xf numFmtId="176" fontId="4" fillId="0" borderId="3" xfId="1" applyNumberFormat="1" applyFont="1" applyFill="1" applyBorder="1" applyAlignment="1">
      <alignment horizontal="center"/>
    </xf>
    <xf numFmtId="176" fontId="4" fillId="0" borderId="3" xfId="1" applyNumberFormat="1" applyFont="1" applyFill="1" applyBorder="1" applyAlignment="1">
      <alignment horizontal="center" vertical="center"/>
    </xf>
    <xf numFmtId="176" fontId="3" fillId="0" borderId="3" xfId="1" applyNumberFormat="1" applyFont="1" applyFill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176" fontId="3" fillId="0" borderId="0" xfId="1" applyNumberFormat="1" applyFont="1" applyBorder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183" fontId="3" fillId="0" borderId="6" xfId="1" applyNumberFormat="1" applyFont="1" applyFill="1" applyBorder="1" applyAlignment="1">
      <alignment horizontal="right" vertical="center"/>
    </xf>
    <xf numFmtId="176" fontId="4" fillId="0" borderId="3" xfId="1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76" fontId="23" fillId="0" borderId="0" xfId="1" applyNumberFormat="1" applyFont="1" applyFill="1" applyBorder="1" applyAlignment="1">
      <alignment vertical="center"/>
    </xf>
    <xf numFmtId="176" fontId="3" fillId="0" borderId="6" xfId="1" applyNumberFormat="1" applyFont="1" applyFill="1" applyBorder="1" applyAlignment="1">
      <alignment horizontal="center" vertical="center"/>
    </xf>
    <xf numFmtId="176" fontId="3" fillId="0" borderId="4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Alignment="1">
      <alignment horizontal="right" vertical="top"/>
    </xf>
    <xf numFmtId="176" fontId="4" fillId="0" borderId="0" xfId="1" applyNumberFormat="1" applyFont="1" applyFill="1" applyAlignment="1">
      <alignment vertical="top"/>
    </xf>
    <xf numFmtId="176" fontId="4" fillId="0" borderId="0" xfId="1" applyNumberFormat="1" applyFont="1" applyFill="1" applyBorder="1" applyAlignment="1">
      <alignment vertical="top"/>
    </xf>
    <xf numFmtId="176" fontId="32" fillId="0" borderId="0" xfId="1" applyNumberFormat="1" applyFont="1" applyFill="1" applyBorder="1" applyAlignment="1">
      <alignment horizontal="center" vertical="center"/>
    </xf>
    <xf numFmtId="176" fontId="3" fillId="0" borderId="6" xfId="1" applyNumberFormat="1" applyFont="1" applyFill="1" applyBorder="1" applyAlignment="1">
      <alignment horizontal="center"/>
    </xf>
    <xf numFmtId="176" fontId="10" fillId="0" borderId="0" xfId="1" applyNumberFormat="1" applyFont="1" applyFill="1" applyAlignment="1">
      <alignment horizontal="center"/>
    </xf>
    <xf numFmtId="176" fontId="10" fillId="0" borderId="5" xfId="1" applyNumberFormat="1" applyFont="1" applyFill="1" applyBorder="1" applyAlignment="1">
      <alignment horizontal="center"/>
    </xf>
    <xf numFmtId="176" fontId="5" fillId="0" borderId="0" xfId="1" applyNumberFormat="1" applyFont="1" applyFill="1" applyBorder="1" applyAlignment="1"/>
    <xf numFmtId="176" fontId="5" fillId="0" borderId="0" xfId="1" applyNumberFormat="1" applyFont="1" applyFill="1" applyBorder="1" applyAlignment="1">
      <alignment horizontal="right"/>
    </xf>
    <xf numFmtId="176" fontId="4" fillId="0" borderId="0" xfId="1" applyNumberFormat="1" applyFont="1" applyFill="1" applyBorder="1" applyAlignment="1">
      <alignment horizontal="center"/>
    </xf>
    <xf numFmtId="176" fontId="10" fillId="0" borderId="6" xfId="1" applyNumberFormat="1" applyFont="1" applyFill="1" applyBorder="1" applyAlignment="1">
      <alignment vertical="center"/>
    </xf>
    <xf numFmtId="176" fontId="4" fillId="0" borderId="4" xfId="1" applyNumberFormat="1" applyFont="1" applyFill="1" applyBorder="1" applyAlignment="1">
      <alignment horizontal="right" vertical="center"/>
    </xf>
    <xf numFmtId="176" fontId="4" fillId="0" borderId="9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49" fontId="32" fillId="0" borderId="0" xfId="32" applyNumberFormat="1" applyFont="1" applyFill="1" applyAlignment="1">
      <alignment horizontal="center" vertical="center" wrapText="1"/>
    </xf>
    <xf numFmtId="0" fontId="4" fillId="0" borderId="0" xfId="32" applyFont="1" applyFill="1" applyAlignment="1">
      <alignment horizontal="center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0" fontId="35" fillId="0" borderId="0" xfId="32" quotePrefix="1" applyFont="1" applyFill="1" applyBorder="1" applyAlignment="1">
      <alignment horizontal="center"/>
    </xf>
    <xf numFmtId="174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3" fillId="0" borderId="0" xfId="32" applyFont="1" applyFill="1" applyBorder="1" applyAlignment="1">
      <alignment horizontal="center" vertical="center"/>
    </xf>
    <xf numFmtId="0" fontId="3" fillId="0" borderId="0" xfId="32" applyFont="1"/>
    <xf numFmtId="184" fontId="5" fillId="0" borderId="3" xfId="1" applyNumberFormat="1" applyFont="1" applyFill="1" applyBorder="1" applyAlignment="1">
      <alignment horizontal="center" vertical="center"/>
    </xf>
    <xf numFmtId="0" fontId="4" fillId="0" borderId="0" xfId="32" applyFont="1" applyBorder="1"/>
    <xf numFmtId="172" fontId="23" fillId="0" borderId="0" xfId="25" applyNumberFormat="1" applyFont="1" applyFill="1" applyBorder="1" applyAlignment="1">
      <alignment vertical="center"/>
    </xf>
    <xf numFmtId="183" fontId="5" fillId="0" borderId="0" xfId="25" applyNumberFormat="1" applyFont="1" applyFill="1" applyBorder="1" applyAlignment="1">
      <alignment horizontal="right" vertical="center"/>
    </xf>
    <xf numFmtId="183" fontId="5" fillId="0" borderId="0" xfId="25" applyNumberFormat="1" applyFont="1" applyFill="1" applyBorder="1" applyAlignment="1">
      <alignment vertical="center"/>
    </xf>
    <xf numFmtId="183" fontId="8" fillId="0" borderId="0" xfId="25" applyNumberFormat="1" applyFont="1" applyFill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/>
    </xf>
    <xf numFmtId="185" fontId="10" fillId="0" borderId="4" xfId="25" applyNumberFormat="1" applyFont="1" applyFill="1" applyBorder="1" applyAlignment="1">
      <alignment horizontal="right" vertical="center"/>
    </xf>
    <xf numFmtId="175" fontId="10" fillId="0" borderId="0" xfId="25" applyNumberFormat="1" applyFont="1" applyFill="1" applyBorder="1" applyAlignment="1">
      <alignment horizontal="right" vertical="center"/>
    </xf>
    <xf numFmtId="0" fontId="9" fillId="0" borderId="0" xfId="32" applyFont="1" applyFill="1" applyAlignment="1">
      <alignment vertical="center"/>
    </xf>
    <xf numFmtId="0" fontId="9" fillId="0" borderId="0" xfId="32" applyFont="1" applyFill="1" applyBorder="1" applyAlignment="1">
      <alignment vertical="center"/>
    </xf>
    <xf numFmtId="0" fontId="21" fillId="0" borderId="0" xfId="32" applyFont="1" applyFill="1" applyBorder="1" applyAlignment="1">
      <alignment horizontal="center" vertical="center"/>
    </xf>
    <xf numFmtId="0" fontId="3" fillId="0" borderId="0" xfId="32" applyFont="1" applyFill="1" applyBorder="1" applyAlignment="1">
      <alignment vertical="center"/>
    </xf>
    <xf numFmtId="0" fontId="7" fillId="0" borderId="0" xfId="32" applyFont="1" applyFill="1" applyBorder="1" applyAlignment="1">
      <alignment horizontal="center" vertical="center"/>
    </xf>
    <xf numFmtId="0" fontId="3" fillId="0" borderId="0" xfId="32" applyFont="1" applyFill="1" applyAlignment="1">
      <alignment vertical="center"/>
    </xf>
    <xf numFmtId="0" fontId="4" fillId="0" borderId="0" xfId="32" applyFont="1" applyFill="1" applyAlignment="1">
      <alignment vertical="center"/>
    </xf>
    <xf numFmtId="0" fontId="4" fillId="0" borderId="0" xfId="32" applyFont="1" applyFill="1" applyBorder="1" applyAlignment="1">
      <alignment vertical="center"/>
    </xf>
    <xf numFmtId="0" fontId="3" fillId="0" borderId="0" xfId="32" applyFont="1" applyFill="1" applyBorder="1" applyAlignment="1">
      <alignment horizontal="center" vertical="center"/>
    </xf>
    <xf numFmtId="0" fontId="4" fillId="0" borderId="0" xfId="32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0" fontId="4" fillId="0" borderId="0" xfId="32" applyFont="1" applyFill="1" applyAlignment="1">
      <alignment horizontal="center" vertical="center"/>
    </xf>
    <xf numFmtId="0" fontId="6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center" vertical="center"/>
    </xf>
    <xf numFmtId="0" fontId="6" fillId="0" borderId="0" xfId="32" applyFont="1" applyFill="1" applyAlignment="1">
      <alignment horizontal="center" vertical="center"/>
    </xf>
    <xf numFmtId="183" fontId="4" fillId="0" borderId="0" xfId="32" applyNumberFormat="1" applyFont="1" applyFill="1" applyAlignment="1">
      <alignment horizontal="center" vertical="center"/>
    </xf>
    <xf numFmtId="0" fontId="4" fillId="0" borderId="0" xfId="32" applyFont="1" applyFill="1" applyAlignment="1">
      <alignment vertical="top"/>
    </xf>
    <xf numFmtId="0" fontId="3" fillId="0" borderId="0" xfId="32" applyFont="1" applyFill="1" applyAlignment="1">
      <alignment vertical="top"/>
    </xf>
    <xf numFmtId="0" fontId="6" fillId="0" borderId="0" xfId="32" applyFont="1" applyFill="1" applyAlignment="1">
      <alignment vertical="center"/>
    </xf>
    <xf numFmtId="176" fontId="4" fillId="0" borderId="0" xfId="32" applyNumberFormat="1" applyFont="1" applyFill="1" applyAlignment="1">
      <alignment vertical="center"/>
    </xf>
    <xf numFmtId="0" fontId="7" fillId="0" borderId="0" xfId="32" applyFont="1" applyFill="1" applyBorder="1" applyAlignment="1">
      <alignment vertical="center"/>
    </xf>
    <xf numFmtId="0" fontId="7" fillId="0" borderId="0" xfId="32" applyFont="1" applyFill="1" applyBorder="1" applyAlignment="1">
      <alignment horizontal="right" vertical="center"/>
    </xf>
    <xf numFmtId="0" fontId="3" fillId="0" borderId="0" xfId="32" applyFont="1" applyFill="1" applyBorder="1" applyAlignment="1">
      <alignment horizontal="right" vertical="center"/>
    </xf>
    <xf numFmtId="0" fontId="6" fillId="0" borderId="0" xfId="32" applyFont="1" applyFill="1" applyBorder="1" applyAlignment="1">
      <alignment vertical="center"/>
    </xf>
    <xf numFmtId="0" fontId="4" fillId="0" borderId="0" xfId="32" applyFont="1" applyFill="1" applyBorder="1" applyAlignment="1">
      <alignment horizontal="right" vertical="center"/>
    </xf>
    <xf numFmtId="0" fontId="4" fillId="0" borderId="3" xfId="32" applyFont="1" applyFill="1" applyBorder="1" applyAlignment="1">
      <alignment vertical="center"/>
    </xf>
    <xf numFmtId="183" fontId="10" fillId="0" borderId="0" xfId="1" applyNumberFormat="1" applyFont="1" applyFill="1" applyBorder="1" applyAlignment="1">
      <alignment horizontal="center" vertical="center"/>
    </xf>
    <xf numFmtId="0" fontId="7" fillId="0" borderId="0" xfId="32" applyFont="1" applyFill="1" applyAlignment="1">
      <alignment vertical="center"/>
    </xf>
    <xf numFmtId="176" fontId="10" fillId="0" borderId="0" xfId="1" applyNumberFormat="1" applyFont="1" applyFill="1" applyBorder="1" applyAlignment="1">
      <alignment horizontal="center" vertical="center"/>
    </xf>
    <xf numFmtId="172" fontId="3" fillId="0" borderId="0" xfId="32" applyNumberFormat="1" applyFont="1" applyFill="1" applyBorder="1" applyAlignment="1">
      <alignment horizontal="right" vertical="center"/>
    </xf>
    <xf numFmtId="176" fontId="10" fillId="0" borderId="8" xfId="1" applyNumberFormat="1" applyFont="1" applyFill="1" applyBorder="1" applyAlignment="1">
      <alignment horizontal="center"/>
    </xf>
    <xf numFmtId="0" fontId="5" fillId="0" borderId="0" xfId="32" applyFont="1" applyFill="1" applyAlignment="1">
      <alignment horizontal="right" vertical="center"/>
    </xf>
    <xf numFmtId="0" fontId="5" fillId="0" borderId="0" xfId="32" applyFont="1" applyFill="1" applyBorder="1" applyAlignment="1">
      <alignment horizontal="right" vertical="center"/>
    </xf>
    <xf numFmtId="0" fontId="4" fillId="0" borderId="0" xfId="32" applyFont="1" applyFill="1" applyAlignment="1">
      <alignment horizontal="right" vertical="center"/>
    </xf>
    <xf numFmtId="174" fontId="5" fillId="0" borderId="0" xfId="26" applyNumberFormat="1" applyFont="1" applyFill="1" applyBorder="1" applyAlignment="1">
      <alignment horizontal="right" vertical="center"/>
    </xf>
    <xf numFmtId="174" fontId="5" fillId="0" borderId="0" xfId="26" applyNumberFormat="1" applyFont="1" applyFill="1" applyAlignment="1">
      <alignment vertical="center"/>
    </xf>
    <xf numFmtId="174" fontId="5" fillId="0" borderId="0" xfId="26" quotePrefix="1" applyNumberFormat="1" applyFont="1" applyFill="1" applyBorder="1" applyAlignment="1">
      <alignment horizontal="right" vertical="center"/>
    </xf>
    <xf numFmtId="174" fontId="5" fillId="0" borderId="0" xfId="26" applyNumberFormat="1" applyFont="1" applyFill="1" applyBorder="1" applyAlignment="1">
      <alignment vertical="center"/>
    </xf>
    <xf numFmtId="174" fontId="5" fillId="0" borderId="0" xfId="26" applyNumberFormat="1" applyFont="1" applyFill="1" applyAlignment="1">
      <alignment horizontal="right" vertical="center"/>
    </xf>
    <xf numFmtId="174" fontId="4" fillId="0" borderId="0" xfId="32" applyNumberFormat="1" applyFont="1" applyFill="1" applyBorder="1" applyAlignment="1">
      <alignment vertical="center"/>
    </xf>
    <xf numFmtId="175" fontId="5" fillId="0" borderId="0" xfId="26" applyNumberFormat="1" applyFont="1" applyFill="1" applyBorder="1" applyAlignment="1">
      <alignment horizontal="right" vertical="center"/>
    </xf>
    <xf numFmtId="172" fontId="5" fillId="0" borderId="0" xfId="26" applyNumberFormat="1" applyFont="1" applyFill="1" applyAlignment="1">
      <alignment vertical="center"/>
    </xf>
    <xf numFmtId="173" fontId="5" fillId="0" borderId="0" xfId="26" applyNumberFormat="1" applyFont="1" applyFill="1" applyAlignment="1">
      <alignment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74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3" fillId="0" borderId="0" xfId="26" applyFont="1" applyFill="1" applyBorder="1" applyAlignment="1">
      <alignment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76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176" fontId="4" fillId="0" borderId="0" xfId="26" applyNumberFormat="1" applyFont="1" applyFill="1" applyAlignment="1">
      <alignment vertical="center"/>
    </xf>
    <xf numFmtId="0" fontId="4" fillId="0" borderId="0" xfId="26" applyFont="1" applyFill="1" applyAlignment="1"/>
    <xf numFmtId="0" fontId="6" fillId="0" borderId="0" xfId="26" applyFont="1" applyAlignment="1">
      <alignment horizontal="left" vertical="center"/>
    </xf>
    <xf numFmtId="176" fontId="4" fillId="0" borderId="8" xfId="1" applyNumberFormat="1" applyFont="1" applyBorder="1" applyAlignment="1">
      <alignment horizontal="center"/>
    </xf>
    <xf numFmtId="0" fontId="3" fillId="0" borderId="0" xfId="26" applyFont="1" applyAlignment="1">
      <alignment vertic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0" fontId="10" fillId="0" borderId="0" xfId="26" applyFont="1" applyFill="1" applyBorder="1" applyAlignment="1">
      <alignment horizontal="right" vertical="center"/>
    </xf>
    <xf numFmtId="172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76" fontId="5" fillId="0" borderId="3" xfId="1" applyNumberFormat="1" applyFont="1" applyFill="1" applyBorder="1" applyAlignment="1">
      <alignment horizontal="center"/>
    </xf>
    <xf numFmtId="176" fontId="27" fillId="0" borderId="0" xfId="1" applyNumberFormat="1" applyFont="1" applyFill="1" applyAlignment="1">
      <alignment horizontal="center" vertical="center"/>
    </xf>
    <xf numFmtId="172" fontId="10" fillId="0" borderId="0" xfId="26" applyNumberFormat="1" applyFont="1" applyFill="1" applyBorder="1" applyAlignment="1">
      <alignment horizontal="right" vertical="center"/>
    </xf>
    <xf numFmtId="172" fontId="3" fillId="0" borderId="0" xfId="26" applyNumberFormat="1" applyFont="1" applyFill="1" applyAlignment="1">
      <alignment vertical="center"/>
    </xf>
    <xf numFmtId="183" fontId="4" fillId="0" borderId="0" xfId="26" applyNumberFormat="1" applyFont="1" applyFill="1" applyBorder="1" applyAlignment="1">
      <alignment vertical="center"/>
    </xf>
    <xf numFmtId="171" fontId="4" fillId="0" borderId="0" xfId="26" applyNumberFormat="1" applyFont="1" applyFill="1" applyAlignment="1">
      <alignment vertical="center"/>
    </xf>
    <xf numFmtId="183" fontId="4" fillId="0" borderId="0" xfId="26" applyNumberFormat="1" applyFont="1" applyFill="1" applyAlignment="1">
      <alignment vertical="center"/>
    </xf>
    <xf numFmtId="172" fontId="7" fillId="0" borderId="0" xfId="26" applyNumberFormat="1" applyFont="1" applyFill="1" applyAlignment="1">
      <alignment vertical="center"/>
    </xf>
    <xf numFmtId="176" fontId="28" fillId="0" borderId="0" xfId="1" applyNumberFormat="1" applyFont="1" applyFill="1" applyBorder="1" applyAlignment="1">
      <alignment horizontal="right"/>
    </xf>
    <xf numFmtId="176" fontId="22" fillId="0" borderId="0" xfId="1" applyNumberFormat="1" applyFont="1" applyFill="1" applyAlignment="1">
      <alignment horizontal="center" vertical="center"/>
    </xf>
    <xf numFmtId="183" fontId="4" fillId="0" borderId="0" xfId="26" applyNumberFormat="1" applyFont="1" applyFill="1" applyAlignment="1">
      <alignment horizontal="center"/>
    </xf>
    <xf numFmtId="183" fontId="4" fillId="0" borderId="0" xfId="26" applyNumberFormat="1" applyFont="1" applyFill="1" applyAlignment="1">
      <alignment horizontal="center" vertical="center"/>
    </xf>
    <xf numFmtId="183" fontId="4" fillId="0" borderId="0" xfId="26" applyNumberFormat="1" applyFont="1" applyFill="1" applyBorder="1" applyAlignment="1">
      <alignment horizontal="center" vertical="center"/>
    </xf>
    <xf numFmtId="172" fontId="4" fillId="0" borderId="0" xfId="26" applyNumberFormat="1" applyFont="1" applyFill="1" applyAlignment="1">
      <alignment horizontal="right" vertical="center"/>
    </xf>
    <xf numFmtId="172" fontId="4" fillId="0" borderId="0" xfId="26" applyNumberFormat="1" applyFont="1" applyFill="1" applyAlignment="1">
      <alignment horizontal="justify" vertical="center"/>
    </xf>
    <xf numFmtId="172" fontId="4" fillId="0" borderId="0" xfId="26" applyNumberFormat="1" applyFont="1" applyFill="1" applyBorder="1" applyAlignment="1">
      <alignment horizontal="right" vertical="center"/>
    </xf>
    <xf numFmtId="174" fontId="4" fillId="0" borderId="0" xfId="26" applyNumberFormat="1" applyFont="1" applyFill="1" applyAlignment="1">
      <alignment horizontal="right" vertical="center"/>
    </xf>
    <xf numFmtId="172" fontId="5" fillId="0" borderId="0" xfId="26" applyNumberFormat="1" applyFont="1" applyFill="1" applyAlignment="1">
      <alignment horizontal="right" vertical="center"/>
    </xf>
    <xf numFmtId="172" fontId="5" fillId="0" borderId="0" xfId="26" applyNumberFormat="1" applyFont="1" applyFill="1" applyBorder="1" applyAlignment="1">
      <alignment horizontal="right" vertical="center"/>
    </xf>
    <xf numFmtId="3" fontId="5" fillId="0" borderId="0" xfId="26" applyNumberFormat="1" applyFont="1" applyFill="1" applyAlignment="1">
      <alignment horizontal="right" vertical="center" wrapText="1"/>
    </xf>
    <xf numFmtId="3" fontId="5" fillId="0" borderId="0" xfId="26" applyNumberFormat="1" applyFont="1" applyFill="1" applyBorder="1" applyAlignment="1">
      <alignment horizontal="right" vertical="center" wrapText="1"/>
    </xf>
    <xf numFmtId="0" fontId="5" fillId="0" borderId="0" xfId="26" applyFont="1" applyFill="1" applyAlignment="1">
      <alignment horizontal="right" vertical="center" wrapText="1"/>
    </xf>
    <xf numFmtId="0" fontId="5" fillId="0" borderId="0" xfId="26" applyFont="1" applyFill="1" applyBorder="1" applyAlignment="1">
      <alignment horizontal="right" vertical="center" wrapText="1"/>
    </xf>
    <xf numFmtId="174" fontId="4" fillId="0" borderId="0" xfId="26" applyNumberFormat="1" applyFont="1" applyFill="1" applyAlignment="1">
      <alignment horizontal="right" vertical="center" wrapText="1"/>
    </xf>
    <xf numFmtId="174" fontId="4" fillId="0" borderId="0" xfId="26" applyNumberFormat="1" applyFont="1" applyFill="1" applyAlignment="1">
      <alignment horizontal="right" vertical="top" wrapText="1"/>
    </xf>
    <xf numFmtId="0" fontId="29" fillId="0" borderId="0" xfId="32" applyFont="1" applyFill="1" applyBorder="1" applyAlignment="1">
      <alignment vertical="center"/>
    </xf>
    <xf numFmtId="172" fontId="29" fillId="0" borderId="0" xfId="25" applyNumberFormat="1" applyFont="1" applyFill="1" applyAlignment="1">
      <alignment vertical="center"/>
    </xf>
    <xf numFmtId="171" fontId="4" fillId="0" borderId="0" xfId="1" applyFont="1" applyFill="1" applyAlignment="1">
      <alignment vertical="center"/>
    </xf>
    <xf numFmtId="171" fontId="4" fillId="0" borderId="0" xfId="1" applyFont="1" applyFill="1" applyBorder="1" applyAlignment="1">
      <alignment horizontal="right" vertical="center"/>
    </xf>
    <xf numFmtId="171" fontId="4" fillId="0" borderId="0" xfId="1" applyFont="1" applyFill="1" applyBorder="1" applyAlignment="1">
      <alignment vertical="center"/>
    </xf>
    <xf numFmtId="171" fontId="4" fillId="0" borderId="0" xfId="1" applyFont="1"/>
    <xf numFmtId="171" fontId="3" fillId="0" borderId="0" xfId="1" applyFont="1"/>
    <xf numFmtId="0" fontId="36" fillId="0" borderId="0" xfId="1" applyNumberFormat="1" applyFont="1" applyFill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0" fontId="37" fillId="0" borderId="0" xfId="32" applyFont="1" applyAlignment="1">
      <alignment horizontal="center"/>
    </xf>
    <xf numFmtId="0" fontId="37" fillId="0" borderId="0" xfId="1" applyNumberFormat="1" applyFont="1" applyAlignment="1">
      <alignment horizontal="center"/>
    </xf>
    <xf numFmtId="0" fontId="32" fillId="0" borderId="0" xfId="0" applyFont="1" applyFill="1" applyAlignment="1">
      <alignment horizontal="center" vertical="center"/>
    </xf>
    <xf numFmtId="174" fontId="34" fillId="0" borderId="0" xfId="25" applyNumberFormat="1" applyFont="1" applyFill="1" applyAlignment="1">
      <alignment horizontal="center" vertical="center"/>
    </xf>
    <xf numFmtId="171" fontId="5" fillId="0" borderId="0" xfId="1" applyFont="1" applyFill="1" applyAlignment="1">
      <alignment horizontal="center" vertical="center"/>
    </xf>
    <xf numFmtId="171" fontId="31" fillId="0" borderId="0" xfId="0" applyNumberFormat="1" applyFont="1" applyBorder="1"/>
    <xf numFmtId="0" fontId="30" fillId="0" borderId="0" xfId="1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71" fontId="0" fillId="4" borderId="0" xfId="0" applyNumberFormat="1" applyFill="1" applyBorder="1"/>
    <xf numFmtId="171" fontId="4" fillId="0" borderId="0" xfId="0" applyNumberFormat="1" applyFont="1" applyFill="1" applyBorder="1" applyAlignment="1">
      <alignment vertical="center"/>
    </xf>
    <xf numFmtId="171" fontId="38" fillId="0" borderId="0" xfId="1" applyFont="1" applyFill="1" applyBorder="1" applyAlignment="1">
      <alignment vertical="center"/>
    </xf>
    <xf numFmtId="176" fontId="38" fillId="0" borderId="0" xfId="0" applyNumberFormat="1" applyFont="1" applyFill="1" applyBorder="1" applyAlignment="1">
      <alignment vertical="center"/>
    </xf>
    <xf numFmtId="0" fontId="7" fillId="0" borderId="0" xfId="32" applyFont="1"/>
    <xf numFmtId="171" fontId="19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5" fillId="0" borderId="0" xfId="32" quotePrefix="1" applyFont="1" applyFill="1" applyBorder="1" applyAlignment="1">
      <alignment horizontal="center"/>
    </xf>
    <xf numFmtId="174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2" fillId="0" borderId="0" xfId="32" applyNumberFormat="1" applyFont="1" applyFill="1" applyAlignment="1">
      <alignment horizontal="center" vertical="center" wrapText="1"/>
    </xf>
    <xf numFmtId="0" fontId="3" fillId="0" borderId="0" xfId="32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0" fontId="6" fillId="0" borderId="0" xfId="32" applyFont="1" applyFill="1" applyBorder="1" applyAlignment="1">
      <alignment horizontal="center" vertical="center"/>
    </xf>
    <xf numFmtId="176" fontId="32" fillId="0" borderId="0" xfId="1" applyNumberFormat="1" applyFont="1" applyFill="1" applyAlignment="1">
      <alignment horizontal="center" vertical="center" wrapText="1"/>
    </xf>
    <xf numFmtId="176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176" fontId="3" fillId="0" borderId="0" xfId="1" applyNumberFormat="1" applyFont="1" applyFill="1" applyAlignment="1">
      <alignment horizontal="center" vertical="top"/>
    </xf>
    <xf numFmtId="176" fontId="3" fillId="0" borderId="0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/>
    </xf>
    <xf numFmtId="174" fontId="3" fillId="0" borderId="0" xfId="26" applyNumberFormat="1" applyFont="1" applyFill="1" applyAlignment="1">
      <alignment horizontal="center" vertical="top"/>
    </xf>
    <xf numFmtId="0" fontId="3" fillId="0" borderId="0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/>
    </xf>
    <xf numFmtId="49" fontId="32" fillId="0" borderId="0" xfId="26" applyNumberFormat="1" applyFont="1" applyFill="1" applyAlignment="1">
      <alignment horizontal="center" vertical="center" wrapText="1"/>
    </xf>
  </cellXfs>
  <cellStyles count="35">
    <cellStyle name="Comma" xfId="1" builtinId="3"/>
    <cellStyle name="Comma 10" xfId="2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Percent [2]" xfId="33"/>
    <cellStyle name="Quantity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RowHeight="22.5" customHeight="1"/>
  <cols>
    <col min="1" max="2" width="2.7109375" style="2" customWidth="1"/>
    <col min="3" max="3" width="6.7109375" style="2" customWidth="1"/>
    <col min="4" max="4" width="31.28515625" style="2" customWidth="1"/>
    <col min="5" max="5" width="8.5703125" style="25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9" t="s">
        <v>67</v>
      </c>
      <c r="B1" s="4"/>
      <c r="C1" s="4"/>
      <c r="D1" s="4"/>
      <c r="E1" s="26"/>
      <c r="F1" s="4"/>
      <c r="H1" s="4"/>
      <c r="J1" s="4"/>
      <c r="L1" s="4"/>
    </row>
    <row r="2" spans="1:12" ht="22.5" customHeight="1">
      <c r="A2" s="3" t="s">
        <v>84</v>
      </c>
      <c r="B2" s="4"/>
      <c r="C2" s="4"/>
      <c r="D2" s="4"/>
      <c r="E2" s="26"/>
      <c r="F2" s="4"/>
      <c r="H2" s="4"/>
      <c r="J2" s="4"/>
      <c r="L2" s="4"/>
    </row>
    <row r="3" spans="1:12" ht="22.5" customHeight="1">
      <c r="A3" s="34"/>
      <c r="B3" s="34"/>
      <c r="C3" s="34"/>
      <c r="D3" s="34"/>
      <c r="E3" s="35"/>
      <c r="F3" s="36"/>
      <c r="G3" s="34"/>
      <c r="H3" s="36"/>
      <c r="I3" s="34"/>
      <c r="J3" s="37"/>
      <c r="K3" s="20"/>
      <c r="L3" s="13"/>
    </row>
    <row r="4" spans="1:12" ht="22.5" customHeight="1">
      <c r="A4" s="4"/>
      <c r="B4" s="4"/>
      <c r="C4" s="4"/>
      <c r="D4" s="4"/>
      <c r="E4" s="26"/>
      <c r="F4" s="337" t="s">
        <v>1</v>
      </c>
      <c r="G4" s="337"/>
      <c r="H4" s="337"/>
      <c r="I4" s="6"/>
      <c r="J4" s="337" t="s">
        <v>77</v>
      </c>
      <c r="K4" s="337"/>
      <c r="L4" s="337"/>
    </row>
    <row r="5" spans="1:12" ht="22.5" customHeight="1">
      <c r="A5" s="4"/>
      <c r="B5" s="4"/>
      <c r="C5" s="4"/>
      <c r="D5" s="4"/>
      <c r="E5" s="26"/>
      <c r="F5" s="338" t="s">
        <v>102</v>
      </c>
      <c r="G5" s="338"/>
      <c r="H5" s="338"/>
      <c r="I5" s="6"/>
      <c r="J5" s="338" t="s">
        <v>102</v>
      </c>
      <c r="K5" s="338"/>
      <c r="L5" s="338"/>
    </row>
    <row r="6" spans="1:12" ht="22.5" customHeight="1">
      <c r="A6" s="4"/>
      <c r="B6" s="4"/>
      <c r="C6" s="4"/>
      <c r="D6" s="4"/>
      <c r="E6" s="26"/>
      <c r="F6" s="338" t="s">
        <v>103</v>
      </c>
      <c r="G6" s="338"/>
      <c r="H6" s="338"/>
      <c r="I6" s="6"/>
      <c r="J6" s="338" t="s">
        <v>103</v>
      </c>
      <c r="K6" s="338"/>
      <c r="L6" s="338"/>
    </row>
    <row r="7" spans="1:12" ht="22.5" customHeight="1">
      <c r="B7" s="4"/>
      <c r="C7" s="4"/>
      <c r="D7" s="4"/>
      <c r="E7" s="26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0"/>
      <c r="F8" s="336" t="s">
        <v>59</v>
      </c>
      <c r="G8" s="336"/>
      <c r="H8" s="336"/>
      <c r="I8" s="336"/>
      <c r="J8" s="336"/>
      <c r="K8" s="336"/>
      <c r="L8" s="336"/>
    </row>
    <row r="9" spans="1:12" ht="22.5" customHeight="1">
      <c r="A9" s="38" t="s">
        <v>18</v>
      </c>
      <c r="B9" s="4"/>
      <c r="C9" s="4"/>
      <c r="D9" s="4"/>
      <c r="E9" s="40"/>
      <c r="F9" s="26"/>
      <c r="G9" s="26"/>
      <c r="H9" s="26"/>
      <c r="I9" s="26"/>
      <c r="J9" s="26"/>
      <c r="K9" s="26"/>
      <c r="L9" s="26"/>
    </row>
    <row r="10" spans="1:12" ht="22.5" customHeight="1">
      <c r="A10" s="2" t="s">
        <v>38</v>
      </c>
    </row>
    <row r="11" spans="1:12" ht="22.5" customHeight="1">
      <c r="B11" s="2" t="s">
        <v>19</v>
      </c>
      <c r="E11" s="31"/>
      <c r="F11" s="53"/>
      <c r="G11" s="16"/>
      <c r="H11" s="82"/>
      <c r="I11" s="16"/>
      <c r="J11" s="45" t="s">
        <v>5</v>
      </c>
      <c r="K11" s="16"/>
      <c r="L11" s="45" t="s">
        <v>5</v>
      </c>
    </row>
    <row r="12" spans="1:12" ht="22.5" customHeight="1">
      <c r="B12" s="2" t="s">
        <v>32</v>
      </c>
      <c r="E12" s="31"/>
      <c r="F12" s="54"/>
      <c r="G12" s="16"/>
      <c r="H12" s="83"/>
      <c r="I12" s="16"/>
      <c r="J12" s="45" t="s">
        <v>5</v>
      </c>
      <c r="K12" s="16"/>
      <c r="L12" s="45" t="s">
        <v>5</v>
      </c>
    </row>
    <row r="13" spans="1:12" ht="22.5" customHeight="1">
      <c r="B13" s="7" t="s">
        <v>54</v>
      </c>
      <c r="C13" s="7"/>
      <c r="E13" s="31"/>
      <c r="F13" s="53"/>
      <c r="G13" s="16"/>
      <c r="H13" s="82"/>
      <c r="I13" s="16"/>
      <c r="J13" s="45" t="s">
        <v>5</v>
      </c>
      <c r="K13" s="16"/>
      <c r="L13" s="45" t="s">
        <v>5</v>
      </c>
    </row>
    <row r="14" spans="1:12" ht="22.5" customHeight="1">
      <c r="A14" s="7" t="s">
        <v>39</v>
      </c>
      <c r="B14" s="7"/>
      <c r="C14" s="7"/>
      <c r="E14" s="31"/>
      <c r="F14" s="55"/>
      <c r="G14" s="16"/>
      <c r="H14" s="84"/>
      <c r="I14" s="16"/>
      <c r="J14" s="44" t="s">
        <v>5</v>
      </c>
      <c r="K14" s="16"/>
      <c r="L14" s="44" t="s">
        <v>5</v>
      </c>
    </row>
    <row r="15" spans="1:12" ht="22.5" customHeight="1">
      <c r="A15" s="1" t="s">
        <v>33</v>
      </c>
      <c r="B15" s="7"/>
      <c r="C15" s="7"/>
      <c r="E15" s="31">
        <v>14</v>
      </c>
      <c r="F15" s="60">
        <f>SUM(F11:F14)</f>
        <v>0</v>
      </c>
      <c r="G15" s="77"/>
      <c r="H15" s="60">
        <f>SUM(H11:H14)</f>
        <v>0</v>
      </c>
      <c r="I15" s="42">
        <v>0</v>
      </c>
      <c r="J15" s="41">
        <f>SUM(J11:J14)</f>
        <v>0</v>
      </c>
      <c r="K15" s="42"/>
      <c r="L15" s="41">
        <f>SUM(L11:L14)</f>
        <v>0</v>
      </c>
    </row>
    <row r="16" spans="1:12" ht="12" customHeight="1">
      <c r="A16" s="17"/>
      <c r="B16" s="17"/>
      <c r="E16" s="31"/>
      <c r="F16" s="61"/>
      <c r="G16" s="18"/>
      <c r="H16" s="61"/>
      <c r="I16" s="18"/>
      <c r="J16" s="18"/>
      <c r="K16" s="18"/>
      <c r="L16" s="18"/>
    </row>
    <row r="17" spans="1:12" ht="22.5" customHeight="1">
      <c r="A17" s="39" t="s">
        <v>40</v>
      </c>
      <c r="B17" s="9"/>
      <c r="C17" s="7"/>
      <c r="E17" s="31"/>
      <c r="F17" s="61"/>
      <c r="G17" s="20"/>
      <c r="H17" s="61"/>
      <c r="I17" s="20"/>
      <c r="J17" s="18"/>
      <c r="K17" s="20"/>
      <c r="L17" s="18"/>
    </row>
    <row r="18" spans="1:12" ht="22.5" customHeight="1">
      <c r="A18" s="11" t="s">
        <v>55</v>
      </c>
      <c r="B18" s="9"/>
      <c r="E18" s="31"/>
      <c r="F18" s="62"/>
      <c r="G18" s="20"/>
      <c r="H18" s="62"/>
      <c r="I18" s="20"/>
      <c r="J18" s="12"/>
      <c r="K18" s="20"/>
      <c r="L18" s="12"/>
    </row>
    <row r="19" spans="1:12" ht="22.5" customHeight="1">
      <c r="A19" s="11"/>
      <c r="B19" s="9" t="s">
        <v>20</v>
      </c>
      <c r="E19" s="31"/>
      <c r="F19" s="53"/>
      <c r="G19" s="16"/>
      <c r="H19" s="53"/>
      <c r="I19" s="16"/>
      <c r="J19" s="45">
        <v>0</v>
      </c>
      <c r="K19" s="16"/>
      <c r="L19" s="45">
        <v>0</v>
      </c>
    </row>
    <row r="20" spans="1:12" ht="22.5" customHeight="1">
      <c r="A20" s="19"/>
      <c r="B20" s="9" t="s">
        <v>56</v>
      </c>
      <c r="E20" s="31"/>
      <c r="F20" s="54"/>
      <c r="G20" s="16"/>
      <c r="H20" s="54"/>
      <c r="I20" s="16"/>
      <c r="J20" s="45">
        <v>0</v>
      </c>
      <c r="K20" s="16"/>
      <c r="L20" s="45">
        <v>0</v>
      </c>
    </row>
    <row r="21" spans="1:12" ht="22.5" customHeight="1">
      <c r="A21" s="19"/>
      <c r="B21" s="9" t="s">
        <v>57</v>
      </c>
      <c r="E21" s="31"/>
      <c r="F21" s="53"/>
      <c r="G21" s="16"/>
      <c r="H21" s="53"/>
      <c r="I21" s="16"/>
      <c r="J21" s="45">
        <v>0</v>
      </c>
      <c r="K21" s="16"/>
      <c r="L21" s="45">
        <v>0</v>
      </c>
    </row>
    <row r="22" spans="1:12" ht="22.5" customHeight="1">
      <c r="A22" s="11" t="s">
        <v>36</v>
      </c>
      <c r="B22" s="9"/>
      <c r="E22" s="31"/>
      <c r="F22" s="55"/>
      <c r="G22" s="16"/>
      <c r="H22" s="55"/>
      <c r="I22" s="16"/>
      <c r="J22" s="44">
        <v>0</v>
      </c>
      <c r="K22" s="16"/>
      <c r="L22" s="44">
        <v>0</v>
      </c>
    </row>
    <row r="23" spans="1:12" ht="22.5" customHeight="1">
      <c r="A23" s="19" t="s">
        <v>41</v>
      </c>
      <c r="B23" s="9"/>
      <c r="C23" s="1"/>
      <c r="E23" s="31"/>
      <c r="F23" s="63">
        <f>SUM(F19:F22)</f>
        <v>0</v>
      </c>
      <c r="G23" s="51"/>
      <c r="H23" s="63">
        <f>SUM(H19:H22)</f>
        <v>0</v>
      </c>
      <c r="I23" s="23"/>
      <c r="J23" s="46">
        <f>SUM(J19:J22)</f>
        <v>0</v>
      </c>
      <c r="K23" s="23"/>
      <c r="L23" s="46">
        <f>SUM(L19:L22)</f>
        <v>0</v>
      </c>
    </row>
    <row r="24" spans="1:12" ht="9.75" customHeight="1">
      <c r="A24" s="1"/>
      <c r="F24" s="62"/>
      <c r="H24" s="62"/>
    </row>
    <row r="25" spans="1:12" ht="22.5" customHeight="1">
      <c r="A25" s="19" t="s">
        <v>45</v>
      </c>
      <c r="B25" s="9"/>
      <c r="E25" s="31"/>
      <c r="F25" s="64">
        <f>+F15-F23</f>
        <v>0</v>
      </c>
      <c r="G25" s="77"/>
      <c r="H25" s="64">
        <f>+H15-H23</f>
        <v>0</v>
      </c>
      <c r="I25" s="42">
        <v>0</v>
      </c>
      <c r="J25" s="47">
        <v>0</v>
      </c>
      <c r="K25" s="42"/>
      <c r="L25" s="47">
        <v>0</v>
      </c>
    </row>
    <row r="26" spans="1:12" ht="22.5" customHeight="1">
      <c r="A26" s="11" t="s">
        <v>53</v>
      </c>
      <c r="B26" s="9"/>
      <c r="E26" s="31">
        <v>15</v>
      </c>
      <c r="F26" s="55"/>
      <c r="G26" s="16"/>
      <c r="H26" s="84"/>
      <c r="I26" s="14"/>
      <c r="J26" s="55"/>
      <c r="K26" s="14"/>
      <c r="L26" s="84">
        <v>582014</v>
      </c>
    </row>
    <row r="27" spans="1:12" ht="22.5" customHeight="1">
      <c r="A27" s="19" t="s">
        <v>42</v>
      </c>
      <c r="B27" s="9"/>
      <c r="E27" s="31"/>
      <c r="F27" s="63">
        <f>SUM(F25:F26)</f>
        <v>0</v>
      </c>
      <c r="G27" s="51"/>
      <c r="H27" s="63">
        <f>SUM(H25:H26)</f>
        <v>0</v>
      </c>
      <c r="I27" s="23"/>
      <c r="J27" s="63">
        <f>SUM(J25:J26)</f>
        <v>0</v>
      </c>
      <c r="K27" s="23"/>
      <c r="L27" s="63">
        <f>SUM(L25:L26)</f>
        <v>582014</v>
      </c>
    </row>
    <row r="28" spans="1:12" ht="13.5" customHeight="1">
      <c r="A28" s="1"/>
      <c r="F28" s="62"/>
      <c r="H28" s="62"/>
    </row>
    <row r="29" spans="1:12" ht="22.5" customHeight="1">
      <c r="A29" s="11" t="s">
        <v>43</v>
      </c>
      <c r="B29" s="9"/>
      <c r="E29" s="31"/>
      <c r="F29" s="53"/>
      <c r="G29" s="16"/>
      <c r="H29" s="82"/>
      <c r="I29" s="14"/>
      <c r="J29" s="48" t="s">
        <v>5</v>
      </c>
      <c r="K29" s="14"/>
      <c r="L29" s="48" t="s">
        <v>5</v>
      </c>
    </row>
    <row r="30" spans="1:12" ht="22.5" customHeight="1">
      <c r="A30" s="11" t="s">
        <v>44</v>
      </c>
      <c r="B30" s="9"/>
      <c r="E30" s="31"/>
      <c r="F30" s="55"/>
      <c r="G30" s="16"/>
      <c r="H30" s="84"/>
      <c r="I30" s="16"/>
      <c r="J30" s="55"/>
      <c r="K30" s="16"/>
      <c r="L30" s="84">
        <v>182147</v>
      </c>
    </row>
    <row r="31" spans="1:12" ht="22.5" customHeight="1">
      <c r="A31" s="19" t="s">
        <v>34</v>
      </c>
      <c r="B31" s="9"/>
      <c r="E31" s="31"/>
      <c r="F31" s="63">
        <f>SUM(F29:F30)</f>
        <v>0</v>
      </c>
      <c r="G31" s="51"/>
      <c r="H31" s="63">
        <f>SUM(H29:H30)</f>
        <v>0</v>
      </c>
      <c r="I31" s="23"/>
      <c r="J31" s="63">
        <f>SUM(J29:J30)</f>
        <v>0</v>
      </c>
      <c r="K31" s="23"/>
      <c r="L31" s="63">
        <f>SUM(L29:L30)</f>
        <v>182147</v>
      </c>
    </row>
    <row r="32" spans="1:12" ht="10.5" customHeight="1">
      <c r="A32" s="17"/>
      <c r="B32" s="17"/>
      <c r="E32" s="31"/>
      <c r="F32" s="61"/>
      <c r="G32" s="18"/>
      <c r="H32" s="61"/>
      <c r="I32" s="18"/>
      <c r="J32" s="18"/>
      <c r="K32" s="18"/>
      <c r="L32" s="18"/>
    </row>
    <row r="33" spans="1:12" ht="22.5" customHeight="1">
      <c r="A33" s="21" t="s">
        <v>92</v>
      </c>
      <c r="B33" s="17"/>
      <c r="E33" s="31"/>
      <c r="F33" s="58">
        <f>+F27-F31</f>
        <v>0</v>
      </c>
      <c r="G33" s="23"/>
      <c r="H33" s="58">
        <f>+H27-H31</f>
        <v>0</v>
      </c>
      <c r="I33" s="23"/>
      <c r="J33" s="58">
        <f>+J27-J31</f>
        <v>0</v>
      </c>
      <c r="K33" s="23"/>
      <c r="L33" s="58">
        <f>+L27-L31</f>
        <v>399867</v>
      </c>
    </row>
    <row r="34" spans="1:12" ht="22.5" customHeight="1">
      <c r="A34" s="17" t="s">
        <v>101</v>
      </c>
      <c r="B34" s="17"/>
      <c r="E34" s="31">
        <v>9</v>
      </c>
      <c r="F34" s="55"/>
      <c r="G34" s="14"/>
      <c r="H34" s="84"/>
      <c r="I34" s="16"/>
      <c r="J34" s="43">
        <v>0</v>
      </c>
      <c r="K34" s="16"/>
      <c r="L34" s="43">
        <v>0</v>
      </c>
    </row>
    <row r="35" spans="1:12" ht="22.5" customHeight="1">
      <c r="A35" s="21" t="s">
        <v>93</v>
      </c>
      <c r="B35" s="17"/>
      <c r="E35" s="31"/>
      <c r="F35" s="58">
        <f>+F33+F34</f>
        <v>0</v>
      </c>
      <c r="G35" s="23"/>
      <c r="H35" s="58">
        <f>+H33+H34</f>
        <v>0</v>
      </c>
      <c r="I35" s="23"/>
      <c r="J35" s="58">
        <f>+J33+J34</f>
        <v>0</v>
      </c>
      <c r="K35" s="23"/>
      <c r="L35" s="58">
        <f>+L33+L34</f>
        <v>399867</v>
      </c>
    </row>
    <row r="36" spans="1:12" ht="22.5" customHeight="1">
      <c r="A36" s="17" t="s">
        <v>64</v>
      </c>
      <c r="B36" s="17"/>
      <c r="E36" s="31"/>
      <c r="F36" s="65"/>
      <c r="G36" s="18"/>
      <c r="H36" s="84"/>
      <c r="I36" s="18"/>
      <c r="J36" s="65"/>
      <c r="K36" s="18"/>
      <c r="L36" s="84">
        <v>164737</v>
      </c>
    </row>
    <row r="37" spans="1:12" ht="22.5" customHeight="1">
      <c r="A37" s="21" t="s">
        <v>94</v>
      </c>
      <c r="B37" s="17"/>
      <c r="E37" s="31"/>
      <c r="F37" s="58">
        <f>F35-F36</f>
        <v>0</v>
      </c>
      <c r="G37" s="23"/>
      <c r="H37" s="58">
        <f>H35-H36</f>
        <v>0</v>
      </c>
      <c r="I37" s="23"/>
      <c r="J37" s="58">
        <f>J35-J36</f>
        <v>0</v>
      </c>
      <c r="K37" s="23"/>
      <c r="L37" s="58">
        <f>L35-L36</f>
        <v>235130</v>
      </c>
    </row>
    <row r="38" spans="1:12" ht="22.5" customHeight="1">
      <c r="A38" s="17" t="s">
        <v>90</v>
      </c>
      <c r="B38" s="17"/>
      <c r="E38" s="31">
        <v>16</v>
      </c>
      <c r="F38" s="55"/>
      <c r="G38" s="14"/>
      <c r="H38" s="84"/>
      <c r="I38" s="16"/>
      <c r="J38" s="65"/>
      <c r="K38" s="16"/>
      <c r="L38" s="84">
        <v>-28069</v>
      </c>
    </row>
    <row r="39" spans="1:12" ht="22.5" customHeight="1" thickBot="1">
      <c r="A39" s="21" t="s">
        <v>78</v>
      </c>
      <c r="B39" s="17"/>
      <c r="E39" s="31"/>
      <c r="F39" s="69">
        <f>+F37-F38</f>
        <v>0</v>
      </c>
      <c r="G39" s="68">
        <f t="shared" ref="G39:L39" si="0">+G37-G38</f>
        <v>0</v>
      </c>
      <c r="H39" s="69">
        <f t="shared" si="0"/>
        <v>0</v>
      </c>
      <c r="I39" s="68">
        <f t="shared" si="0"/>
        <v>0</v>
      </c>
      <c r="J39" s="69">
        <f t="shared" si="0"/>
        <v>0</v>
      </c>
      <c r="K39" s="68">
        <f t="shared" si="0"/>
        <v>0</v>
      </c>
      <c r="L39" s="69">
        <f t="shared" si="0"/>
        <v>263199</v>
      </c>
    </row>
    <row r="40" spans="1:12" ht="22.5" customHeight="1" thickTop="1">
      <c r="A40" s="21"/>
      <c r="B40" s="17"/>
      <c r="E40" s="31"/>
      <c r="F40" s="68"/>
      <c r="G40" s="68"/>
      <c r="H40" s="68"/>
      <c r="I40" s="68"/>
      <c r="J40" s="68"/>
      <c r="K40" s="68"/>
      <c r="L40" s="68"/>
    </row>
    <row r="41" spans="1:12" ht="22.5" customHeight="1">
      <c r="A41" s="49" t="s">
        <v>67</v>
      </c>
      <c r="B41" s="4"/>
      <c r="C41" s="4"/>
      <c r="D41" s="4"/>
      <c r="E41" s="26"/>
      <c r="F41" s="4"/>
      <c r="H41" s="4"/>
      <c r="J41" s="4"/>
      <c r="L41" s="4"/>
    </row>
    <row r="42" spans="1:12" ht="22.5" customHeight="1">
      <c r="A42" s="3" t="s">
        <v>85</v>
      </c>
      <c r="B42" s="4"/>
      <c r="C42" s="4"/>
      <c r="D42" s="4"/>
      <c r="E42" s="26"/>
      <c r="F42" s="4"/>
      <c r="H42" s="4"/>
      <c r="J42" s="4"/>
      <c r="L42" s="4"/>
    </row>
    <row r="43" spans="1:12" ht="22.5" customHeight="1">
      <c r="A43" s="34"/>
      <c r="B43" s="34"/>
      <c r="C43" s="34"/>
      <c r="D43" s="34"/>
      <c r="E43" s="35"/>
      <c r="F43" s="36"/>
      <c r="G43" s="34"/>
      <c r="H43" s="36"/>
      <c r="I43" s="34"/>
      <c r="J43" s="37"/>
      <c r="K43" s="20"/>
      <c r="L43" s="13"/>
    </row>
    <row r="44" spans="1:12" ht="22.5" customHeight="1">
      <c r="A44" s="4"/>
      <c r="B44" s="4"/>
      <c r="C44" s="4"/>
      <c r="D44" s="4"/>
      <c r="E44" s="26"/>
      <c r="F44" s="337" t="s">
        <v>1</v>
      </c>
      <c r="G44" s="337"/>
      <c r="H44" s="337"/>
      <c r="I44" s="6"/>
      <c r="J44" s="337" t="s">
        <v>77</v>
      </c>
      <c r="K44" s="337"/>
      <c r="L44" s="337"/>
    </row>
    <row r="45" spans="1:12" ht="22.5" customHeight="1">
      <c r="A45" s="4"/>
      <c r="B45" s="4"/>
      <c r="C45" s="4"/>
      <c r="D45" s="4"/>
      <c r="E45" s="26"/>
      <c r="F45" s="338" t="s">
        <v>102</v>
      </c>
      <c r="G45" s="338"/>
      <c r="H45" s="338"/>
      <c r="I45" s="6"/>
      <c r="J45" s="338" t="s">
        <v>102</v>
      </c>
      <c r="K45" s="338"/>
      <c r="L45" s="338"/>
    </row>
    <row r="46" spans="1:12" ht="22.5" customHeight="1">
      <c r="A46" s="4"/>
      <c r="B46" s="4"/>
      <c r="C46" s="4"/>
      <c r="D46" s="4"/>
      <c r="E46" s="26"/>
      <c r="F46" s="338" t="s">
        <v>103</v>
      </c>
      <c r="G46" s="338"/>
      <c r="H46" s="338"/>
      <c r="I46" s="6"/>
      <c r="J46" s="338" t="s">
        <v>103</v>
      </c>
      <c r="K46" s="338"/>
      <c r="L46" s="338"/>
    </row>
    <row r="47" spans="1:12" ht="22.5" customHeight="1">
      <c r="A47" s="3"/>
      <c r="B47" s="4"/>
      <c r="C47" s="4"/>
      <c r="D47" s="4"/>
      <c r="E47" s="26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36" t="s">
        <v>59</v>
      </c>
      <c r="G48" s="336"/>
      <c r="H48" s="336"/>
      <c r="I48" s="336"/>
      <c r="J48" s="336"/>
      <c r="K48" s="336"/>
      <c r="L48" s="336"/>
    </row>
    <row r="49" spans="1:12" ht="22.5" customHeight="1">
      <c r="A49" s="22" t="s">
        <v>81</v>
      </c>
      <c r="B49" s="9"/>
      <c r="E49" s="32"/>
      <c r="F49" s="12"/>
      <c r="G49" s="20"/>
      <c r="H49" s="12"/>
      <c r="I49" s="20"/>
      <c r="J49" s="12"/>
      <c r="K49" s="20"/>
      <c r="L49" s="12"/>
    </row>
    <row r="50" spans="1:12" ht="22.5" customHeight="1">
      <c r="B50" s="9" t="s">
        <v>95</v>
      </c>
      <c r="E50" s="31">
        <v>17</v>
      </c>
      <c r="F50" s="54"/>
      <c r="G50" s="14"/>
      <c r="H50" s="83"/>
      <c r="I50" s="14"/>
      <c r="J50" s="54"/>
      <c r="K50" s="50"/>
      <c r="L50" s="83">
        <v>263199</v>
      </c>
    </row>
    <row r="51" spans="1:12" ht="22.5" customHeight="1">
      <c r="B51" s="9" t="s">
        <v>51</v>
      </c>
      <c r="E51" s="32"/>
      <c r="F51" s="54"/>
      <c r="G51" s="16"/>
      <c r="H51" s="84"/>
      <c r="I51" s="16"/>
      <c r="J51" s="50" t="s">
        <v>5</v>
      </c>
      <c r="K51" s="50"/>
      <c r="L51" s="87">
        <v>0</v>
      </c>
    </row>
    <row r="52" spans="1:12" ht="22.5" customHeight="1" thickBot="1">
      <c r="A52" s="21"/>
      <c r="B52" s="9"/>
      <c r="E52" s="32"/>
      <c r="F52" s="67">
        <f>SUM(F50:F51)</f>
        <v>0</v>
      </c>
      <c r="G52" s="51"/>
      <c r="H52" s="67">
        <f>SUM(H50:H51)</f>
        <v>0</v>
      </c>
      <c r="I52" s="23"/>
      <c r="J52" s="67">
        <f>SUM(J50:J51)</f>
        <v>0</v>
      </c>
      <c r="K52" s="23"/>
      <c r="L52" s="67">
        <f>SUM(L50:L51)</f>
        <v>263199</v>
      </c>
    </row>
    <row r="53" spans="1:12" ht="22.5" customHeight="1" thickTop="1">
      <c r="A53" s="22"/>
      <c r="B53" s="22"/>
      <c r="C53" s="9"/>
      <c r="D53" s="9"/>
      <c r="E53" s="32"/>
      <c r="F53" s="59"/>
      <c r="G53" s="24"/>
      <c r="H53" s="59"/>
      <c r="I53" s="24"/>
      <c r="J53" s="23"/>
      <c r="K53" s="24"/>
      <c r="L53" s="23"/>
    </row>
    <row r="54" spans="1:12" ht="22.5" customHeight="1">
      <c r="A54" s="52" t="s">
        <v>79</v>
      </c>
      <c r="B54" s="22"/>
      <c r="C54" s="9"/>
      <c r="D54" s="9"/>
      <c r="E54" s="31">
        <v>17</v>
      </c>
      <c r="F54" s="59"/>
      <c r="G54" s="24"/>
      <c r="H54" s="59"/>
      <c r="I54" s="24"/>
      <c r="J54" s="23"/>
      <c r="K54" s="24"/>
      <c r="L54" s="23"/>
    </row>
    <row r="55" spans="1:12" ht="22.5" customHeight="1" thickBot="1">
      <c r="A55" s="56" t="s">
        <v>80</v>
      </c>
      <c r="B55" s="9"/>
      <c r="C55" s="10"/>
      <c r="D55" s="9"/>
      <c r="E55" s="31"/>
      <c r="F55" s="66"/>
      <c r="G55" s="78"/>
      <c r="H55" s="85"/>
      <c r="I55" s="78"/>
      <c r="J55" s="66"/>
      <c r="K55" s="78"/>
      <c r="L55" s="86">
        <v>0.23787900219984265</v>
      </c>
    </row>
    <row r="56" spans="1:12" ht="22.5" customHeight="1" thickTop="1" thickBot="1">
      <c r="A56" s="56" t="s">
        <v>88</v>
      </c>
      <c r="B56" s="9"/>
      <c r="C56" s="10"/>
      <c r="D56" s="9"/>
      <c r="E56" s="31"/>
      <c r="F56" s="81" t="s">
        <v>5</v>
      </c>
      <c r="G56" s="78"/>
      <c r="H56" s="85"/>
      <c r="I56" s="78"/>
      <c r="J56" s="81" t="s">
        <v>5</v>
      </c>
      <c r="K56" s="50"/>
      <c r="L56" s="86">
        <v>0.23072786486562213</v>
      </c>
    </row>
    <row r="57" spans="1:12" ht="22.5" customHeight="1" thickTop="1">
      <c r="A57" s="56"/>
      <c r="B57" s="9"/>
      <c r="C57" s="10"/>
      <c r="D57" s="9"/>
      <c r="E57" s="31"/>
      <c r="F57" s="89"/>
      <c r="G57" s="78"/>
      <c r="H57" s="90"/>
      <c r="I57" s="78"/>
      <c r="J57" s="89"/>
      <c r="K57" s="50"/>
      <c r="L57" s="91"/>
    </row>
    <row r="58" spans="1:12" ht="22.5" customHeight="1">
      <c r="A58" s="49" t="s">
        <v>67</v>
      </c>
      <c r="B58" s="4"/>
      <c r="C58" s="4"/>
      <c r="D58" s="4"/>
      <c r="E58" s="26"/>
      <c r="F58" s="4"/>
      <c r="H58" s="4"/>
      <c r="J58" s="4"/>
      <c r="L58" s="4"/>
    </row>
    <row r="59" spans="1:12" ht="22.5" customHeight="1">
      <c r="A59" s="3" t="s">
        <v>87</v>
      </c>
      <c r="B59" s="4"/>
      <c r="C59" s="4"/>
      <c r="D59" s="4"/>
      <c r="E59" s="26"/>
      <c r="F59" s="4"/>
      <c r="H59" s="4"/>
      <c r="J59" s="4"/>
      <c r="L59" s="4"/>
    </row>
    <row r="60" spans="1:12" ht="22.5" customHeight="1">
      <c r="A60" s="34"/>
      <c r="B60" s="34"/>
      <c r="C60" s="34"/>
      <c r="D60" s="34"/>
      <c r="E60" s="35"/>
      <c r="F60" s="36"/>
      <c r="G60" s="34"/>
      <c r="H60" s="36"/>
      <c r="I60" s="34"/>
      <c r="J60" s="37"/>
      <c r="K60" s="20"/>
      <c r="L60" s="13"/>
    </row>
    <row r="61" spans="1:12" ht="22.5" customHeight="1">
      <c r="A61" s="4"/>
      <c r="B61" s="4"/>
      <c r="C61" s="4"/>
      <c r="D61" s="4"/>
      <c r="E61" s="26"/>
      <c r="F61" s="337" t="s">
        <v>1</v>
      </c>
      <c r="G61" s="337"/>
      <c r="H61" s="337"/>
      <c r="I61" s="6"/>
      <c r="J61" s="337" t="s">
        <v>77</v>
      </c>
      <c r="K61" s="337"/>
      <c r="L61" s="337"/>
    </row>
    <row r="62" spans="1:12" ht="22.5" customHeight="1">
      <c r="A62" s="4"/>
      <c r="B62" s="4"/>
      <c r="C62" s="4"/>
      <c r="D62" s="4"/>
      <c r="E62" s="26"/>
      <c r="F62" s="338" t="s">
        <v>102</v>
      </c>
      <c r="G62" s="338"/>
      <c r="H62" s="338"/>
      <c r="I62" s="6"/>
      <c r="J62" s="338" t="s">
        <v>102</v>
      </c>
      <c r="K62" s="338"/>
      <c r="L62" s="338"/>
    </row>
    <row r="63" spans="1:12" ht="22.5" customHeight="1">
      <c r="A63" s="4"/>
      <c r="B63" s="4"/>
      <c r="C63" s="4"/>
      <c r="D63" s="4"/>
      <c r="E63" s="26"/>
      <c r="F63" s="338" t="s">
        <v>103</v>
      </c>
      <c r="G63" s="338"/>
      <c r="H63" s="338"/>
      <c r="I63" s="6"/>
      <c r="J63" s="338" t="s">
        <v>103</v>
      </c>
      <c r="K63" s="338"/>
      <c r="L63" s="338"/>
    </row>
    <row r="64" spans="1:12" ht="22.5" customHeight="1">
      <c r="A64" s="3"/>
      <c r="B64" s="4"/>
      <c r="C64" s="4"/>
      <c r="D64" s="4"/>
      <c r="E64" s="26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36" t="s">
        <v>59</v>
      </c>
      <c r="G65" s="336"/>
      <c r="H65" s="336"/>
      <c r="I65" s="336"/>
      <c r="J65" s="336"/>
      <c r="K65" s="336"/>
      <c r="L65" s="336"/>
    </row>
    <row r="66" spans="1:12" ht="22.5" customHeight="1">
      <c r="A66" s="22" t="s">
        <v>78</v>
      </c>
      <c r="B66" s="9"/>
      <c r="E66" s="32"/>
      <c r="F66" s="71">
        <f>F52</f>
        <v>0</v>
      </c>
      <c r="G66" s="70"/>
      <c r="H66" s="71">
        <f>H52</f>
        <v>0</v>
      </c>
      <c r="I66" s="70"/>
      <c r="J66" s="71">
        <f>J52</f>
        <v>0</v>
      </c>
      <c r="K66" s="70"/>
      <c r="L66" s="68">
        <v>263199</v>
      </c>
    </row>
    <row r="67" spans="1:12" ht="22.5" customHeight="1">
      <c r="A67" s="1" t="s">
        <v>65</v>
      </c>
      <c r="B67" s="9"/>
      <c r="E67" s="32"/>
      <c r="F67" s="54"/>
      <c r="G67" s="14"/>
      <c r="H67" s="54"/>
      <c r="I67" s="14"/>
      <c r="J67" s="54"/>
      <c r="K67" s="50"/>
      <c r="L67" s="54"/>
    </row>
    <row r="68" spans="1:12" ht="22.5" customHeight="1">
      <c r="A68" s="1"/>
      <c r="B68" s="52" t="s">
        <v>91</v>
      </c>
      <c r="E68" s="32"/>
      <c r="F68" s="54"/>
      <c r="G68" s="14"/>
      <c r="H68" s="54"/>
      <c r="I68" s="14"/>
      <c r="J68" s="54"/>
      <c r="K68" s="50"/>
      <c r="L68" s="54"/>
    </row>
    <row r="69" spans="1:12" ht="22.5" customHeight="1">
      <c r="A69" s="1"/>
      <c r="B69" s="52" t="s">
        <v>99</v>
      </c>
      <c r="E69" s="32"/>
      <c r="F69" s="54"/>
      <c r="G69" s="14"/>
      <c r="H69" s="54"/>
      <c r="I69" s="14"/>
      <c r="J69" s="54"/>
      <c r="K69" s="50"/>
      <c r="L69" s="54"/>
    </row>
    <row r="70" spans="1:12" ht="22.5" customHeight="1">
      <c r="B70" s="2" t="s">
        <v>35</v>
      </c>
      <c r="F70" s="54"/>
      <c r="G70" s="54"/>
      <c r="H70" s="54"/>
      <c r="I70" s="54"/>
      <c r="J70" s="50" t="s">
        <v>5</v>
      </c>
      <c r="K70" s="50"/>
      <c r="L70" s="50" t="s">
        <v>5</v>
      </c>
    </row>
    <row r="71" spans="1:12" ht="22.5" customHeight="1">
      <c r="B71" s="2" t="s">
        <v>76</v>
      </c>
      <c r="F71" s="54"/>
      <c r="G71" s="54"/>
      <c r="H71" s="54"/>
      <c r="I71" s="54"/>
      <c r="J71" s="54"/>
      <c r="K71" s="54"/>
      <c r="L71" s="54"/>
    </row>
    <row r="72" spans="1:12" ht="22.5" customHeight="1">
      <c r="A72" s="2" t="s">
        <v>0</v>
      </c>
      <c r="B72" s="2" t="s">
        <v>83</v>
      </c>
      <c r="F72" s="54"/>
      <c r="G72" s="54"/>
      <c r="H72" s="54"/>
      <c r="I72" s="54"/>
      <c r="J72" s="54"/>
      <c r="K72" s="54"/>
      <c r="L72" s="54">
        <v>4151</v>
      </c>
    </row>
    <row r="73" spans="1:12" ht="22.5" customHeight="1">
      <c r="B73" s="2" t="s">
        <v>96</v>
      </c>
      <c r="E73" s="2"/>
      <c r="G73" s="2"/>
      <c r="I73" s="2"/>
      <c r="K73" s="2"/>
    </row>
    <row r="74" spans="1:12" ht="22.5" customHeight="1">
      <c r="B74" s="2" t="s">
        <v>97</v>
      </c>
      <c r="F74" s="54"/>
      <c r="G74" s="54"/>
      <c r="H74" s="54"/>
      <c r="I74" s="54"/>
      <c r="J74" s="54"/>
      <c r="K74" s="54"/>
      <c r="L74" s="54"/>
    </row>
    <row r="75" spans="1:12" ht="22.5" customHeight="1">
      <c r="A75" s="1" t="s">
        <v>66</v>
      </c>
      <c r="F75" s="73">
        <f>SUM(F70:F74)</f>
        <v>0</v>
      </c>
      <c r="G75" s="68"/>
      <c r="H75" s="73">
        <f>SUM(H70:H74)</f>
        <v>0</v>
      </c>
      <c r="I75" s="68"/>
      <c r="J75" s="73">
        <f>SUM(J70:J74)</f>
        <v>0</v>
      </c>
      <c r="K75" s="68"/>
      <c r="L75" s="73">
        <f>SUM(L70:L74)</f>
        <v>4151</v>
      </c>
    </row>
    <row r="76" spans="1:12" ht="22.5" customHeight="1">
      <c r="F76" s="54"/>
      <c r="G76" s="54"/>
      <c r="H76" s="54"/>
      <c r="I76" s="54"/>
      <c r="J76" s="54"/>
      <c r="K76" s="54"/>
      <c r="L76" s="54"/>
    </row>
    <row r="77" spans="1:12" ht="22.5" customHeight="1" thickBot="1">
      <c r="A77" s="1" t="s">
        <v>75</v>
      </c>
      <c r="F77" s="69">
        <f>F66+F75</f>
        <v>0</v>
      </c>
      <c r="G77" s="68"/>
      <c r="H77" s="69">
        <f>H66+H75</f>
        <v>0</v>
      </c>
      <c r="I77" s="68"/>
      <c r="J77" s="69">
        <f>J66+J75</f>
        <v>0</v>
      </c>
      <c r="K77" s="68"/>
      <c r="L77" s="69">
        <f>L66+L75</f>
        <v>267350</v>
      </c>
    </row>
    <row r="78" spans="1:12" ht="22.5" customHeight="1" thickTop="1">
      <c r="F78" s="54"/>
      <c r="G78" s="54"/>
      <c r="H78" s="54"/>
      <c r="I78" s="54"/>
      <c r="J78" s="54"/>
      <c r="K78" s="54"/>
      <c r="L78" s="54"/>
    </row>
    <row r="79" spans="1:12" ht="22.5" customHeight="1">
      <c r="A79" s="1" t="s">
        <v>98</v>
      </c>
      <c r="F79" s="54"/>
      <c r="G79" s="54"/>
      <c r="H79" s="54"/>
      <c r="I79" s="54"/>
      <c r="J79" s="54"/>
      <c r="K79" s="54"/>
      <c r="L79" s="54"/>
    </row>
    <row r="80" spans="1:12" ht="22.5" customHeight="1">
      <c r="B80" s="2" t="s">
        <v>95</v>
      </c>
      <c r="F80" s="54"/>
      <c r="G80" s="54"/>
      <c r="H80" s="54"/>
      <c r="I80" s="54"/>
      <c r="J80" s="54"/>
      <c r="K80" s="54"/>
      <c r="L80" s="54">
        <v>267350</v>
      </c>
    </row>
    <row r="81" spans="2:12" ht="22.5" customHeight="1">
      <c r="B81" s="2" t="s">
        <v>51</v>
      </c>
      <c r="F81" s="54"/>
      <c r="G81" s="54"/>
      <c r="H81" s="54"/>
      <c r="I81" s="54"/>
      <c r="J81" s="50" t="s">
        <v>5</v>
      </c>
      <c r="K81" s="50"/>
      <c r="L81" s="50" t="s">
        <v>5</v>
      </c>
    </row>
    <row r="82" spans="2:12" ht="22.5" customHeight="1" thickBot="1">
      <c r="F82" s="74">
        <f>SUM(F80:F81)</f>
        <v>0</v>
      </c>
      <c r="G82" s="68"/>
      <c r="H82" s="74">
        <f>SUM(H80:H81)</f>
        <v>0</v>
      </c>
      <c r="I82" s="68"/>
      <c r="J82" s="74">
        <f>SUM(J80:J81)</f>
        <v>0</v>
      </c>
      <c r="K82" s="68"/>
      <c r="L82" s="74">
        <f>SUM(L80:L81)</f>
        <v>267350</v>
      </c>
    </row>
    <row r="83" spans="2:12" ht="22.5" customHeight="1" thickTop="1">
      <c r="F83" s="54"/>
      <c r="G83" s="54"/>
      <c r="H83" s="54"/>
      <c r="I83" s="54"/>
      <c r="J83" s="54"/>
      <c r="K83" s="54"/>
      <c r="L83" s="54"/>
    </row>
  </sheetData>
  <mergeCells count="21"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  <mergeCell ref="F46:H46"/>
    <mergeCell ref="J46:L46"/>
    <mergeCell ref="F65:L65"/>
    <mergeCell ref="F48:L48"/>
    <mergeCell ref="F61:H61"/>
    <mergeCell ref="J61:L61"/>
    <mergeCell ref="F62:H62"/>
    <mergeCell ref="J62:L62"/>
    <mergeCell ref="F63:H63"/>
    <mergeCell ref="J63:L63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5" customWidth="1"/>
    <col min="6" max="6" width="13.5703125" style="2" customWidth="1"/>
    <col min="7" max="7" width="1.140625" style="4" customWidth="1"/>
    <col min="8" max="8" width="12.28515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28515625" style="2" customWidth="1"/>
    <col min="13" max="16384" width="9.140625" style="2"/>
  </cols>
  <sheetData>
    <row r="1" spans="1:12" ht="22.5" customHeight="1">
      <c r="A1" s="49" t="s">
        <v>67</v>
      </c>
      <c r="B1" s="4"/>
      <c r="C1" s="4"/>
      <c r="D1" s="4"/>
      <c r="E1" s="26"/>
      <c r="F1" s="4"/>
      <c r="H1" s="4"/>
      <c r="J1" s="4"/>
      <c r="L1" s="4"/>
    </row>
    <row r="2" spans="1:12" ht="22.5" customHeight="1">
      <c r="A2" s="3" t="s">
        <v>84</v>
      </c>
      <c r="B2" s="4"/>
      <c r="C2" s="4"/>
      <c r="D2" s="4"/>
      <c r="E2" s="26"/>
      <c r="F2" s="4"/>
      <c r="H2" s="4"/>
      <c r="J2" s="4"/>
      <c r="L2" s="4"/>
    </row>
    <row r="3" spans="1:12" ht="22.5" customHeight="1">
      <c r="A3" s="34"/>
      <c r="B3" s="34"/>
      <c r="C3" s="34"/>
      <c r="D3" s="34"/>
      <c r="E3" s="35"/>
      <c r="F3" s="36"/>
      <c r="G3" s="34"/>
      <c r="H3" s="36"/>
      <c r="I3" s="34"/>
      <c r="J3" s="37"/>
      <c r="K3" s="20"/>
      <c r="L3" s="13"/>
    </row>
    <row r="4" spans="1:12" ht="22.5" customHeight="1">
      <c r="A4" s="4"/>
      <c r="B4" s="4"/>
      <c r="C4" s="4"/>
      <c r="D4" s="4"/>
      <c r="E4" s="26"/>
      <c r="F4" s="337" t="s">
        <v>1</v>
      </c>
      <c r="G4" s="337"/>
      <c r="H4" s="337"/>
      <c r="I4" s="6"/>
      <c r="J4" s="337" t="s">
        <v>77</v>
      </c>
      <c r="K4" s="337"/>
      <c r="L4" s="337"/>
    </row>
    <row r="5" spans="1:12" ht="22.5" customHeight="1">
      <c r="A5" s="4"/>
      <c r="B5" s="4"/>
      <c r="C5" s="4"/>
      <c r="D5" s="4"/>
      <c r="E5" s="26"/>
      <c r="F5" s="338" t="s">
        <v>115</v>
      </c>
      <c r="G5" s="338"/>
      <c r="H5" s="338"/>
      <c r="I5" s="6"/>
      <c r="J5" s="338" t="s">
        <v>115</v>
      </c>
      <c r="K5" s="338"/>
      <c r="L5" s="338"/>
    </row>
    <row r="6" spans="1:12" ht="22.5" customHeight="1">
      <c r="A6" s="4"/>
      <c r="B6" s="4"/>
      <c r="C6" s="4"/>
      <c r="D6" s="4"/>
      <c r="E6" s="26"/>
      <c r="F6" s="338" t="s">
        <v>112</v>
      </c>
      <c r="G6" s="338"/>
      <c r="H6" s="338"/>
      <c r="I6" s="6"/>
      <c r="J6" s="338" t="s">
        <v>112</v>
      </c>
      <c r="K6" s="338"/>
      <c r="L6" s="338"/>
    </row>
    <row r="7" spans="1:12" ht="22.5" customHeight="1">
      <c r="B7" s="4"/>
      <c r="C7" s="4"/>
      <c r="D7" s="4"/>
      <c r="E7" s="26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0"/>
      <c r="F8" s="336" t="s">
        <v>59</v>
      </c>
      <c r="G8" s="336"/>
      <c r="H8" s="336"/>
      <c r="I8" s="336"/>
      <c r="J8" s="336"/>
      <c r="K8" s="336"/>
      <c r="L8" s="336"/>
    </row>
    <row r="9" spans="1:12" ht="22.5" customHeight="1">
      <c r="A9" s="38" t="s">
        <v>18</v>
      </c>
      <c r="B9" s="4"/>
      <c r="C9" s="4"/>
      <c r="D9" s="4"/>
      <c r="E9" s="40"/>
      <c r="F9" s="26"/>
      <c r="G9" s="26"/>
      <c r="H9" s="92"/>
      <c r="I9" s="92"/>
      <c r="J9" s="92"/>
      <c r="K9" s="92"/>
      <c r="L9" s="92"/>
    </row>
    <row r="10" spans="1:12" ht="22.5" customHeight="1">
      <c r="A10" s="2" t="s">
        <v>38</v>
      </c>
      <c r="H10" s="62"/>
      <c r="I10" s="72"/>
      <c r="J10" s="62"/>
      <c r="K10" s="72"/>
      <c r="L10" s="62"/>
    </row>
    <row r="11" spans="1:12" ht="22.5" customHeight="1">
      <c r="B11" s="2" t="s">
        <v>19</v>
      </c>
      <c r="E11" s="31"/>
      <c r="F11" s="53">
        <v>4357809</v>
      </c>
      <c r="G11" s="16"/>
      <c r="H11" s="53">
        <v>5447549</v>
      </c>
      <c r="I11" s="93"/>
      <c r="J11" s="114">
        <v>0</v>
      </c>
      <c r="K11" s="93"/>
      <c r="L11" s="114">
        <v>0</v>
      </c>
    </row>
    <row r="12" spans="1:12" ht="22.5" customHeight="1">
      <c r="B12" s="2" t="s">
        <v>32</v>
      </c>
      <c r="E12" s="31"/>
      <c r="F12" s="54">
        <v>8948959</v>
      </c>
      <c r="G12" s="16"/>
      <c r="H12" s="54">
        <v>7429665</v>
      </c>
      <c r="I12" s="93"/>
      <c r="J12" s="114">
        <v>0</v>
      </c>
      <c r="K12" s="93"/>
      <c r="L12" s="114">
        <v>0</v>
      </c>
    </row>
    <row r="13" spans="1:12" ht="22.5" customHeight="1">
      <c r="B13" s="7" t="s">
        <v>54</v>
      </c>
      <c r="C13" s="7"/>
      <c r="E13" s="31"/>
      <c r="F13" s="53">
        <v>258153</v>
      </c>
      <c r="G13" s="16"/>
      <c r="H13" s="53">
        <v>181150</v>
      </c>
      <c r="I13" s="93"/>
      <c r="J13" s="114">
        <v>0</v>
      </c>
      <c r="K13" s="93"/>
      <c r="L13" s="114">
        <v>0</v>
      </c>
    </row>
    <row r="14" spans="1:12" ht="22.5" customHeight="1">
      <c r="A14" s="7" t="s">
        <v>39</v>
      </c>
      <c r="B14" s="7"/>
      <c r="C14" s="7"/>
      <c r="E14" s="31"/>
      <c r="F14" s="55">
        <v>2801498</v>
      </c>
      <c r="G14" s="16"/>
      <c r="H14" s="55">
        <v>3076213</v>
      </c>
      <c r="I14" s="93"/>
      <c r="J14" s="112">
        <v>0</v>
      </c>
      <c r="K14" s="93"/>
      <c r="L14" s="112">
        <v>0</v>
      </c>
    </row>
    <row r="15" spans="1:12" ht="22.5" customHeight="1">
      <c r="A15" s="1" t="s">
        <v>33</v>
      </c>
      <c r="B15" s="7"/>
      <c r="C15" s="7"/>
      <c r="E15" s="31">
        <v>14</v>
      </c>
      <c r="F15" s="60">
        <f>SUM(F11:F14)</f>
        <v>16366419</v>
      </c>
      <c r="G15" s="77"/>
      <c r="H15" s="60">
        <f>SUM(H11:H14)</f>
        <v>16134577</v>
      </c>
      <c r="I15" s="42">
        <v>0</v>
      </c>
      <c r="J15" s="41">
        <f>SUM(J11:J14)</f>
        <v>0</v>
      </c>
      <c r="K15" s="42"/>
      <c r="L15" s="41">
        <f>SUM(L11:L14)</f>
        <v>0</v>
      </c>
    </row>
    <row r="16" spans="1:12" ht="12" customHeight="1">
      <c r="A16" s="17"/>
      <c r="B16" s="17"/>
      <c r="E16" s="31"/>
      <c r="F16" s="61"/>
      <c r="G16" s="18"/>
      <c r="H16" s="61"/>
      <c r="I16" s="18"/>
      <c r="J16" s="18"/>
      <c r="K16" s="18"/>
      <c r="L16" s="18"/>
    </row>
    <row r="17" spans="1:12" ht="22.5" customHeight="1">
      <c r="A17" s="39" t="s">
        <v>40</v>
      </c>
      <c r="B17" s="9"/>
      <c r="C17" s="7"/>
      <c r="E17" s="31"/>
      <c r="F17" s="61"/>
      <c r="G17" s="20"/>
      <c r="H17" s="61"/>
      <c r="I17" s="20"/>
      <c r="J17" s="18"/>
      <c r="K17" s="20"/>
      <c r="L17" s="18"/>
    </row>
    <row r="18" spans="1:12" ht="22.5" customHeight="1">
      <c r="A18" s="11" t="s">
        <v>55</v>
      </c>
      <c r="B18" s="9"/>
      <c r="E18" s="31"/>
      <c r="F18" s="62"/>
      <c r="G18" s="20"/>
      <c r="H18" s="62"/>
      <c r="I18" s="20"/>
      <c r="J18" s="12"/>
      <c r="K18" s="20"/>
      <c r="L18" s="12"/>
    </row>
    <row r="19" spans="1:12" ht="22.5" customHeight="1">
      <c r="A19" s="11"/>
      <c r="B19" s="9" t="s">
        <v>20</v>
      </c>
      <c r="E19" s="31"/>
      <c r="F19" s="53">
        <v>4259314</v>
      </c>
      <c r="G19" s="16"/>
      <c r="H19" s="53">
        <v>4935020</v>
      </c>
      <c r="I19" s="16"/>
      <c r="J19" s="121">
        <v>0</v>
      </c>
      <c r="K19" s="16"/>
      <c r="L19" s="45">
        <v>0</v>
      </c>
    </row>
    <row r="20" spans="1:12" ht="22.5" customHeight="1">
      <c r="A20" s="19"/>
      <c r="B20" s="9" t="s">
        <v>56</v>
      </c>
      <c r="E20" s="31"/>
      <c r="F20" s="54">
        <v>7923304</v>
      </c>
      <c r="G20" s="16"/>
      <c r="H20" s="54">
        <v>6093200</v>
      </c>
      <c r="I20" s="16"/>
      <c r="J20" s="121">
        <v>0</v>
      </c>
      <c r="K20" s="16"/>
      <c r="L20" s="45">
        <v>0</v>
      </c>
    </row>
    <row r="21" spans="1:12" ht="22.5" customHeight="1">
      <c r="A21" s="19"/>
      <c r="B21" s="9" t="s">
        <v>57</v>
      </c>
      <c r="E21" s="31"/>
      <c r="F21" s="53">
        <v>132048</v>
      </c>
      <c r="G21" s="16"/>
      <c r="H21" s="53">
        <v>97733</v>
      </c>
      <c r="I21" s="16"/>
      <c r="J21" s="121">
        <v>0</v>
      </c>
      <c r="K21" s="16"/>
      <c r="L21" s="45">
        <v>0</v>
      </c>
    </row>
    <row r="22" spans="1:12" ht="22.5" customHeight="1">
      <c r="A22" s="11" t="s">
        <v>36</v>
      </c>
      <c r="B22" s="9"/>
      <c r="E22" s="31"/>
      <c r="F22" s="55">
        <v>2396320</v>
      </c>
      <c r="G22" s="16"/>
      <c r="H22" s="55">
        <v>2456085</v>
      </c>
      <c r="I22" s="16"/>
      <c r="J22" s="122">
        <v>0</v>
      </c>
      <c r="K22" s="16"/>
      <c r="L22" s="44">
        <v>0</v>
      </c>
    </row>
    <row r="23" spans="1:12" ht="22.5" customHeight="1">
      <c r="A23" s="19" t="s">
        <v>41</v>
      </c>
      <c r="B23" s="9"/>
      <c r="C23" s="1"/>
      <c r="E23" s="31"/>
      <c r="F23" s="63">
        <f>SUM(F19:F22)</f>
        <v>14710986</v>
      </c>
      <c r="G23" s="51"/>
      <c r="H23" s="63">
        <f>SUM(H19:H22)</f>
        <v>13582038</v>
      </c>
      <c r="I23" s="23"/>
      <c r="J23" s="46">
        <f>SUM(J19:J22)</f>
        <v>0</v>
      </c>
      <c r="K23" s="23"/>
      <c r="L23" s="46">
        <f>SUM(L19:L22)</f>
        <v>0</v>
      </c>
    </row>
    <row r="24" spans="1:12" ht="9.75" customHeight="1">
      <c r="A24" s="1"/>
      <c r="F24" s="62"/>
      <c r="H24" s="62"/>
    </row>
    <row r="25" spans="1:12" ht="22.5" customHeight="1">
      <c r="A25" s="19" t="s">
        <v>45</v>
      </c>
      <c r="B25" s="9"/>
      <c r="E25" s="31"/>
      <c r="F25" s="64">
        <f>+F15-F23</f>
        <v>1655433</v>
      </c>
      <c r="G25" s="77"/>
      <c r="H25" s="64">
        <f>+H15-H23</f>
        <v>2552539</v>
      </c>
      <c r="I25" s="42">
        <v>0</v>
      </c>
      <c r="J25" s="117">
        <v>0</v>
      </c>
      <c r="K25" s="42"/>
      <c r="L25" s="117">
        <v>0</v>
      </c>
    </row>
    <row r="26" spans="1:12" ht="22.5" customHeight="1">
      <c r="A26" s="11" t="s">
        <v>53</v>
      </c>
      <c r="B26" s="9"/>
      <c r="E26" s="31">
        <v>15</v>
      </c>
      <c r="F26" s="55">
        <v>517063</v>
      </c>
      <c r="G26" s="16"/>
      <c r="H26" s="55">
        <v>262944</v>
      </c>
      <c r="I26" s="14"/>
      <c r="J26" s="55">
        <v>756612</v>
      </c>
      <c r="K26" s="14"/>
      <c r="L26" s="55">
        <v>600770</v>
      </c>
    </row>
    <row r="27" spans="1:12" ht="22.5" customHeight="1">
      <c r="A27" s="19" t="s">
        <v>42</v>
      </c>
      <c r="B27" s="9"/>
      <c r="E27" s="31"/>
      <c r="F27" s="63">
        <f>SUM(F25:F26)</f>
        <v>2172496</v>
      </c>
      <c r="G27" s="51"/>
      <c r="H27" s="63">
        <f>SUM(H25:H26)</f>
        <v>2815483</v>
      </c>
      <c r="I27" s="23"/>
      <c r="J27" s="63">
        <f>SUM(J25:J26)</f>
        <v>756612</v>
      </c>
      <c r="K27" s="23"/>
      <c r="L27" s="63">
        <f>SUM(L25:L26)</f>
        <v>600770</v>
      </c>
    </row>
    <row r="28" spans="1:12" ht="13.5" customHeight="1">
      <c r="A28" s="1"/>
      <c r="F28" s="62"/>
      <c r="H28" s="62"/>
    </row>
    <row r="29" spans="1:12" ht="22.5" customHeight="1">
      <c r="A29" s="11" t="s">
        <v>43</v>
      </c>
      <c r="B29" s="9"/>
      <c r="E29" s="31"/>
      <c r="F29" s="53">
        <v>149334</v>
      </c>
      <c r="G29" s="16"/>
      <c r="H29" s="53">
        <v>237411</v>
      </c>
      <c r="I29" s="14"/>
      <c r="J29" s="121">
        <v>0</v>
      </c>
      <c r="K29" s="14"/>
      <c r="L29" s="48">
        <v>0</v>
      </c>
    </row>
    <row r="30" spans="1:12" ht="22.5" customHeight="1">
      <c r="A30" s="11" t="s">
        <v>44</v>
      </c>
      <c r="B30" s="9"/>
      <c r="E30" s="31"/>
      <c r="F30" s="55">
        <v>1941334</v>
      </c>
      <c r="G30" s="16"/>
      <c r="H30" s="55">
        <v>1816701</v>
      </c>
      <c r="I30" s="14"/>
      <c r="J30" s="55">
        <v>300720</v>
      </c>
      <c r="K30" s="14"/>
      <c r="L30" s="55">
        <v>273608</v>
      </c>
    </row>
    <row r="31" spans="1:12" ht="22.5" customHeight="1">
      <c r="A31" s="19" t="s">
        <v>34</v>
      </c>
      <c r="B31" s="9"/>
      <c r="E31" s="31"/>
      <c r="F31" s="63">
        <f>SUM(F29:F30)</f>
        <v>2090668</v>
      </c>
      <c r="G31" s="51"/>
      <c r="H31" s="63">
        <f>SUM(H29:H30)</f>
        <v>2054112</v>
      </c>
      <c r="I31" s="23"/>
      <c r="J31" s="63">
        <f>SUM(J29:J30)</f>
        <v>300720</v>
      </c>
      <c r="K31" s="23"/>
      <c r="L31" s="63">
        <f>SUM(L29:L30)</f>
        <v>273608</v>
      </c>
    </row>
    <row r="32" spans="1:12" ht="10.5" customHeight="1">
      <c r="A32" s="17"/>
      <c r="B32" s="17"/>
      <c r="E32" s="31"/>
      <c r="F32" s="61"/>
      <c r="G32" s="18"/>
      <c r="H32" s="61"/>
      <c r="I32" s="18"/>
      <c r="J32" s="18"/>
      <c r="K32" s="18"/>
      <c r="L32" s="18"/>
    </row>
    <row r="33" spans="1:12" ht="22.5" customHeight="1">
      <c r="A33" s="21" t="s">
        <v>107</v>
      </c>
      <c r="B33" s="17"/>
      <c r="E33" s="31"/>
      <c r="F33" s="58">
        <f>+F27-F31</f>
        <v>81828</v>
      </c>
      <c r="G33" s="23"/>
      <c r="H33" s="58">
        <f>+H27-H31</f>
        <v>761371</v>
      </c>
      <c r="I33" s="23"/>
      <c r="J33" s="58">
        <f>+J27-J31</f>
        <v>455892</v>
      </c>
      <c r="K33" s="23"/>
      <c r="L33" s="58">
        <f>+L27-L31</f>
        <v>327162</v>
      </c>
    </row>
    <row r="34" spans="1:12" ht="22.5" customHeight="1">
      <c r="A34" s="17" t="s">
        <v>101</v>
      </c>
      <c r="B34" s="17"/>
      <c r="E34" s="31">
        <v>9</v>
      </c>
      <c r="F34" s="55">
        <v>1040917</v>
      </c>
      <c r="G34" s="14"/>
      <c r="H34" s="55">
        <v>924005</v>
      </c>
      <c r="I34" s="16"/>
      <c r="J34" s="122">
        <v>0</v>
      </c>
      <c r="K34" s="16"/>
      <c r="L34" s="43">
        <v>0</v>
      </c>
    </row>
    <row r="35" spans="1:12" ht="22.5" customHeight="1">
      <c r="A35" s="21" t="s">
        <v>106</v>
      </c>
      <c r="B35" s="17"/>
      <c r="E35" s="31"/>
      <c r="F35" s="58">
        <f>+F33+F34</f>
        <v>1122745</v>
      </c>
      <c r="G35" s="23"/>
      <c r="H35" s="58">
        <f>+H33+H34</f>
        <v>1685376</v>
      </c>
      <c r="I35" s="23"/>
      <c r="J35" s="58">
        <v>455892</v>
      </c>
      <c r="K35" s="23"/>
      <c r="L35" s="58">
        <f>+L33+L34</f>
        <v>327162</v>
      </c>
    </row>
    <row r="36" spans="1:12" ht="22.5" customHeight="1">
      <c r="A36" s="17" t="s">
        <v>64</v>
      </c>
      <c r="B36" s="17"/>
      <c r="E36" s="31"/>
      <c r="F36" s="65">
        <v>497950</v>
      </c>
      <c r="G36" s="18"/>
      <c r="H36" s="65">
        <v>366121</v>
      </c>
      <c r="I36" s="18"/>
      <c r="J36" s="65">
        <v>249254</v>
      </c>
      <c r="K36" s="18"/>
      <c r="L36" s="65">
        <v>246594</v>
      </c>
    </row>
    <row r="37" spans="1:12" ht="22.5" customHeight="1">
      <c r="A37" s="21" t="s">
        <v>108</v>
      </c>
      <c r="B37" s="17"/>
      <c r="E37" s="31"/>
      <c r="F37" s="58">
        <f>F35-F36</f>
        <v>624795</v>
      </c>
      <c r="G37" s="23"/>
      <c r="H37" s="58">
        <f>H35-H36</f>
        <v>1319255</v>
      </c>
      <c r="I37" s="23"/>
      <c r="J37" s="58">
        <f>J35-J36</f>
        <v>206638</v>
      </c>
      <c r="K37" s="23"/>
      <c r="L37" s="58">
        <f>L35-L36</f>
        <v>80568</v>
      </c>
    </row>
    <row r="38" spans="1:12" ht="22.5" customHeight="1">
      <c r="A38" s="17" t="s">
        <v>90</v>
      </c>
      <c r="B38" s="17"/>
      <c r="E38" s="31">
        <v>16</v>
      </c>
      <c r="F38" s="55">
        <v>145519</v>
      </c>
      <c r="G38" s="14"/>
      <c r="H38" s="55">
        <v>121239</v>
      </c>
      <c r="I38" s="16"/>
      <c r="J38" s="65">
        <v>42037</v>
      </c>
      <c r="K38" s="16"/>
      <c r="L38" s="65">
        <v>-38388</v>
      </c>
    </row>
    <row r="39" spans="1:12" ht="22.5" customHeight="1" thickBot="1">
      <c r="A39" s="21" t="s">
        <v>86</v>
      </c>
      <c r="B39" s="17"/>
      <c r="E39" s="31"/>
      <c r="F39" s="69">
        <f>+F37-F38</f>
        <v>479276</v>
      </c>
      <c r="G39" s="68">
        <f t="shared" ref="G39:L39" si="0">+G37-G38</f>
        <v>0</v>
      </c>
      <c r="H39" s="69">
        <f t="shared" si="0"/>
        <v>1198016</v>
      </c>
      <c r="I39" s="68">
        <f t="shared" si="0"/>
        <v>0</v>
      </c>
      <c r="J39" s="69">
        <f t="shared" si="0"/>
        <v>164601</v>
      </c>
      <c r="K39" s="68">
        <f t="shared" si="0"/>
        <v>0</v>
      </c>
      <c r="L39" s="69">
        <f t="shared" si="0"/>
        <v>118956</v>
      </c>
    </row>
    <row r="40" spans="1:12" ht="22.5" customHeight="1" thickTop="1">
      <c r="A40" s="49" t="s">
        <v>67</v>
      </c>
      <c r="B40" s="4"/>
      <c r="C40" s="4"/>
      <c r="D40" s="4"/>
      <c r="E40" s="26"/>
      <c r="F40" s="4"/>
      <c r="H40" s="4"/>
      <c r="J40" s="4"/>
      <c r="L40" s="4"/>
    </row>
    <row r="41" spans="1:12" ht="22.5" customHeight="1">
      <c r="A41" s="3" t="s">
        <v>85</v>
      </c>
      <c r="B41" s="4"/>
      <c r="C41" s="4"/>
      <c r="D41" s="4"/>
      <c r="E41" s="26"/>
      <c r="F41" s="4"/>
      <c r="H41" s="4"/>
      <c r="J41" s="4"/>
      <c r="L41" s="4"/>
    </row>
    <row r="42" spans="1:12" ht="22.5" customHeight="1">
      <c r="A42" s="34"/>
      <c r="B42" s="34"/>
      <c r="C42" s="34"/>
      <c r="D42" s="34"/>
      <c r="E42" s="35"/>
      <c r="F42" s="36"/>
      <c r="G42" s="34"/>
      <c r="H42" s="36"/>
      <c r="I42" s="34"/>
      <c r="J42" s="37"/>
      <c r="K42" s="20"/>
      <c r="L42" s="13"/>
    </row>
    <row r="43" spans="1:12" ht="22.5" customHeight="1">
      <c r="A43" s="4"/>
      <c r="B43" s="4"/>
      <c r="C43" s="4"/>
      <c r="D43" s="4"/>
      <c r="E43" s="26"/>
      <c r="F43" s="337" t="s">
        <v>1</v>
      </c>
      <c r="G43" s="337"/>
      <c r="H43" s="337"/>
      <c r="I43" s="6"/>
      <c r="J43" s="337" t="s">
        <v>77</v>
      </c>
      <c r="K43" s="337"/>
      <c r="L43" s="337"/>
    </row>
    <row r="44" spans="1:12" ht="22.5" customHeight="1">
      <c r="A44" s="4"/>
      <c r="B44" s="4"/>
      <c r="C44" s="4"/>
      <c r="D44" s="4"/>
      <c r="E44" s="26"/>
      <c r="F44" s="338" t="s">
        <v>115</v>
      </c>
      <c r="G44" s="338"/>
      <c r="H44" s="338"/>
      <c r="I44" s="6"/>
      <c r="J44" s="338" t="s">
        <v>115</v>
      </c>
      <c r="K44" s="338"/>
      <c r="L44" s="338"/>
    </row>
    <row r="45" spans="1:12" ht="22.5" customHeight="1">
      <c r="A45" s="4"/>
      <c r="B45" s="4"/>
      <c r="C45" s="4"/>
      <c r="D45" s="4"/>
      <c r="E45" s="26"/>
      <c r="F45" s="338" t="s">
        <v>112</v>
      </c>
      <c r="G45" s="338"/>
      <c r="H45" s="338"/>
      <c r="I45" s="6"/>
      <c r="J45" s="338" t="s">
        <v>112</v>
      </c>
      <c r="K45" s="338"/>
      <c r="L45" s="338"/>
    </row>
    <row r="46" spans="1:12" ht="22.5" customHeight="1">
      <c r="A46" s="3"/>
      <c r="B46" s="4"/>
      <c r="C46" s="4"/>
      <c r="D46" s="4"/>
      <c r="E46" s="26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36" t="s">
        <v>59</v>
      </c>
      <c r="G47" s="336"/>
      <c r="H47" s="336"/>
      <c r="I47" s="336"/>
      <c r="J47" s="336"/>
      <c r="K47" s="336"/>
      <c r="L47" s="336"/>
    </row>
    <row r="48" spans="1:12" ht="22.5" customHeight="1">
      <c r="A48" s="22" t="s">
        <v>109</v>
      </c>
      <c r="B48" s="9"/>
      <c r="E48" s="32"/>
      <c r="F48" s="12"/>
      <c r="G48" s="20"/>
      <c r="H48" s="12"/>
      <c r="I48" s="20"/>
      <c r="J48" s="12"/>
      <c r="K48" s="20"/>
      <c r="L48" s="12"/>
    </row>
    <row r="49" spans="1:12" ht="22.5" customHeight="1">
      <c r="A49" s="9" t="s">
        <v>95</v>
      </c>
      <c r="E49" s="31">
        <v>17</v>
      </c>
      <c r="F49" s="54">
        <v>229727</v>
      </c>
      <c r="G49" s="14"/>
      <c r="H49" s="54">
        <v>765695</v>
      </c>
      <c r="I49" s="14"/>
      <c r="J49" s="54">
        <v>164601</v>
      </c>
      <c r="K49" s="50"/>
      <c r="L49" s="54">
        <v>118956</v>
      </c>
    </row>
    <row r="50" spans="1:12" ht="22.5" customHeight="1">
      <c r="A50" s="9" t="s">
        <v>51</v>
      </c>
      <c r="E50" s="32"/>
      <c r="F50" s="54">
        <v>249549</v>
      </c>
      <c r="G50" s="16"/>
      <c r="H50" s="54">
        <v>432321</v>
      </c>
      <c r="I50" s="16"/>
      <c r="J50" s="118">
        <v>0</v>
      </c>
      <c r="K50" s="50"/>
      <c r="L50" s="118">
        <v>0</v>
      </c>
    </row>
    <row r="51" spans="1:12" ht="22.5" customHeight="1" thickBot="1">
      <c r="A51" s="21"/>
      <c r="B51" s="9"/>
      <c r="E51" s="32"/>
      <c r="F51" s="67">
        <f>SUM(F49:F50)</f>
        <v>479276</v>
      </c>
      <c r="G51" s="51"/>
      <c r="H51" s="67">
        <f>SUM(H49:H50)</f>
        <v>1198016</v>
      </c>
      <c r="I51" s="23"/>
      <c r="J51" s="67">
        <f>SUM(J49:J50)</f>
        <v>164601</v>
      </c>
      <c r="K51" s="23"/>
      <c r="L51" s="67">
        <f>SUM(L49:L50)</f>
        <v>118956</v>
      </c>
    </row>
    <row r="52" spans="1:12" ht="22.5" customHeight="1" thickTop="1">
      <c r="A52" s="22"/>
      <c r="B52" s="22"/>
      <c r="C52" s="9"/>
      <c r="D52" s="9"/>
      <c r="E52" s="32"/>
      <c r="F52" s="59"/>
      <c r="G52" s="24"/>
      <c r="H52" s="59"/>
      <c r="I52" s="24"/>
      <c r="J52" s="23"/>
      <c r="K52" s="24"/>
      <c r="L52" s="23"/>
    </row>
    <row r="53" spans="1:12" ht="22.5" customHeight="1">
      <c r="A53" s="52" t="s">
        <v>110</v>
      </c>
      <c r="B53" s="22"/>
      <c r="C53" s="9"/>
      <c r="D53" s="9"/>
      <c r="E53" s="31">
        <v>17</v>
      </c>
      <c r="F53" s="59"/>
      <c r="G53" s="24"/>
      <c r="H53" s="59"/>
      <c r="I53" s="24"/>
      <c r="J53" s="23"/>
      <c r="K53" s="24"/>
      <c r="L53" s="23"/>
    </row>
    <row r="54" spans="1:12" ht="22.5" customHeight="1" thickBot="1">
      <c r="A54" s="56" t="s">
        <v>117</v>
      </c>
      <c r="B54" s="9"/>
      <c r="C54" s="10"/>
      <c r="D54" s="9"/>
      <c r="E54" s="31"/>
      <c r="F54" s="66">
        <v>0.14000000000000001</v>
      </c>
      <c r="G54" s="78"/>
      <c r="H54" s="66">
        <v>0.63</v>
      </c>
      <c r="I54" s="78"/>
      <c r="J54" s="66">
        <v>0.1</v>
      </c>
      <c r="K54" s="78"/>
      <c r="L54" s="66">
        <v>0.1</v>
      </c>
    </row>
    <row r="55" spans="1:12" ht="22.5" customHeight="1" thickTop="1" thickBot="1">
      <c r="A55" s="56" t="s">
        <v>88</v>
      </c>
      <c r="B55" s="9"/>
      <c r="C55" s="10"/>
      <c r="D55" s="9"/>
      <c r="E55" s="31"/>
      <c r="F55" s="126">
        <v>0</v>
      </c>
      <c r="G55" s="78"/>
      <c r="H55" s="81">
        <v>0.61</v>
      </c>
      <c r="I55" s="78"/>
      <c r="J55" s="126">
        <v>0</v>
      </c>
      <c r="K55" s="50"/>
      <c r="L55" s="81">
        <v>0.1</v>
      </c>
    </row>
    <row r="56" spans="1:12" ht="22.5" customHeight="1" thickTop="1">
      <c r="A56" s="56"/>
      <c r="B56" s="9"/>
      <c r="C56" s="10"/>
      <c r="D56" s="9"/>
      <c r="E56" s="31"/>
      <c r="F56" s="75"/>
      <c r="G56" s="78"/>
      <c r="H56" s="75"/>
      <c r="I56" s="78"/>
      <c r="J56" s="75"/>
      <c r="K56" s="78"/>
      <c r="L56" s="75"/>
    </row>
    <row r="57" spans="1:12" ht="22.5" customHeight="1">
      <c r="A57" s="49" t="s">
        <v>67</v>
      </c>
      <c r="B57" s="4"/>
      <c r="C57" s="4"/>
      <c r="D57" s="4"/>
      <c r="E57" s="26"/>
      <c r="F57" s="4"/>
      <c r="H57" s="4"/>
      <c r="J57" s="4"/>
      <c r="L57" s="4"/>
    </row>
    <row r="58" spans="1:12" ht="22.5" customHeight="1">
      <c r="A58" s="3" t="s">
        <v>87</v>
      </c>
      <c r="B58" s="4"/>
      <c r="C58" s="4"/>
      <c r="D58" s="4"/>
      <c r="E58" s="26"/>
      <c r="F58" s="4"/>
      <c r="H58" s="4"/>
      <c r="J58" s="4"/>
      <c r="L58" s="4"/>
    </row>
    <row r="59" spans="1:12" ht="22.5" customHeight="1">
      <c r="A59" s="34"/>
      <c r="B59" s="34"/>
      <c r="C59" s="34"/>
      <c r="D59" s="34"/>
      <c r="E59" s="35"/>
      <c r="F59" s="36"/>
      <c r="G59" s="34"/>
      <c r="H59" s="36"/>
      <c r="I59" s="34"/>
      <c r="J59" s="37"/>
      <c r="K59" s="20"/>
      <c r="L59" s="13"/>
    </row>
    <row r="60" spans="1:12" ht="22.5" customHeight="1">
      <c r="A60" s="4"/>
      <c r="B60" s="4"/>
      <c r="C60" s="4"/>
      <c r="D60" s="4"/>
      <c r="E60" s="26"/>
      <c r="F60" s="337" t="s">
        <v>1</v>
      </c>
      <c r="G60" s="337"/>
      <c r="H60" s="337"/>
      <c r="I60" s="6"/>
      <c r="J60" s="337" t="s">
        <v>77</v>
      </c>
      <c r="K60" s="337"/>
      <c r="L60" s="337"/>
    </row>
    <row r="61" spans="1:12" ht="22.5" customHeight="1">
      <c r="A61" s="4"/>
      <c r="B61" s="4"/>
      <c r="C61" s="4"/>
      <c r="D61" s="4"/>
      <c r="E61" s="26"/>
      <c r="F61" s="338" t="s">
        <v>115</v>
      </c>
      <c r="G61" s="338"/>
      <c r="H61" s="338"/>
      <c r="I61" s="6"/>
      <c r="J61" s="338" t="s">
        <v>115</v>
      </c>
      <c r="K61" s="338"/>
      <c r="L61" s="338"/>
    </row>
    <row r="62" spans="1:12" ht="22.5" customHeight="1">
      <c r="A62" s="4"/>
      <c r="B62" s="4"/>
      <c r="C62" s="4"/>
      <c r="D62" s="4"/>
      <c r="E62" s="26"/>
      <c r="F62" s="338" t="s">
        <v>112</v>
      </c>
      <c r="G62" s="338"/>
      <c r="H62" s="338"/>
      <c r="I62" s="6"/>
      <c r="J62" s="338" t="s">
        <v>112</v>
      </c>
      <c r="K62" s="338"/>
      <c r="L62" s="338"/>
    </row>
    <row r="63" spans="1:12" ht="22.5" customHeight="1">
      <c r="A63" s="3"/>
      <c r="B63" s="4"/>
      <c r="C63" s="4"/>
      <c r="D63" s="4"/>
      <c r="E63" s="26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36" t="s">
        <v>59</v>
      </c>
      <c r="G64" s="336"/>
      <c r="H64" s="336"/>
      <c r="I64" s="336"/>
      <c r="J64" s="336"/>
      <c r="K64" s="336"/>
      <c r="L64" s="336"/>
    </row>
    <row r="65" spans="1:12" ht="22.5" customHeight="1">
      <c r="A65" s="22" t="s">
        <v>86</v>
      </c>
      <c r="B65" s="9"/>
      <c r="E65" s="32"/>
      <c r="F65" s="71">
        <f>F51</f>
        <v>479276</v>
      </c>
      <c r="G65" s="70"/>
      <c r="H65" s="71">
        <f>H51</f>
        <v>1198016</v>
      </c>
      <c r="I65" s="70"/>
      <c r="J65" s="71">
        <f>J51</f>
        <v>164601</v>
      </c>
      <c r="K65" s="70"/>
      <c r="L65" s="71">
        <f>L51</f>
        <v>118956</v>
      </c>
    </row>
    <row r="66" spans="1:12" ht="22.5" customHeight="1">
      <c r="A66" s="1" t="s">
        <v>65</v>
      </c>
      <c r="B66" s="9"/>
      <c r="E66" s="32"/>
      <c r="F66" s="54"/>
      <c r="G66" s="14"/>
      <c r="H66" s="54"/>
      <c r="I66" s="14"/>
      <c r="J66" s="54"/>
      <c r="K66" s="50"/>
      <c r="L66" s="54"/>
    </row>
    <row r="67" spans="1:12" ht="22.5" customHeight="1">
      <c r="A67" s="1"/>
      <c r="B67" s="52" t="s">
        <v>91</v>
      </c>
      <c r="E67" s="32"/>
      <c r="F67" s="54"/>
      <c r="G67" s="14"/>
      <c r="H67" s="54"/>
      <c r="I67" s="14"/>
      <c r="J67" s="54"/>
      <c r="K67" s="50"/>
      <c r="L67" s="54"/>
    </row>
    <row r="68" spans="1:12" ht="22.5" customHeight="1">
      <c r="A68" s="1"/>
      <c r="B68" s="52" t="s">
        <v>99</v>
      </c>
      <c r="E68" s="32"/>
      <c r="F68" s="54"/>
      <c r="G68" s="14"/>
      <c r="H68" s="54"/>
      <c r="I68" s="14"/>
      <c r="J68" s="54"/>
      <c r="K68" s="50"/>
      <c r="L68" s="54"/>
    </row>
    <row r="69" spans="1:12" ht="22.5" customHeight="1">
      <c r="B69" s="2" t="s">
        <v>35</v>
      </c>
      <c r="F69" s="54">
        <v>2781958</v>
      </c>
      <c r="G69" s="54"/>
      <c r="H69" s="54">
        <v>-599952</v>
      </c>
      <c r="I69" s="54"/>
      <c r="J69" s="118">
        <v>0</v>
      </c>
      <c r="K69" s="50"/>
      <c r="L69" s="118">
        <v>0</v>
      </c>
    </row>
    <row r="70" spans="1:12" ht="22.5" customHeight="1">
      <c r="B70" s="2" t="s">
        <v>76</v>
      </c>
      <c r="F70" s="54"/>
      <c r="G70" s="54"/>
      <c r="H70" s="54"/>
      <c r="I70" s="54"/>
      <c r="J70" s="54"/>
      <c r="K70" s="54"/>
      <c r="L70" s="54"/>
    </row>
    <row r="71" spans="1:12" ht="22.5" customHeight="1">
      <c r="A71" s="2" t="s">
        <v>0</v>
      </c>
      <c r="B71" s="2" t="s">
        <v>83</v>
      </c>
      <c r="F71" s="54">
        <v>-46888</v>
      </c>
      <c r="G71" s="54"/>
      <c r="H71" s="54">
        <v>8516</v>
      </c>
      <c r="I71" s="54"/>
      <c r="J71" s="54">
        <v>2149</v>
      </c>
      <c r="K71" s="54"/>
      <c r="L71" s="54">
        <v>8516</v>
      </c>
    </row>
    <row r="72" spans="1:12" ht="22.5" customHeight="1">
      <c r="B72" s="15" t="s">
        <v>116</v>
      </c>
      <c r="F72" s="111">
        <v>0</v>
      </c>
      <c r="G72" s="54"/>
      <c r="H72" s="54">
        <v>462</v>
      </c>
      <c r="I72" s="54"/>
      <c r="J72" s="111">
        <v>0</v>
      </c>
      <c r="K72" s="88"/>
      <c r="L72" s="111">
        <v>0</v>
      </c>
    </row>
    <row r="73" spans="1:12" ht="22.5" customHeight="1">
      <c r="B73" s="2" t="s">
        <v>118</v>
      </c>
      <c r="E73" s="2"/>
      <c r="G73" s="2"/>
      <c r="I73" s="2"/>
      <c r="K73" s="2"/>
    </row>
    <row r="74" spans="1:12" ht="22.5" customHeight="1">
      <c r="B74" s="2" t="s">
        <v>97</v>
      </c>
      <c r="F74" s="54">
        <v>6345</v>
      </c>
      <c r="G74" s="54"/>
      <c r="H74" s="88">
        <v>-1627</v>
      </c>
      <c r="I74" s="54"/>
      <c r="J74" s="54">
        <v>-2227</v>
      </c>
      <c r="K74" s="54"/>
      <c r="L74" s="88">
        <v>-1627</v>
      </c>
    </row>
    <row r="75" spans="1:12" ht="22.5" customHeight="1">
      <c r="A75" s="1" t="s">
        <v>66</v>
      </c>
      <c r="F75" s="73">
        <f>SUM(F69:F74)</f>
        <v>2741415</v>
      </c>
      <c r="G75" s="68"/>
      <c r="H75" s="73">
        <f>SUM(H69:H74)</f>
        <v>-592601</v>
      </c>
      <c r="I75" s="68"/>
      <c r="J75" s="73">
        <f>SUM(J69:J74)</f>
        <v>-78</v>
      </c>
      <c r="K75" s="68"/>
      <c r="L75" s="73">
        <f>SUM(L69:L74)</f>
        <v>6889</v>
      </c>
    </row>
    <row r="76" spans="1:12" ht="22.5" customHeight="1" thickBot="1">
      <c r="A76" s="1" t="s">
        <v>105</v>
      </c>
      <c r="F76" s="69">
        <f>F65+F75</f>
        <v>3220691</v>
      </c>
      <c r="G76" s="68"/>
      <c r="H76" s="69">
        <f>H65+H75</f>
        <v>605415</v>
      </c>
      <c r="I76" s="68"/>
      <c r="J76" s="69">
        <f>J65+J75</f>
        <v>164523</v>
      </c>
      <c r="K76" s="68"/>
      <c r="L76" s="69">
        <f>L65+L75</f>
        <v>125845</v>
      </c>
    </row>
    <row r="77" spans="1:12" ht="22.5" customHeight="1" thickTop="1">
      <c r="F77" s="54"/>
      <c r="G77" s="54"/>
      <c r="H77" s="54"/>
      <c r="I77" s="54"/>
      <c r="J77" s="54"/>
      <c r="K77" s="54"/>
      <c r="L77" s="54"/>
    </row>
    <row r="78" spans="1:12" ht="22.5" customHeight="1">
      <c r="A78" s="1" t="s">
        <v>104</v>
      </c>
      <c r="F78" s="54"/>
      <c r="G78" s="54"/>
      <c r="H78" s="54"/>
      <c r="I78" s="54"/>
      <c r="J78" s="54"/>
      <c r="K78" s="54"/>
      <c r="L78" s="54"/>
    </row>
    <row r="79" spans="1:12" ht="22.5" customHeight="1">
      <c r="B79" s="2" t="s">
        <v>95</v>
      </c>
      <c r="F79" s="54">
        <v>2175216</v>
      </c>
      <c r="G79" s="54"/>
      <c r="H79" s="54">
        <v>282590</v>
      </c>
      <c r="I79" s="54"/>
      <c r="J79" s="54">
        <v>164523</v>
      </c>
      <c r="K79" s="54"/>
      <c r="L79" s="54">
        <v>125845</v>
      </c>
    </row>
    <row r="80" spans="1:12" ht="22.5" customHeight="1">
      <c r="B80" s="2" t="s">
        <v>51</v>
      </c>
      <c r="F80" s="54">
        <v>1045475</v>
      </c>
      <c r="G80" s="54"/>
      <c r="H80" s="54">
        <v>322825</v>
      </c>
      <c r="I80" s="54"/>
      <c r="J80" s="50">
        <v>0</v>
      </c>
      <c r="K80" s="50"/>
      <c r="L80" s="118">
        <v>0</v>
      </c>
    </row>
    <row r="81" spans="6:12" ht="22.5" customHeight="1" thickBot="1">
      <c r="F81" s="74">
        <f>SUM(F79:F80)</f>
        <v>3220691</v>
      </c>
      <c r="G81" s="68"/>
      <c r="H81" s="74">
        <f>SUM(H79:H80)</f>
        <v>605415</v>
      </c>
      <c r="I81" s="68"/>
      <c r="J81" s="74">
        <f>SUM(J79:J80)</f>
        <v>164523</v>
      </c>
      <c r="K81" s="68"/>
      <c r="L81" s="74">
        <f>SUM(L79:L80)</f>
        <v>125845</v>
      </c>
    </row>
    <row r="82" spans="6:12" ht="22.5" customHeight="1" thickTop="1">
      <c r="F82" s="54"/>
      <c r="G82" s="54"/>
      <c r="H82" s="54"/>
      <c r="I82" s="54"/>
      <c r="J82" s="54"/>
      <c r="K82" s="54"/>
      <c r="L82" s="54"/>
    </row>
    <row r="118" spans="1:1" ht="22.5" customHeight="1">
      <c r="A118" s="2" t="s">
        <v>113</v>
      </c>
    </row>
    <row r="120" spans="1:1" ht="22.5" customHeight="1">
      <c r="A120" s="2" t="s">
        <v>114</v>
      </c>
    </row>
  </sheetData>
  <mergeCells count="21">
    <mergeCell ref="F64:L64"/>
    <mergeCell ref="F47:L47"/>
    <mergeCell ref="F60:H60"/>
    <mergeCell ref="J60:L60"/>
    <mergeCell ref="F61:H61"/>
    <mergeCell ref="J44:L44"/>
    <mergeCell ref="F4:H4"/>
    <mergeCell ref="J4:L4"/>
    <mergeCell ref="F5:H5"/>
    <mergeCell ref="J5:L5"/>
    <mergeCell ref="F6:H6"/>
    <mergeCell ref="J6:L6"/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76"/>
  <sheetViews>
    <sheetView tabSelected="1" view="pageBreakPreview" zoomScaleNormal="100" zoomScaleSheetLayoutView="100" workbookViewId="0">
      <selection activeCell="P8" sqref="P8"/>
    </sheetView>
  </sheetViews>
  <sheetFormatPr defaultRowHeight="22.5" customHeight="1"/>
  <cols>
    <col min="1" max="2" width="2.7109375" style="2" customWidth="1"/>
    <col min="3" max="3" width="6.7109375" style="2" customWidth="1"/>
    <col min="4" max="4" width="20" style="2" customWidth="1"/>
    <col min="5" max="5" width="10.42578125" style="25" customWidth="1"/>
    <col min="6" max="6" width="14.28515625" style="2" customWidth="1"/>
    <col min="7" max="7" width="1.140625" style="4" customWidth="1"/>
    <col min="8" max="8" width="14.28515625" style="2" customWidth="1"/>
    <col min="9" max="9" width="1.140625" style="2" customWidth="1"/>
    <col min="10" max="10" width="14.28515625" style="2" customWidth="1"/>
    <col min="11" max="11" width="1.140625" style="4" customWidth="1"/>
    <col min="12" max="12" width="14.28515625" style="2" customWidth="1"/>
    <col min="13" max="13" width="17.7109375" style="315" bestFit="1" customWidth="1"/>
    <col min="14" max="14" width="16" style="2" bestFit="1" customWidth="1"/>
    <col min="15" max="15" width="9.140625" style="2"/>
    <col min="16" max="16" width="20" style="315" customWidth="1"/>
    <col min="17" max="16384" width="9.140625" style="2"/>
  </cols>
  <sheetData>
    <row r="1" spans="1:17" ht="22.5" customHeight="1">
      <c r="A1" s="49" t="s">
        <v>140</v>
      </c>
    </row>
    <row r="2" spans="1:17" ht="22.5" customHeight="1">
      <c r="A2" s="49" t="s">
        <v>50</v>
      </c>
    </row>
    <row r="3" spans="1:17" ht="22.5" customHeight="1">
      <c r="A3" s="49"/>
      <c r="J3" s="324"/>
      <c r="P3" s="320"/>
    </row>
    <row r="4" spans="1:17" ht="22.5" customHeight="1">
      <c r="A4" s="49"/>
      <c r="F4" s="340" t="s">
        <v>119</v>
      </c>
      <c r="G4" s="340"/>
      <c r="H4" s="340"/>
      <c r="I4" s="1"/>
    </row>
    <row r="5" spans="1:17" ht="22.5" customHeight="1">
      <c r="A5" s="76"/>
      <c r="D5" s="4"/>
      <c r="E5" s="26"/>
      <c r="F5" s="337" t="s">
        <v>120</v>
      </c>
      <c r="G5" s="337"/>
      <c r="H5" s="337"/>
      <c r="I5" s="3"/>
      <c r="J5" s="337" t="s">
        <v>77</v>
      </c>
      <c r="K5" s="337"/>
      <c r="L5" s="337"/>
    </row>
    <row r="6" spans="1:17" ht="22.5" customHeight="1">
      <c r="A6" s="76"/>
      <c r="D6" s="4"/>
      <c r="E6" s="26"/>
      <c r="F6" s="185" t="s">
        <v>150</v>
      </c>
      <c r="G6" s="5"/>
      <c r="H6" s="5" t="s">
        <v>89</v>
      </c>
      <c r="I6" s="5"/>
      <c r="J6" s="185" t="s">
        <v>150</v>
      </c>
      <c r="K6" s="5"/>
      <c r="L6" s="5" t="s">
        <v>89</v>
      </c>
    </row>
    <row r="7" spans="1:17" ht="24" customHeight="1">
      <c r="A7" s="49" t="s">
        <v>3</v>
      </c>
      <c r="D7" s="4"/>
      <c r="E7" s="26" t="s">
        <v>2</v>
      </c>
      <c r="F7" s="5">
        <v>2560</v>
      </c>
      <c r="G7" s="5"/>
      <c r="H7" s="5">
        <v>2559</v>
      </c>
      <c r="I7" s="5"/>
      <c r="J7" s="5">
        <v>2560</v>
      </c>
      <c r="K7" s="5"/>
      <c r="L7" s="5">
        <v>2559</v>
      </c>
    </row>
    <row r="8" spans="1:17" ht="24" customHeight="1">
      <c r="A8" s="49"/>
      <c r="D8" s="4"/>
      <c r="E8" s="26"/>
      <c r="F8" s="5" t="s">
        <v>177</v>
      </c>
      <c r="G8" s="5"/>
      <c r="H8" s="5"/>
      <c r="I8" s="5"/>
      <c r="J8" s="5" t="s">
        <v>177</v>
      </c>
      <c r="K8" s="5"/>
      <c r="L8" s="5"/>
      <c r="M8" s="317"/>
      <c r="N8" s="4"/>
      <c r="O8" s="4"/>
      <c r="P8" s="317"/>
      <c r="Q8" s="4"/>
    </row>
    <row r="9" spans="1:17" ht="22.5" customHeight="1">
      <c r="A9" s="49"/>
      <c r="D9" s="4"/>
      <c r="E9" s="26"/>
      <c r="F9" s="336" t="s">
        <v>59</v>
      </c>
      <c r="G9" s="336"/>
      <c r="H9" s="336"/>
      <c r="I9" s="336"/>
      <c r="J9" s="336"/>
      <c r="K9" s="336"/>
      <c r="L9" s="336"/>
      <c r="M9" s="317"/>
      <c r="N9" s="4"/>
      <c r="O9" s="4"/>
      <c r="P9" s="317"/>
      <c r="Q9" s="4"/>
    </row>
    <row r="10" spans="1:17" ht="22.5" customHeight="1">
      <c r="A10" s="33" t="s">
        <v>4</v>
      </c>
      <c r="F10" s="120"/>
      <c r="H10" s="120"/>
      <c r="M10" s="317"/>
      <c r="N10" s="4"/>
      <c r="O10" s="4"/>
      <c r="P10" s="317"/>
      <c r="Q10" s="4"/>
    </row>
    <row r="11" spans="1:17" ht="22.5" customHeight="1">
      <c r="A11" s="2" t="s">
        <v>24</v>
      </c>
      <c r="F11" s="125">
        <v>762939</v>
      </c>
      <c r="G11" s="113"/>
      <c r="H11" s="125">
        <v>1386706</v>
      </c>
      <c r="I11" s="125"/>
      <c r="J11" s="125">
        <v>762939</v>
      </c>
      <c r="K11" s="107"/>
      <c r="L11" s="125">
        <v>1386706</v>
      </c>
      <c r="M11" s="317"/>
      <c r="N11" s="4"/>
      <c r="O11" s="4"/>
      <c r="P11" s="317"/>
      <c r="Q11" s="4"/>
    </row>
    <row r="12" spans="1:17" ht="22.5" customHeight="1">
      <c r="A12" s="2" t="s">
        <v>122</v>
      </c>
      <c r="E12" s="27">
        <v>4</v>
      </c>
      <c r="F12" s="108">
        <v>786290</v>
      </c>
      <c r="G12" s="113"/>
      <c r="H12" s="108">
        <v>830047</v>
      </c>
      <c r="I12" s="125"/>
      <c r="J12" s="108">
        <v>786290</v>
      </c>
      <c r="K12" s="107"/>
      <c r="L12" s="108">
        <v>830047</v>
      </c>
      <c r="M12" s="317"/>
      <c r="N12" s="4"/>
      <c r="O12" s="4"/>
      <c r="P12" s="317"/>
      <c r="Q12" s="4"/>
    </row>
    <row r="13" spans="1:17" ht="22.5" customHeight="1">
      <c r="A13" s="2" t="s">
        <v>60</v>
      </c>
      <c r="E13" s="27" t="s">
        <v>171</v>
      </c>
      <c r="F13" s="125">
        <v>2774717</v>
      </c>
      <c r="G13" s="113"/>
      <c r="H13" s="125">
        <v>2354892</v>
      </c>
      <c r="I13" s="125"/>
      <c r="J13" s="125">
        <v>2774717</v>
      </c>
      <c r="K13" s="96"/>
      <c r="L13" s="125">
        <v>2354892</v>
      </c>
      <c r="M13" s="317"/>
      <c r="N13" s="4"/>
      <c r="O13" s="4"/>
      <c r="P13" s="317"/>
      <c r="Q13" s="4"/>
    </row>
    <row r="14" spans="1:17" ht="22.5" customHeight="1">
      <c r="A14" s="2" t="s">
        <v>124</v>
      </c>
      <c r="E14" s="27"/>
      <c r="G14" s="2"/>
      <c r="J14" s="108"/>
      <c r="K14" s="2"/>
      <c r="L14" s="108"/>
      <c r="M14" s="317"/>
      <c r="N14" s="4"/>
      <c r="O14" s="4"/>
      <c r="P14" s="317"/>
      <c r="Q14" s="4"/>
    </row>
    <row r="15" spans="1:17" ht="22.5" customHeight="1">
      <c r="B15" s="2" t="s">
        <v>131</v>
      </c>
      <c r="E15" s="27">
        <v>6</v>
      </c>
      <c r="F15" s="108">
        <v>32344</v>
      </c>
      <c r="G15" s="113"/>
      <c r="H15" s="108">
        <v>32854.370000000003</v>
      </c>
      <c r="I15" s="125"/>
      <c r="J15" s="108">
        <v>32344</v>
      </c>
      <c r="K15" s="107"/>
      <c r="L15" s="125">
        <v>32854.370000000003</v>
      </c>
      <c r="M15" s="317"/>
      <c r="N15" s="4"/>
      <c r="O15" s="4"/>
      <c r="P15" s="317"/>
      <c r="Q15" s="4"/>
    </row>
    <row r="16" spans="1:17" ht="22.5" customHeight="1">
      <c r="A16" s="2" t="s">
        <v>61</v>
      </c>
      <c r="E16" s="27">
        <v>3</v>
      </c>
      <c r="F16" s="120">
        <v>22298</v>
      </c>
      <c r="G16" s="113"/>
      <c r="H16" s="120">
        <v>68788</v>
      </c>
      <c r="I16" s="125"/>
      <c r="J16" s="120">
        <v>22298</v>
      </c>
      <c r="K16" s="107"/>
      <c r="L16" s="120">
        <v>68788</v>
      </c>
      <c r="M16" s="317"/>
      <c r="N16" s="317"/>
      <c r="O16" s="4"/>
      <c r="P16" s="317"/>
      <c r="Q16" s="4"/>
    </row>
    <row r="17" spans="1:17" ht="22.5" customHeight="1">
      <c r="A17" s="2" t="s">
        <v>149</v>
      </c>
      <c r="E17" s="27">
        <v>3</v>
      </c>
      <c r="F17" s="326">
        <v>0</v>
      </c>
      <c r="G17" s="113"/>
      <c r="H17" s="108">
        <v>356845</v>
      </c>
      <c r="I17" s="125"/>
      <c r="J17" s="326">
        <v>0</v>
      </c>
      <c r="K17" s="113"/>
      <c r="L17" s="108">
        <v>356845</v>
      </c>
      <c r="M17" s="317"/>
      <c r="N17" s="4"/>
      <c r="O17" s="4"/>
      <c r="P17" s="317"/>
      <c r="Q17" s="4"/>
    </row>
    <row r="18" spans="1:17" ht="22.5" customHeight="1">
      <c r="A18" s="2" t="s">
        <v>62</v>
      </c>
      <c r="E18" s="27"/>
      <c r="F18" s="125">
        <v>3765672</v>
      </c>
      <c r="G18" s="113"/>
      <c r="H18" s="125">
        <v>2832796</v>
      </c>
      <c r="I18" s="125"/>
      <c r="J18" s="125">
        <v>3765672</v>
      </c>
      <c r="K18" s="96"/>
      <c r="L18" s="125">
        <v>2832796</v>
      </c>
      <c r="M18" s="317"/>
      <c r="N18" s="4"/>
      <c r="O18" s="4"/>
      <c r="P18" s="317"/>
      <c r="Q18" s="4"/>
    </row>
    <row r="19" spans="1:17" ht="22.5" customHeight="1">
      <c r="A19" s="2" t="s">
        <v>73</v>
      </c>
      <c r="F19" s="104">
        <v>36869</v>
      </c>
      <c r="G19" s="109"/>
      <c r="H19" s="104">
        <v>59016</v>
      </c>
      <c r="I19" s="127"/>
      <c r="J19" s="104">
        <v>36869</v>
      </c>
      <c r="K19" s="107"/>
      <c r="L19" s="104">
        <v>59016</v>
      </c>
      <c r="M19" s="317"/>
      <c r="N19" s="4"/>
      <c r="O19" s="4"/>
      <c r="P19" s="317"/>
      <c r="Q19" s="4"/>
    </row>
    <row r="20" spans="1:17" ht="22.5" customHeight="1">
      <c r="A20" s="1" t="s">
        <v>6</v>
      </c>
      <c r="F20" s="123">
        <f>SUM(F11:F19)</f>
        <v>8181129</v>
      </c>
      <c r="G20" s="103"/>
      <c r="H20" s="123">
        <f>SUM(H11:H19)</f>
        <v>7921944.3700000001</v>
      </c>
      <c r="I20" s="102"/>
      <c r="J20" s="123">
        <f>SUM(J11:J19)</f>
        <v>8181129</v>
      </c>
      <c r="K20" s="103"/>
      <c r="L20" s="123">
        <f>SUM(L11:L19)</f>
        <v>7921944.3700000001</v>
      </c>
      <c r="M20" s="317"/>
      <c r="N20" s="317"/>
      <c r="O20" s="4"/>
      <c r="P20" s="327"/>
      <c r="Q20" s="4"/>
    </row>
    <row r="21" spans="1:17" ht="22.5" customHeight="1">
      <c r="F21" s="116"/>
      <c r="G21" s="113"/>
      <c r="H21" s="116"/>
      <c r="I21" s="116"/>
      <c r="J21" s="116"/>
      <c r="K21" s="113"/>
      <c r="L21" s="116"/>
      <c r="M21" s="317"/>
      <c r="N21" s="4"/>
      <c r="O21" s="4"/>
      <c r="P21" s="317"/>
      <c r="Q21" s="4"/>
    </row>
    <row r="22" spans="1:17" ht="22.5" customHeight="1">
      <c r="A22" s="33" t="s">
        <v>100</v>
      </c>
      <c r="F22" s="116"/>
      <c r="G22" s="113"/>
      <c r="H22" s="116"/>
      <c r="I22" s="116"/>
      <c r="J22" s="116"/>
      <c r="K22" s="113"/>
      <c r="L22" s="116"/>
      <c r="M22" s="328"/>
      <c r="N22" s="329"/>
      <c r="O22" s="4"/>
      <c r="P22" s="317"/>
      <c r="Q22" s="4"/>
    </row>
    <row r="23" spans="1:17" ht="22.5" customHeight="1">
      <c r="A23" s="2" t="s">
        <v>123</v>
      </c>
      <c r="E23" s="27">
        <v>7</v>
      </c>
      <c r="F23" s="125">
        <v>34358</v>
      </c>
      <c r="G23" s="96"/>
      <c r="H23" s="125">
        <v>33257</v>
      </c>
      <c r="I23" s="108"/>
      <c r="J23" s="125">
        <v>4900</v>
      </c>
      <c r="K23" s="107"/>
      <c r="L23" s="125">
        <v>4900</v>
      </c>
      <c r="M23" s="317"/>
      <c r="N23" s="317"/>
      <c r="O23" s="101"/>
      <c r="P23" s="317"/>
      <c r="Q23" s="4"/>
    </row>
    <row r="24" spans="1:17" ht="22.5" customHeight="1">
      <c r="A24" s="2" t="s">
        <v>141</v>
      </c>
      <c r="E24" s="27">
        <v>4</v>
      </c>
      <c r="F24" s="108">
        <v>60</v>
      </c>
      <c r="G24" s="96"/>
      <c r="H24" s="108">
        <v>60</v>
      </c>
      <c r="I24" s="108"/>
      <c r="J24" s="108">
        <v>60</v>
      </c>
      <c r="K24" s="96"/>
      <c r="L24" s="108">
        <v>60</v>
      </c>
      <c r="M24" s="317"/>
      <c r="N24" s="317"/>
      <c r="O24" s="4"/>
      <c r="P24" s="317"/>
      <c r="Q24" s="4"/>
    </row>
    <row r="25" spans="1:17" ht="22.5" customHeight="1">
      <c r="A25" s="2" t="s">
        <v>124</v>
      </c>
      <c r="E25" s="27">
        <v>6</v>
      </c>
      <c r="F25" s="125">
        <v>98252</v>
      </c>
      <c r="G25" s="96"/>
      <c r="H25" s="125">
        <v>105516</v>
      </c>
      <c r="I25" s="108"/>
      <c r="J25" s="125">
        <v>98252</v>
      </c>
      <c r="K25" s="96"/>
      <c r="L25" s="125">
        <v>105516</v>
      </c>
      <c r="M25" s="317"/>
      <c r="N25" s="317"/>
      <c r="O25" s="4"/>
      <c r="P25" s="317"/>
      <c r="Q25" s="4"/>
    </row>
    <row r="26" spans="1:17" ht="22.5" customHeight="1">
      <c r="A26" s="2" t="s">
        <v>111</v>
      </c>
      <c r="E26" s="27"/>
      <c r="F26" s="108">
        <v>3691167</v>
      </c>
      <c r="G26" s="96"/>
      <c r="H26" s="108">
        <v>3763986</v>
      </c>
      <c r="I26" s="108"/>
      <c r="J26" s="108">
        <v>3691167</v>
      </c>
      <c r="K26" s="96"/>
      <c r="L26" s="108">
        <v>3763986</v>
      </c>
      <c r="M26" s="317"/>
      <c r="N26" s="317"/>
      <c r="O26" s="4"/>
      <c r="P26" s="330"/>
      <c r="Q26" s="4"/>
    </row>
    <row r="27" spans="1:17" ht="22.5" customHeight="1">
      <c r="A27" s="2" t="s">
        <v>63</v>
      </c>
      <c r="E27" s="27"/>
      <c r="F27" s="125">
        <v>4324</v>
      </c>
      <c r="G27" s="107"/>
      <c r="H27" s="125">
        <v>4560</v>
      </c>
      <c r="I27" s="120"/>
      <c r="J27" s="125">
        <v>4324</v>
      </c>
      <c r="K27" s="107"/>
      <c r="L27" s="125">
        <v>4560</v>
      </c>
      <c r="M27" s="317"/>
      <c r="N27" s="317"/>
      <c r="O27" s="4"/>
      <c r="P27" s="317"/>
      <c r="Q27" s="4"/>
    </row>
    <row r="28" spans="1:17" ht="22.5" customHeight="1">
      <c r="A28" s="2" t="s">
        <v>74</v>
      </c>
      <c r="E28" s="27"/>
      <c r="F28" s="125">
        <v>46396</v>
      </c>
      <c r="G28" s="107"/>
      <c r="H28" s="125">
        <v>49073</v>
      </c>
      <c r="I28" s="120"/>
      <c r="J28" s="125">
        <v>46396</v>
      </c>
      <c r="K28" s="107"/>
      <c r="L28" s="125">
        <v>49073</v>
      </c>
      <c r="M28" s="317"/>
      <c r="N28" s="317"/>
      <c r="O28" s="4"/>
      <c r="P28" s="317"/>
      <c r="Q28" s="4"/>
    </row>
    <row r="29" spans="1:17" ht="22.5" customHeight="1">
      <c r="A29" s="1" t="s">
        <v>7</v>
      </c>
      <c r="F29" s="105">
        <f>SUM(F23:F28)</f>
        <v>3874557</v>
      </c>
      <c r="G29" s="103"/>
      <c r="H29" s="105">
        <f>SUM(H23:H28)</f>
        <v>3956452</v>
      </c>
      <c r="I29" s="102"/>
      <c r="J29" s="105">
        <f>SUM(J23:J28)</f>
        <v>3845099</v>
      </c>
      <c r="K29" s="103"/>
      <c r="L29" s="105">
        <f>SUM(L23:L28)</f>
        <v>3928095</v>
      </c>
      <c r="M29" s="317"/>
      <c r="N29" s="331"/>
      <c r="O29" s="4"/>
      <c r="P29" s="317"/>
      <c r="Q29" s="4"/>
    </row>
    <row r="30" spans="1:17" ht="22.5" customHeight="1">
      <c r="F30" s="107"/>
      <c r="G30" s="107"/>
      <c r="H30" s="107"/>
      <c r="I30" s="107"/>
      <c r="J30" s="107"/>
      <c r="K30" s="107"/>
      <c r="L30" s="107"/>
      <c r="M30" s="317"/>
      <c r="N30" s="4"/>
      <c r="O30" s="4"/>
      <c r="P30" s="317"/>
      <c r="Q30" s="4"/>
    </row>
    <row r="31" spans="1:17" ht="22.5" customHeight="1" thickBot="1">
      <c r="A31" s="1" t="s">
        <v>8</v>
      </c>
      <c r="F31" s="119">
        <f>SUM(F20+F29)</f>
        <v>12055686</v>
      </c>
      <c r="G31" s="103"/>
      <c r="H31" s="119">
        <f>SUM(H20+H29)</f>
        <v>11878396.370000001</v>
      </c>
      <c r="I31" s="102"/>
      <c r="J31" s="119">
        <f>SUM(J20+J29)</f>
        <v>12026228</v>
      </c>
      <c r="K31" s="103"/>
      <c r="L31" s="119">
        <f>SUM(L20+L29)</f>
        <v>11850039.370000001</v>
      </c>
      <c r="M31" s="317"/>
      <c r="N31" s="4"/>
      <c r="O31" s="4"/>
      <c r="P31" s="317"/>
      <c r="Q31" s="4"/>
    </row>
    <row r="32" spans="1:17" ht="22.5" customHeight="1" thickTop="1">
      <c r="A32" s="1"/>
      <c r="F32" s="8"/>
      <c r="G32" s="57"/>
      <c r="H32" s="8"/>
      <c r="I32" s="8"/>
      <c r="J32" s="8"/>
      <c r="K32" s="79"/>
      <c r="L32" s="8"/>
      <c r="M32" s="317"/>
      <c r="N32" s="4"/>
      <c r="O32" s="101"/>
      <c r="P32" s="317"/>
      <c r="Q32" s="4"/>
    </row>
    <row r="33" spans="1:17" ht="22.5" customHeight="1">
      <c r="A33" s="49" t="s">
        <v>140</v>
      </c>
      <c r="M33" s="317"/>
      <c r="N33" s="4"/>
      <c r="O33" s="4"/>
      <c r="P33" s="317"/>
      <c r="Q33" s="4"/>
    </row>
    <row r="34" spans="1:17" ht="22.5" customHeight="1">
      <c r="A34" s="49" t="s">
        <v>50</v>
      </c>
      <c r="M34" s="317"/>
      <c r="N34" s="4"/>
      <c r="O34" s="4"/>
      <c r="P34" s="317"/>
      <c r="Q34" s="4"/>
    </row>
    <row r="35" spans="1:17" ht="22.5" customHeight="1">
      <c r="A35" s="34"/>
      <c r="B35" s="34"/>
      <c r="C35" s="34"/>
      <c r="D35" s="34"/>
      <c r="E35" s="35"/>
      <c r="F35" s="36"/>
      <c r="G35" s="34"/>
      <c r="H35" s="36"/>
      <c r="I35" s="36"/>
      <c r="J35" s="37"/>
      <c r="K35" s="20"/>
      <c r="L35" s="37"/>
      <c r="M35" s="317"/>
      <c r="N35" s="4"/>
      <c r="O35" s="4"/>
      <c r="P35" s="317"/>
      <c r="Q35" s="4"/>
    </row>
    <row r="36" spans="1:17" ht="22.5" customHeight="1">
      <c r="A36" s="49"/>
      <c r="F36" s="340" t="s">
        <v>119</v>
      </c>
      <c r="G36" s="340"/>
      <c r="H36" s="340"/>
      <c r="I36" s="1"/>
      <c r="M36" s="317"/>
      <c r="N36" s="4"/>
      <c r="O36" s="4"/>
      <c r="P36" s="317"/>
      <c r="Q36" s="4"/>
    </row>
    <row r="37" spans="1:17" ht="22.5" customHeight="1">
      <c r="A37" s="76"/>
      <c r="D37" s="4"/>
      <c r="E37" s="26"/>
      <c r="F37" s="337" t="s">
        <v>120</v>
      </c>
      <c r="G37" s="337"/>
      <c r="H37" s="337"/>
      <c r="I37" s="3"/>
      <c r="J37" s="337" t="s">
        <v>77</v>
      </c>
      <c r="K37" s="337"/>
      <c r="L37" s="337"/>
      <c r="M37" s="317"/>
      <c r="N37" s="4"/>
      <c r="O37" s="4"/>
      <c r="P37" s="317"/>
      <c r="Q37" s="4"/>
    </row>
    <row r="38" spans="1:17" ht="22.5" customHeight="1">
      <c r="D38" s="4"/>
      <c r="E38" s="26"/>
      <c r="F38" s="185" t="s">
        <v>150</v>
      </c>
      <c r="G38" s="5"/>
      <c r="H38" s="5" t="s">
        <v>89</v>
      </c>
      <c r="I38" s="5"/>
      <c r="J38" s="185" t="s">
        <v>150</v>
      </c>
      <c r="K38" s="5"/>
      <c r="L38" s="5" t="s">
        <v>89</v>
      </c>
      <c r="M38" s="317"/>
      <c r="N38" s="4"/>
      <c r="O38" s="4"/>
      <c r="P38" s="317"/>
      <c r="Q38" s="4"/>
    </row>
    <row r="39" spans="1:17" ht="22.5" customHeight="1">
      <c r="A39" s="49" t="s">
        <v>9</v>
      </c>
      <c r="D39" s="4"/>
      <c r="E39" s="26" t="s">
        <v>2</v>
      </c>
      <c r="F39" s="5">
        <v>2560</v>
      </c>
      <c r="G39" s="5"/>
      <c r="H39" s="5">
        <v>2559</v>
      </c>
      <c r="I39" s="5"/>
      <c r="J39" s="5">
        <v>2560</v>
      </c>
      <c r="K39" s="5"/>
      <c r="L39" s="5">
        <v>2559</v>
      </c>
      <c r="M39" s="317"/>
      <c r="N39" s="4"/>
      <c r="O39" s="4"/>
      <c r="P39" s="317"/>
      <c r="Q39" s="4"/>
    </row>
    <row r="40" spans="1:17" ht="22.5" customHeight="1">
      <c r="A40" s="49"/>
      <c r="D40" s="4"/>
      <c r="E40" s="26"/>
      <c r="F40" s="5" t="s">
        <v>177</v>
      </c>
      <c r="G40" s="5"/>
      <c r="H40" s="5"/>
      <c r="I40" s="5"/>
      <c r="J40" s="5" t="s">
        <v>177</v>
      </c>
      <c r="K40" s="5"/>
      <c r="L40" s="5"/>
      <c r="M40" s="317"/>
      <c r="N40" s="4"/>
      <c r="O40" s="4"/>
      <c r="P40" s="317"/>
      <c r="Q40" s="4"/>
    </row>
    <row r="41" spans="1:17" ht="22.5" customHeight="1">
      <c r="D41" s="4"/>
      <c r="E41" s="2"/>
      <c r="F41" s="336" t="s">
        <v>59</v>
      </c>
      <c r="G41" s="336"/>
      <c r="H41" s="336"/>
      <c r="I41" s="336"/>
      <c r="J41" s="336"/>
      <c r="K41" s="336"/>
      <c r="L41" s="336"/>
      <c r="M41" s="317"/>
      <c r="N41" s="4"/>
      <c r="O41" s="4"/>
      <c r="P41" s="317"/>
      <c r="Q41" s="4"/>
    </row>
    <row r="42" spans="1:17" ht="22.5" customHeight="1">
      <c r="A42" s="33" t="s">
        <v>10</v>
      </c>
      <c r="M42" s="317"/>
      <c r="N42" s="4"/>
      <c r="O42" s="4"/>
      <c r="P42" s="317"/>
      <c r="Q42" s="4"/>
    </row>
    <row r="43" spans="1:17" ht="22.5" customHeight="1">
      <c r="A43" s="2" t="s">
        <v>82</v>
      </c>
      <c r="E43" s="27">
        <v>3</v>
      </c>
      <c r="F43" s="108">
        <v>2409914</v>
      </c>
      <c r="G43" s="110"/>
      <c r="H43" s="108">
        <v>2537002</v>
      </c>
      <c r="I43" s="108"/>
      <c r="J43" s="108">
        <v>2409914</v>
      </c>
      <c r="K43" s="107"/>
      <c r="L43" s="108">
        <v>2537002</v>
      </c>
      <c r="M43" s="317"/>
      <c r="N43" s="4"/>
      <c r="O43" s="4"/>
      <c r="P43" s="317"/>
      <c r="Q43" s="4"/>
    </row>
    <row r="44" spans="1:17" ht="22.5" customHeight="1">
      <c r="A44" s="7" t="s">
        <v>31</v>
      </c>
      <c r="E44" s="27">
        <v>3</v>
      </c>
      <c r="F44" s="108">
        <v>96121</v>
      </c>
      <c r="G44" s="110"/>
      <c r="H44" s="108">
        <v>78762</v>
      </c>
      <c r="I44" s="108"/>
      <c r="J44" s="108">
        <v>96121</v>
      </c>
      <c r="K44" s="107"/>
      <c r="L44" s="108">
        <v>78762</v>
      </c>
      <c r="M44" s="317"/>
      <c r="N44" s="4"/>
      <c r="O44" s="4"/>
      <c r="P44" s="317"/>
      <c r="Q44" s="4"/>
    </row>
    <row r="45" spans="1:17" ht="22.5" customHeight="1">
      <c r="A45" s="7" t="s">
        <v>178</v>
      </c>
      <c r="E45" s="27"/>
      <c r="F45" s="108">
        <v>35459</v>
      </c>
      <c r="G45" s="110"/>
      <c r="H45" s="326">
        <v>0</v>
      </c>
      <c r="I45" s="108"/>
      <c r="J45" s="108">
        <v>35459</v>
      </c>
      <c r="K45" s="107"/>
      <c r="L45" s="326">
        <v>0</v>
      </c>
      <c r="M45" s="317"/>
      <c r="N45" s="4"/>
      <c r="O45" s="4"/>
      <c r="P45" s="317"/>
      <c r="Q45" s="4"/>
    </row>
    <row r="46" spans="1:17" ht="22.5" customHeight="1">
      <c r="A46" s="2" t="s">
        <v>11</v>
      </c>
      <c r="F46" s="108">
        <v>1013</v>
      </c>
      <c r="G46" s="106"/>
      <c r="H46" s="108">
        <v>1101</v>
      </c>
      <c r="I46" s="106"/>
      <c r="J46" s="108">
        <v>1013</v>
      </c>
      <c r="K46" s="107"/>
      <c r="L46" s="108">
        <v>1101</v>
      </c>
      <c r="M46" s="317"/>
      <c r="N46" s="4"/>
      <c r="O46" s="4"/>
      <c r="P46" s="317"/>
      <c r="Q46" s="4"/>
    </row>
    <row r="47" spans="1:17" ht="22.5" customHeight="1">
      <c r="A47" s="1" t="s">
        <v>12</v>
      </c>
      <c r="E47" s="28"/>
      <c r="F47" s="163">
        <f>SUM(F43:F46)</f>
        <v>2542507</v>
      </c>
      <c r="G47" s="98"/>
      <c r="H47" s="163">
        <f>SUM(H43:H46)</f>
        <v>2616865</v>
      </c>
      <c r="I47" s="98"/>
      <c r="J47" s="163">
        <f>SUM(J43:J46)</f>
        <v>2542507</v>
      </c>
      <c r="K47" s="99"/>
      <c r="L47" s="163">
        <f>SUM(L43:L46)</f>
        <v>2616865</v>
      </c>
      <c r="M47" s="317"/>
      <c r="N47" s="4"/>
      <c r="O47" s="4"/>
      <c r="P47" s="317"/>
      <c r="Q47" s="4"/>
    </row>
    <row r="48" spans="1:17" ht="22.5" customHeight="1">
      <c r="F48" s="116"/>
      <c r="G48" s="113"/>
      <c r="H48" s="116"/>
      <c r="I48" s="116"/>
      <c r="J48" s="116"/>
      <c r="K48" s="113"/>
      <c r="L48" s="116"/>
      <c r="M48" s="317"/>
      <c r="N48" s="4"/>
      <c r="O48" s="4"/>
      <c r="P48" s="317"/>
      <c r="Q48" s="4"/>
    </row>
    <row r="49" spans="1:17" ht="22.5" customHeight="1">
      <c r="A49" s="33" t="s">
        <v>13</v>
      </c>
      <c r="F49" s="100"/>
      <c r="G49" s="101"/>
      <c r="H49" s="100"/>
      <c r="I49" s="100"/>
      <c r="J49" s="100"/>
      <c r="K49" s="101"/>
      <c r="L49" s="100"/>
      <c r="M49" s="317"/>
      <c r="N49" s="4"/>
      <c r="O49" s="4"/>
      <c r="P49" s="317"/>
      <c r="Q49" s="4"/>
    </row>
    <row r="50" spans="1:17" ht="22.5" customHeight="1">
      <c r="A50" s="339" t="s">
        <v>147</v>
      </c>
      <c r="B50" s="339"/>
      <c r="C50" s="339"/>
      <c r="D50" s="339"/>
      <c r="E50" s="25">
        <v>8</v>
      </c>
      <c r="F50" s="72">
        <v>21297</v>
      </c>
      <c r="G50" s="109"/>
      <c r="H50" s="72">
        <v>0</v>
      </c>
      <c r="I50" s="54"/>
      <c r="J50" s="72">
        <v>21297</v>
      </c>
      <c r="K50" s="54"/>
      <c r="L50" s="72">
        <v>0</v>
      </c>
      <c r="M50" s="317"/>
      <c r="N50" s="4"/>
      <c r="O50" s="4"/>
      <c r="P50" s="317"/>
      <c r="Q50" s="4"/>
    </row>
    <row r="51" spans="1:17" ht="22.5" customHeight="1">
      <c r="A51" s="339" t="s">
        <v>37</v>
      </c>
      <c r="B51" s="339"/>
      <c r="C51" s="339"/>
      <c r="D51" s="339"/>
      <c r="F51" s="164">
        <v>87195</v>
      </c>
      <c r="G51" s="109"/>
      <c r="H51" s="164">
        <v>85374</v>
      </c>
      <c r="I51" s="54"/>
      <c r="J51" s="164">
        <v>87195</v>
      </c>
      <c r="K51" s="54"/>
      <c r="L51" s="164">
        <v>85374</v>
      </c>
      <c r="M51" s="317"/>
      <c r="N51" s="4"/>
      <c r="O51" s="4"/>
      <c r="P51" s="317"/>
      <c r="Q51" s="4"/>
    </row>
    <row r="52" spans="1:17" ht="22.5" customHeight="1">
      <c r="A52" s="1" t="s">
        <v>14</v>
      </c>
      <c r="E52" s="28"/>
      <c r="F52" s="124">
        <f>SUM(F50:F51)</f>
        <v>108492</v>
      </c>
      <c r="G52" s="98">
        <v>0</v>
      </c>
      <c r="H52" s="124">
        <f>SUM(H50:H51)</f>
        <v>85374</v>
      </c>
      <c r="I52" s="59"/>
      <c r="J52" s="124">
        <f>SUM(J50:J51)</f>
        <v>108492</v>
      </c>
      <c r="K52" s="59">
        <v>0</v>
      </c>
      <c r="L52" s="124">
        <f>SUM(L50:L51)</f>
        <v>85374</v>
      </c>
      <c r="M52" s="317"/>
      <c r="N52" s="4"/>
      <c r="O52" s="4"/>
      <c r="P52" s="317"/>
      <c r="Q52" s="4"/>
    </row>
    <row r="53" spans="1:17" ht="22.5" customHeight="1">
      <c r="A53" s="1"/>
      <c r="E53" s="28"/>
      <c r="F53" s="98"/>
      <c r="G53" s="98"/>
      <c r="H53" s="98"/>
      <c r="I53" s="98"/>
      <c r="J53" s="98"/>
      <c r="K53" s="99"/>
      <c r="L53" s="98"/>
      <c r="M53" s="317"/>
      <c r="N53" s="4"/>
      <c r="O53" s="4"/>
      <c r="P53" s="317"/>
      <c r="Q53" s="4"/>
    </row>
    <row r="54" spans="1:17" ht="22.5" customHeight="1">
      <c r="A54" s="1" t="s">
        <v>15</v>
      </c>
      <c r="F54" s="124">
        <f>SUM(F47+F52)</f>
        <v>2650999</v>
      </c>
      <c r="G54" s="98"/>
      <c r="H54" s="124">
        <f>SUM(H47+H52)</f>
        <v>2702239</v>
      </c>
      <c r="I54" s="98"/>
      <c r="J54" s="124">
        <f>SUM(J47+J52)</f>
        <v>2650999</v>
      </c>
      <c r="K54" s="99"/>
      <c r="L54" s="124">
        <f>SUM(L47+L52)</f>
        <v>2702239</v>
      </c>
      <c r="M54" s="317"/>
      <c r="N54" s="4"/>
      <c r="O54" s="4"/>
      <c r="P54" s="317"/>
      <c r="Q54" s="4"/>
    </row>
    <row r="55" spans="1:17" ht="22.5" customHeight="1">
      <c r="A55" s="1"/>
      <c r="E55" s="28"/>
      <c r="F55" s="98"/>
      <c r="G55" s="98"/>
      <c r="H55" s="98"/>
      <c r="I55" s="98"/>
      <c r="J55" s="98"/>
      <c r="K55" s="99"/>
      <c r="L55" s="98"/>
      <c r="M55" s="317"/>
      <c r="N55" s="4"/>
      <c r="O55" s="4"/>
      <c r="P55" s="317"/>
      <c r="Q55" s="4"/>
    </row>
    <row r="56" spans="1:17" ht="22.5" customHeight="1">
      <c r="A56" s="38" t="s">
        <v>16</v>
      </c>
      <c r="D56" s="4"/>
      <c r="F56" s="26"/>
      <c r="G56" s="26"/>
      <c r="H56" s="26"/>
      <c r="I56" s="26"/>
      <c r="J56" s="26"/>
      <c r="K56" s="26"/>
      <c r="L56" s="26"/>
      <c r="M56" s="317"/>
      <c r="N56" s="4"/>
      <c r="O56" s="4"/>
      <c r="P56" s="317"/>
      <c r="Q56" s="4"/>
    </row>
    <row r="57" spans="1:17" ht="22.5" customHeight="1">
      <c r="A57" s="4" t="s">
        <v>25</v>
      </c>
      <c r="B57" s="4"/>
      <c r="C57" s="4"/>
      <c r="D57" s="4"/>
      <c r="F57" s="183"/>
      <c r="G57" s="183"/>
      <c r="H57" s="183"/>
      <c r="I57" s="184"/>
      <c r="J57" s="184"/>
      <c r="K57" s="184"/>
      <c r="L57" s="184"/>
      <c r="M57" s="317"/>
      <c r="N57" s="4"/>
      <c r="O57" s="4"/>
      <c r="P57" s="317"/>
      <c r="Q57" s="4"/>
    </row>
    <row r="58" spans="1:17" ht="22.5" customHeight="1" thickBot="1">
      <c r="A58" s="4"/>
      <c r="B58" s="4" t="s">
        <v>48</v>
      </c>
      <c r="C58" s="4"/>
      <c r="D58" s="4"/>
      <c r="E58" s="2"/>
      <c r="F58" s="181">
        <v>7795709</v>
      </c>
      <c r="G58" s="61"/>
      <c r="H58" s="181">
        <v>7795709</v>
      </c>
      <c r="I58" s="61"/>
      <c r="J58" s="181">
        <v>7795709</v>
      </c>
      <c r="K58" s="61"/>
      <c r="L58" s="181">
        <v>7795709</v>
      </c>
      <c r="M58" s="317"/>
      <c r="N58" s="4"/>
      <c r="O58" s="4"/>
      <c r="P58" s="317"/>
      <c r="Q58" s="4"/>
    </row>
    <row r="59" spans="1:17" ht="22.5" customHeight="1" thickTop="1">
      <c r="A59" s="4"/>
      <c r="B59" s="4" t="s">
        <v>49</v>
      </c>
      <c r="C59" s="4"/>
      <c r="D59" s="4"/>
      <c r="E59" s="30"/>
      <c r="F59" s="182">
        <v>7795709</v>
      </c>
      <c r="G59" s="72"/>
      <c r="H59" s="182">
        <v>7795709</v>
      </c>
      <c r="I59" s="54"/>
      <c r="J59" s="182">
        <v>7795709</v>
      </c>
      <c r="K59" s="72"/>
      <c r="L59" s="182">
        <v>7795709</v>
      </c>
      <c r="M59" s="317"/>
      <c r="N59" s="4"/>
      <c r="O59" s="4"/>
      <c r="P59" s="317"/>
      <c r="Q59" s="4"/>
    </row>
    <row r="60" spans="1:17" ht="22.5" customHeight="1">
      <c r="A60" s="4" t="s">
        <v>30</v>
      </c>
      <c r="B60" s="4"/>
      <c r="C60" s="4"/>
      <c r="D60" s="4"/>
      <c r="E60" s="30"/>
      <c r="F60" s="61">
        <v>332131</v>
      </c>
      <c r="G60" s="54"/>
      <c r="H60" s="61">
        <v>332131</v>
      </c>
      <c r="I60" s="61"/>
      <c r="J60" s="61">
        <v>332131</v>
      </c>
      <c r="K60" s="61"/>
      <c r="L60" s="61">
        <v>332131</v>
      </c>
      <c r="M60" s="317"/>
      <c r="N60" s="4"/>
      <c r="O60" s="4"/>
      <c r="P60" s="317"/>
      <c r="Q60" s="4"/>
    </row>
    <row r="61" spans="1:17" ht="22.5" customHeight="1">
      <c r="A61" s="4" t="s">
        <v>28</v>
      </c>
      <c r="B61" s="4"/>
      <c r="C61" s="4"/>
      <c r="D61" s="4"/>
      <c r="F61" s="62"/>
      <c r="G61" s="72"/>
      <c r="H61" s="62"/>
      <c r="I61" s="61"/>
      <c r="J61" s="61"/>
      <c r="K61" s="61"/>
      <c r="L61" s="61"/>
      <c r="M61" s="317"/>
      <c r="N61" s="4"/>
      <c r="O61" s="4"/>
      <c r="P61" s="317"/>
      <c r="Q61" s="4"/>
    </row>
    <row r="62" spans="1:17" ht="22.5" customHeight="1">
      <c r="A62" s="4"/>
      <c r="B62" s="4" t="s">
        <v>46</v>
      </c>
      <c r="C62" s="4"/>
      <c r="D62" s="4"/>
      <c r="E62" s="29"/>
      <c r="F62" s="61">
        <v>468056</v>
      </c>
      <c r="G62" s="54"/>
      <c r="H62" s="61">
        <v>468056</v>
      </c>
      <c r="I62" s="61"/>
      <c r="J62" s="61">
        <v>468056</v>
      </c>
      <c r="K62" s="61"/>
      <c r="L62" s="61">
        <v>468056</v>
      </c>
      <c r="M62" s="317"/>
      <c r="N62" s="4"/>
      <c r="O62" s="4"/>
      <c r="P62" s="317"/>
      <c r="Q62" s="4"/>
    </row>
    <row r="63" spans="1:17" ht="22.5" customHeight="1">
      <c r="A63" s="4"/>
      <c r="B63" s="4" t="s">
        <v>26</v>
      </c>
      <c r="C63" s="4"/>
      <c r="D63" s="4"/>
      <c r="F63" s="61">
        <v>808255</v>
      </c>
      <c r="G63" s="54"/>
      <c r="H63" s="61">
        <v>580564</v>
      </c>
      <c r="I63" s="61"/>
      <c r="J63" s="61">
        <v>778797</v>
      </c>
      <c r="K63" s="61"/>
      <c r="L63" s="61">
        <v>552207</v>
      </c>
      <c r="M63" s="317"/>
      <c r="N63" s="61"/>
      <c r="O63" s="4"/>
      <c r="P63" s="317"/>
      <c r="Q63" s="4"/>
    </row>
    <row r="64" spans="1:17" ht="22.5" customHeight="1">
      <c r="A64" s="4" t="s">
        <v>52</v>
      </c>
      <c r="B64" s="4"/>
      <c r="C64" s="4"/>
      <c r="D64" s="4"/>
      <c r="E64" s="29"/>
      <c r="F64" s="65">
        <v>536</v>
      </c>
      <c r="G64" s="54"/>
      <c r="H64" s="65">
        <v>-303</v>
      </c>
      <c r="I64" s="54"/>
      <c r="J64" s="65">
        <v>536</v>
      </c>
      <c r="K64" s="61"/>
      <c r="L64" s="65">
        <v>-303</v>
      </c>
      <c r="M64" s="316"/>
      <c r="N64" s="4"/>
      <c r="O64" s="4"/>
      <c r="P64" s="317"/>
      <c r="Q64" s="317"/>
    </row>
    <row r="65" spans="1:17" ht="22.5" customHeight="1">
      <c r="F65" s="62"/>
      <c r="G65" s="72"/>
      <c r="H65" s="62"/>
      <c r="I65" s="62"/>
      <c r="J65" s="62"/>
      <c r="K65" s="72"/>
      <c r="L65" s="62"/>
      <c r="M65" s="317"/>
      <c r="N65" s="321"/>
      <c r="O65" s="4"/>
      <c r="P65" s="317"/>
      <c r="Q65" s="4"/>
    </row>
    <row r="66" spans="1:17" ht="22.5" customHeight="1">
      <c r="A66" s="3" t="s">
        <v>27</v>
      </c>
      <c r="D66" s="4"/>
      <c r="F66" s="63">
        <f>SUM(F59:F64)</f>
        <v>9404687</v>
      </c>
      <c r="G66" s="68"/>
      <c r="H66" s="63">
        <f>SUM(H59:H64)</f>
        <v>9176157</v>
      </c>
      <c r="I66" s="68"/>
      <c r="J66" s="63">
        <f>SUM(J59:J64)</f>
        <v>9375229</v>
      </c>
      <c r="K66" s="68"/>
      <c r="L66" s="63">
        <f>SUM(L59:L64)</f>
        <v>9147800</v>
      </c>
      <c r="M66" s="317"/>
      <c r="N66" s="321"/>
      <c r="O66" s="4"/>
      <c r="P66" s="317"/>
      <c r="Q66" s="4"/>
    </row>
    <row r="67" spans="1:17" ht="22.5" customHeight="1">
      <c r="A67" s="4"/>
      <c r="B67" s="4"/>
      <c r="C67" s="4"/>
      <c r="D67" s="4"/>
      <c r="E67" s="29"/>
      <c r="F67" s="54"/>
      <c r="G67" s="54"/>
      <c r="H67" s="54"/>
      <c r="I67" s="54"/>
      <c r="J67" s="54"/>
      <c r="K67" s="54"/>
      <c r="L67" s="54"/>
      <c r="M67" s="317"/>
      <c r="N67" s="4"/>
      <c r="O67" s="4"/>
      <c r="P67" s="317"/>
      <c r="Q67" s="4"/>
    </row>
    <row r="68" spans="1:17" ht="22.5" customHeight="1" thickBot="1">
      <c r="A68" s="3" t="s">
        <v>17</v>
      </c>
      <c r="B68" s="4"/>
      <c r="C68" s="4"/>
      <c r="D68" s="4"/>
      <c r="E68" s="29"/>
      <c r="F68" s="69">
        <f>SUM(F66,F54)</f>
        <v>12055686</v>
      </c>
      <c r="G68" s="68"/>
      <c r="H68" s="69">
        <f>SUM(H66,H54)</f>
        <v>11878396</v>
      </c>
      <c r="I68" s="68"/>
      <c r="J68" s="69">
        <f>SUM(J66,J54)</f>
        <v>12026228</v>
      </c>
      <c r="K68" s="68"/>
      <c r="L68" s="69">
        <f>SUM(L66,L54)</f>
        <v>11850039</v>
      </c>
      <c r="M68" s="332"/>
      <c r="N68" s="333"/>
      <c r="O68" s="321"/>
      <c r="P68" s="317"/>
      <c r="Q68" s="321"/>
    </row>
    <row r="69" spans="1:17" ht="22.5" customHeight="1" thickTop="1">
      <c r="A69" s="4"/>
      <c r="B69" s="4"/>
      <c r="C69" s="4"/>
      <c r="D69" s="4"/>
      <c r="E69" s="29"/>
      <c r="M69" s="317"/>
      <c r="N69" s="4"/>
      <c r="O69" s="4"/>
      <c r="P69" s="317"/>
      <c r="Q69" s="4"/>
    </row>
    <row r="70" spans="1:17" ht="22.5" customHeight="1">
      <c r="F70" s="80"/>
      <c r="G70" s="321"/>
      <c r="M70" s="317"/>
      <c r="N70" s="4"/>
      <c r="O70" s="4"/>
      <c r="P70" s="317"/>
      <c r="Q70" s="4"/>
    </row>
    <row r="71" spans="1:17" ht="22.5" customHeight="1">
      <c r="H71" s="321"/>
      <c r="M71" s="317"/>
      <c r="N71" s="4"/>
      <c r="O71" s="4"/>
      <c r="P71" s="317"/>
      <c r="Q71" s="4"/>
    </row>
    <row r="76" spans="1:17" ht="22.5" customHeight="1">
      <c r="E76" s="2"/>
      <c r="I76" s="2">
        <v>1944</v>
      </c>
    </row>
  </sheetData>
  <mergeCells count="10">
    <mergeCell ref="A51:D51"/>
    <mergeCell ref="F37:H37"/>
    <mergeCell ref="F5:H5"/>
    <mergeCell ref="F4:H4"/>
    <mergeCell ref="A50:D50"/>
    <mergeCell ref="J5:L5"/>
    <mergeCell ref="F9:L9"/>
    <mergeCell ref="J37:L37"/>
    <mergeCell ref="F41:L41"/>
    <mergeCell ref="F36:H36"/>
  </mergeCells>
  <pageMargins left="0.8" right="0.8" top="0.48" bottom="0.5" header="0.4" footer="0.5"/>
  <pageSetup paperSize="9" scale="90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  <ignoredErrors>
    <ignoredError sqref="F69:G69 F67:G67 I66:I68 K66:K68 J69:K69 G66 G68 I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N199"/>
  <sheetViews>
    <sheetView view="pageBreakPreview" topLeftCell="A22" zoomScaleNormal="90" zoomScaleSheetLayoutView="100" workbookViewId="0">
      <selection activeCell="J44" sqref="J44"/>
    </sheetView>
  </sheetViews>
  <sheetFormatPr defaultRowHeight="21.75"/>
  <cols>
    <col min="1" max="1" width="1.42578125" style="130" customWidth="1"/>
    <col min="2" max="2" width="42.85546875" style="130" customWidth="1"/>
    <col min="3" max="3" width="8.85546875" style="134" customWidth="1"/>
    <col min="4" max="4" width="12.7109375" style="130" customWidth="1"/>
    <col min="5" max="5" width="1.140625" style="130" customWidth="1"/>
    <col min="6" max="6" width="12.7109375" style="130" customWidth="1"/>
    <col min="7" max="7" width="1.140625" style="130" customWidth="1"/>
    <col min="8" max="8" width="12.7109375" style="130" customWidth="1"/>
    <col min="9" max="9" width="1.140625" style="137" customWidth="1"/>
    <col min="10" max="10" width="12.7109375" style="130" customWidth="1"/>
    <col min="11" max="11" width="9.140625" style="186"/>
    <col min="12" max="12" width="16.5703125" style="318" bestFit="1" customWidth="1"/>
    <col min="13" max="13" width="9.140625" style="186"/>
    <col min="14" max="14" width="16.5703125" style="318" bestFit="1" customWidth="1"/>
    <col min="15" max="16384" width="9.140625" style="186"/>
  </cols>
  <sheetData>
    <row r="1" spans="1:14" ht="23.25">
      <c r="A1" s="313" t="s">
        <v>140</v>
      </c>
      <c r="B1" s="128"/>
      <c r="D1" s="135"/>
      <c r="E1" s="128"/>
      <c r="F1" s="135"/>
      <c r="G1" s="128"/>
      <c r="H1" s="135"/>
      <c r="I1" s="134"/>
      <c r="J1" s="135"/>
    </row>
    <row r="2" spans="1:14" ht="23.25">
      <c r="A2" s="314" t="s">
        <v>87</v>
      </c>
      <c r="B2" s="128"/>
      <c r="D2" s="135"/>
      <c r="E2" s="128"/>
      <c r="F2" s="135"/>
      <c r="G2" s="128"/>
      <c r="H2" s="135"/>
      <c r="I2" s="134"/>
      <c r="J2" s="135"/>
    </row>
    <row r="3" spans="1:14" ht="31.5">
      <c r="A3" s="128"/>
      <c r="B3" s="128"/>
      <c r="D3" s="135"/>
      <c r="E3" s="128"/>
      <c r="F3" s="135"/>
      <c r="G3" s="128"/>
      <c r="H3" s="325"/>
      <c r="I3" s="134"/>
      <c r="J3" s="135"/>
      <c r="L3" s="322"/>
      <c r="N3" s="323"/>
    </row>
    <row r="4" spans="1:14">
      <c r="A4" s="128"/>
      <c r="B4" s="128"/>
      <c r="D4" s="342" t="s">
        <v>119</v>
      </c>
      <c r="E4" s="342"/>
      <c r="F4" s="342"/>
      <c r="G4" s="128"/>
      <c r="H4" s="135"/>
      <c r="I4" s="134"/>
      <c r="J4" s="135"/>
    </row>
    <row r="5" spans="1:14">
      <c r="A5" s="128"/>
      <c r="B5" s="128"/>
      <c r="D5" s="343" t="s">
        <v>120</v>
      </c>
      <c r="E5" s="343"/>
      <c r="F5" s="343"/>
      <c r="G5" s="187"/>
      <c r="H5" s="343" t="s">
        <v>77</v>
      </c>
      <c r="I5" s="343"/>
      <c r="J5" s="343"/>
    </row>
    <row r="6" spans="1:14">
      <c r="A6" s="128"/>
      <c r="B6" s="129"/>
      <c r="D6" s="344" t="s">
        <v>102</v>
      </c>
      <c r="E6" s="344"/>
      <c r="F6" s="344"/>
      <c r="G6" s="188"/>
      <c r="H6" s="344" t="s">
        <v>102</v>
      </c>
      <c r="I6" s="344"/>
      <c r="J6" s="344"/>
    </row>
    <row r="7" spans="1:14">
      <c r="A7" s="189"/>
      <c r="B7" s="190"/>
      <c r="C7" s="191"/>
      <c r="D7" s="345" t="s">
        <v>151</v>
      </c>
      <c r="E7" s="345"/>
      <c r="F7" s="345"/>
      <c r="G7" s="192"/>
      <c r="H7" s="345" t="s">
        <v>151</v>
      </c>
      <c r="I7" s="345"/>
      <c r="J7" s="345"/>
    </row>
    <row r="8" spans="1:14">
      <c r="A8" s="189"/>
      <c r="B8" s="190"/>
      <c r="C8" s="191" t="s">
        <v>2</v>
      </c>
      <c r="D8" s="193" t="s">
        <v>166</v>
      </c>
      <c r="E8" s="193"/>
      <c r="F8" s="193" t="s">
        <v>170</v>
      </c>
      <c r="G8" s="192"/>
      <c r="H8" s="193" t="s">
        <v>166</v>
      </c>
      <c r="I8" s="194"/>
      <c r="J8" s="193" t="s">
        <v>170</v>
      </c>
    </row>
    <row r="9" spans="1:14">
      <c r="A9" s="128"/>
      <c r="B9" s="128"/>
      <c r="C9" s="195"/>
      <c r="D9" s="341" t="s">
        <v>59</v>
      </c>
      <c r="E9" s="341"/>
      <c r="F9" s="341"/>
      <c r="G9" s="341"/>
      <c r="H9" s="341"/>
      <c r="I9" s="341"/>
      <c r="J9" s="341"/>
      <c r="M9" s="318"/>
    </row>
    <row r="10" spans="1:14">
      <c r="A10" s="196" t="s">
        <v>132</v>
      </c>
      <c r="B10" s="128"/>
      <c r="C10" s="195"/>
      <c r="D10" s="197"/>
      <c r="E10" s="197"/>
      <c r="F10" s="197"/>
      <c r="G10" s="197"/>
      <c r="H10" s="197"/>
      <c r="I10" s="197"/>
      <c r="J10" s="197"/>
    </row>
    <row r="11" spans="1:14">
      <c r="A11" s="130" t="s">
        <v>189</v>
      </c>
      <c r="B11" s="128"/>
      <c r="C11" s="134" t="s">
        <v>186</v>
      </c>
      <c r="D11" s="88">
        <v>3896838</v>
      </c>
      <c r="E11" s="198"/>
      <c r="F11" s="88">
        <v>3004509</v>
      </c>
      <c r="G11" s="198"/>
      <c r="H11" s="88">
        <v>3896838</v>
      </c>
      <c r="I11" s="134"/>
      <c r="J11" s="88">
        <v>3004509</v>
      </c>
    </row>
    <row r="12" spans="1:14">
      <c r="A12" s="131" t="s">
        <v>121</v>
      </c>
      <c r="D12" s="136">
        <v>2652</v>
      </c>
      <c r="E12" s="136"/>
      <c r="F12" s="136">
        <v>0</v>
      </c>
      <c r="G12" s="136"/>
      <c r="H12" s="136">
        <v>2652</v>
      </c>
      <c r="I12" s="134"/>
      <c r="J12" s="138">
        <v>0</v>
      </c>
    </row>
    <row r="13" spans="1:14">
      <c r="A13" s="131" t="s">
        <v>129</v>
      </c>
      <c r="D13" s="136">
        <v>8891</v>
      </c>
      <c r="E13" s="136"/>
      <c r="F13" s="136">
        <v>7040</v>
      </c>
      <c r="G13" s="136"/>
      <c r="H13" s="136">
        <v>8891</v>
      </c>
      <c r="J13" s="136">
        <v>7040</v>
      </c>
    </row>
    <row r="14" spans="1:14" s="201" customFormat="1">
      <c r="A14" s="199" t="s">
        <v>33</v>
      </c>
      <c r="B14" s="128"/>
      <c r="C14" s="200"/>
      <c r="D14" s="180">
        <f>SUM(D11:D13)</f>
        <v>3908381</v>
      </c>
      <c r="E14" s="139"/>
      <c r="F14" s="180">
        <f>SUM(F11:F13)</f>
        <v>3011549</v>
      </c>
      <c r="G14" s="139"/>
      <c r="H14" s="180">
        <f>SUM(H11:H13)</f>
        <v>3908381</v>
      </c>
      <c r="I14" s="139"/>
      <c r="J14" s="180">
        <f>SUM(J11:J13)</f>
        <v>3011549</v>
      </c>
      <c r="L14" s="319"/>
      <c r="N14" s="319"/>
    </row>
    <row r="15" spans="1:14" ht="12.75" customHeight="1">
      <c r="A15" s="131"/>
      <c r="D15" s="150"/>
      <c r="E15" s="136"/>
      <c r="F15" s="150"/>
      <c r="G15" s="136"/>
      <c r="H15" s="88"/>
      <c r="I15" s="134"/>
      <c r="J15" s="88"/>
    </row>
    <row r="16" spans="1:14">
      <c r="A16" s="196" t="s">
        <v>133</v>
      </c>
      <c r="B16" s="128"/>
      <c r="C16" s="195"/>
      <c r="D16" s="197"/>
      <c r="E16" s="197"/>
      <c r="F16" s="197"/>
      <c r="G16" s="197"/>
      <c r="H16" s="197"/>
      <c r="I16" s="197"/>
      <c r="J16" s="197"/>
    </row>
    <row r="17" spans="1:11">
      <c r="A17" s="130" t="s">
        <v>190</v>
      </c>
      <c r="B17" s="128"/>
      <c r="C17" s="134">
        <v>3</v>
      </c>
      <c r="D17" s="88">
        <v>3496054</v>
      </c>
      <c r="E17" s="198"/>
      <c r="F17" s="88">
        <v>2845064</v>
      </c>
      <c r="G17" s="198"/>
      <c r="H17" s="88">
        <v>3496054</v>
      </c>
      <c r="I17" s="134"/>
      <c r="J17" s="88">
        <v>2845064</v>
      </c>
    </row>
    <row r="18" spans="1:11">
      <c r="A18" s="131" t="s">
        <v>43</v>
      </c>
      <c r="D18" s="54">
        <v>49125</v>
      </c>
      <c r="E18" s="93"/>
      <c r="F18" s="54">
        <v>48329</v>
      </c>
      <c r="G18" s="54"/>
      <c r="H18" s="88">
        <v>49125</v>
      </c>
      <c r="I18" s="134"/>
      <c r="J18" s="88">
        <v>48329</v>
      </c>
    </row>
    <row r="19" spans="1:11">
      <c r="A19" s="131" t="s">
        <v>44</v>
      </c>
      <c r="B19" s="128"/>
      <c r="C19" s="195">
        <v>3</v>
      </c>
      <c r="D19" s="54">
        <v>80042</v>
      </c>
      <c r="E19" s="93"/>
      <c r="F19" s="54">
        <v>77264</v>
      </c>
      <c r="G19" s="54"/>
      <c r="H19" s="88">
        <v>80042</v>
      </c>
      <c r="I19" s="134"/>
      <c r="J19" s="88">
        <v>77264</v>
      </c>
    </row>
    <row r="20" spans="1:11">
      <c r="A20" s="131" t="s">
        <v>152</v>
      </c>
      <c r="B20" s="128"/>
      <c r="C20" s="195"/>
      <c r="D20" s="54">
        <v>0</v>
      </c>
      <c r="E20" s="93"/>
      <c r="F20" s="54">
        <v>15647</v>
      </c>
      <c r="G20" s="54"/>
      <c r="H20" s="88">
        <v>0</v>
      </c>
      <c r="I20" s="134"/>
      <c r="J20" s="88">
        <v>15647</v>
      </c>
    </row>
    <row r="21" spans="1:11">
      <c r="A21" s="131" t="s">
        <v>64</v>
      </c>
      <c r="B21" s="128"/>
      <c r="C21" s="195"/>
      <c r="D21" s="54">
        <v>23</v>
      </c>
      <c r="E21" s="93"/>
      <c r="F21" s="54">
        <v>53</v>
      </c>
      <c r="G21" s="54"/>
      <c r="H21" s="54">
        <v>23</v>
      </c>
      <c r="I21" s="93"/>
      <c r="J21" s="54">
        <v>53</v>
      </c>
      <c r="K21" s="54"/>
    </row>
    <row r="22" spans="1:11">
      <c r="A22" s="128" t="s">
        <v>34</v>
      </c>
      <c r="B22" s="128"/>
      <c r="C22" s="195"/>
      <c r="D22" s="180">
        <f>SUM(D17:D21)</f>
        <v>3625244</v>
      </c>
      <c r="E22" s="139"/>
      <c r="F22" s="180">
        <f>SUM(F17:F21)</f>
        <v>2986357</v>
      </c>
      <c r="G22" s="139"/>
      <c r="H22" s="180">
        <f>SUM(H17:H21)</f>
        <v>3625244</v>
      </c>
      <c r="I22" s="139"/>
      <c r="J22" s="180">
        <f>SUM(J17:J21)</f>
        <v>2986357</v>
      </c>
    </row>
    <row r="23" spans="1:11" ht="12.75" customHeight="1">
      <c r="A23" s="131"/>
      <c r="D23" s="150"/>
      <c r="E23" s="136"/>
      <c r="F23" s="150"/>
      <c r="G23" s="136"/>
      <c r="H23" s="88"/>
      <c r="I23" s="134"/>
      <c r="J23" s="88"/>
    </row>
    <row r="24" spans="1:11">
      <c r="A24" s="186" t="s">
        <v>138</v>
      </c>
      <c r="B24" s="131"/>
      <c r="C24" s="134">
        <v>7</v>
      </c>
      <c r="D24" s="146">
        <v>1101</v>
      </c>
      <c r="E24" s="136"/>
      <c r="F24" s="146">
        <v>1242</v>
      </c>
      <c r="G24" s="136"/>
      <c r="H24" s="202">
        <v>0</v>
      </c>
      <c r="I24" s="134"/>
      <c r="J24" s="202">
        <v>0</v>
      </c>
      <c r="K24" s="203"/>
    </row>
    <row r="25" spans="1:11" ht="12.75" customHeight="1">
      <c r="A25" s="131"/>
      <c r="D25" s="150"/>
      <c r="E25" s="136"/>
      <c r="F25" s="150"/>
      <c r="G25" s="136"/>
      <c r="H25" s="88"/>
      <c r="I25" s="134"/>
      <c r="J25" s="88"/>
    </row>
    <row r="26" spans="1:11">
      <c r="A26" s="128" t="s">
        <v>108</v>
      </c>
      <c r="D26" s="68">
        <f>D14-D22+D24</f>
        <v>284238</v>
      </c>
      <c r="E26" s="145"/>
      <c r="F26" s="68">
        <f>F14-F22+F24</f>
        <v>26434</v>
      </c>
      <c r="G26" s="68"/>
      <c r="H26" s="68">
        <f>H14-H22+H24</f>
        <v>283137</v>
      </c>
      <c r="I26" s="145"/>
      <c r="J26" s="68">
        <f>J14-J22+J24</f>
        <v>25192</v>
      </c>
    </row>
    <row r="27" spans="1:11">
      <c r="A27" s="133" t="s">
        <v>203</v>
      </c>
      <c r="B27" s="133"/>
      <c r="C27" s="134">
        <v>10</v>
      </c>
      <c r="D27" s="54">
        <v>56547</v>
      </c>
      <c r="E27" s="54"/>
      <c r="F27" s="54">
        <v>0</v>
      </c>
      <c r="G27" s="54"/>
      <c r="H27" s="54">
        <v>56547</v>
      </c>
      <c r="J27" s="54">
        <v>0</v>
      </c>
    </row>
    <row r="28" spans="1:11" ht="22.5" thickBot="1">
      <c r="A28" s="132" t="s">
        <v>153</v>
      </c>
      <c r="B28" s="133"/>
      <c r="D28" s="74">
        <f>D26-D27</f>
        <v>227691</v>
      </c>
      <c r="E28" s="64" t="e">
        <f>+#REF!-E27</f>
        <v>#REF!</v>
      </c>
      <c r="F28" s="74">
        <f>F26-F27</f>
        <v>26434</v>
      </c>
      <c r="G28" s="64"/>
      <c r="H28" s="74">
        <f>H26-H27</f>
        <v>226590</v>
      </c>
      <c r="I28" s="204" t="e">
        <f>+#REF!-I27</f>
        <v>#REF!</v>
      </c>
      <c r="J28" s="74">
        <f>J26-J27</f>
        <v>25192</v>
      </c>
    </row>
    <row r="29" spans="1:11" ht="12.75" customHeight="1" thickTop="1">
      <c r="A29" s="131"/>
      <c r="D29" s="150"/>
      <c r="E29" s="136"/>
      <c r="F29" s="150"/>
      <c r="G29" s="136"/>
      <c r="H29" s="88"/>
      <c r="I29" s="134"/>
      <c r="J29" s="88"/>
    </row>
    <row r="30" spans="1:11">
      <c r="A30" s="128" t="s">
        <v>154</v>
      </c>
      <c r="D30" s="68"/>
      <c r="E30" s="145"/>
      <c r="F30" s="68"/>
      <c r="G30" s="68"/>
      <c r="H30" s="68"/>
      <c r="J30" s="68"/>
    </row>
    <row r="31" spans="1:11">
      <c r="A31" s="334" t="s">
        <v>139</v>
      </c>
      <c r="B31" s="196"/>
      <c r="D31" s="205"/>
      <c r="E31" s="206"/>
      <c r="F31" s="205"/>
      <c r="G31" s="206"/>
      <c r="H31" s="205"/>
      <c r="I31" s="207"/>
      <c r="J31" s="205"/>
    </row>
    <row r="32" spans="1:11">
      <c r="A32" s="196"/>
      <c r="B32" s="196" t="s">
        <v>191</v>
      </c>
      <c r="D32" s="205"/>
      <c r="E32" s="206"/>
      <c r="F32" s="205"/>
      <c r="G32" s="206"/>
      <c r="H32" s="205"/>
      <c r="I32" s="207"/>
      <c r="J32" s="205"/>
    </row>
    <row r="33" spans="1:14">
      <c r="A33" s="130" t="s">
        <v>204</v>
      </c>
      <c r="C33" s="134">
        <v>4</v>
      </c>
      <c r="D33" s="55">
        <v>839</v>
      </c>
      <c r="E33" s="145"/>
      <c r="F33" s="55">
        <v>2086</v>
      </c>
      <c r="G33" s="68"/>
      <c r="H33" s="55">
        <v>839</v>
      </c>
      <c r="J33" s="55">
        <v>2086</v>
      </c>
    </row>
    <row r="34" spans="1:14" ht="12.75" customHeight="1">
      <c r="A34" s="131"/>
      <c r="D34" s="150"/>
      <c r="E34" s="136"/>
      <c r="F34" s="150"/>
      <c r="G34" s="136"/>
      <c r="H34" s="88"/>
      <c r="I34" s="134"/>
      <c r="J34" s="88"/>
    </row>
    <row r="35" spans="1:14">
      <c r="A35" s="128" t="s">
        <v>155</v>
      </c>
      <c r="B35" s="186"/>
      <c r="D35" s="208">
        <f>D33</f>
        <v>839</v>
      </c>
      <c r="E35" s="139"/>
      <c r="F35" s="208">
        <f>SUM(F33:F33)</f>
        <v>2086</v>
      </c>
      <c r="G35" s="139"/>
      <c r="H35" s="208">
        <f>H33</f>
        <v>839</v>
      </c>
      <c r="I35" s="167"/>
      <c r="J35" s="208">
        <f>SUM(J33:J33)</f>
        <v>2086</v>
      </c>
    </row>
    <row r="36" spans="1:14" ht="22.5" thickBot="1">
      <c r="A36" s="128" t="s">
        <v>156</v>
      </c>
      <c r="B36" s="186"/>
      <c r="D36" s="147">
        <f>D35+D28</f>
        <v>228530</v>
      </c>
      <c r="E36" s="139"/>
      <c r="F36" s="147">
        <f>F35+F28</f>
        <v>28520</v>
      </c>
      <c r="G36" s="139"/>
      <c r="H36" s="147">
        <f>H35+H28</f>
        <v>227429</v>
      </c>
      <c r="I36" s="167"/>
      <c r="J36" s="147">
        <f>J35+J28</f>
        <v>27278</v>
      </c>
    </row>
    <row r="37" spans="1:14" ht="12.75" customHeight="1" thickTop="1">
      <c r="A37" s="131"/>
      <c r="D37" s="93"/>
      <c r="E37" s="136"/>
      <c r="F37" s="93"/>
      <c r="G37" s="136"/>
      <c r="H37" s="88"/>
      <c r="I37" s="134"/>
      <c r="J37" s="88"/>
    </row>
    <row r="38" spans="1:14" s="201" customFormat="1" ht="22.5" thickBot="1">
      <c r="A38" s="149" t="s">
        <v>157</v>
      </c>
      <c r="B38" s="149"/>
      <c r="C38" s="134">
        <v>11</v>
      </c>
      <c r="D38" s="209">
        <v>2.92E-2</v>
      </c>
      <c r="E38" s="210"/>
      <c r="F38" s="209">
        <v>3.3999999999999998E-3</v>
      </c>
      <c r="G38" s="210"/>
      <c r="H38" s="209">
        <v>2.9100000000000001E-2</v>
      </c>
      <c r="I38" s="210"/>
      <c r="J38" s="209">
        <v>3.2000000000000002E-3</v>
      </c>
      <c r="L38" s="319"/>
      <c r="N38" s="319"/>
    </row>
    <row r="39" spans="1:14" ht="22.5" thickTop="1">
      <c r="H39" s="142"/>
      <c r="J39" s="142"/>
    </row>
    <row r="40" spans="1:14">
      <c r="H40" s="142"/>
      <c r="J40" s="142"/>
    </row>
    <row r="41" spans="1:14">
      <c r="H41" s="142"/>
      <c r="J41" s="142"/>
    </row>
    <row r="42" spans="1:14">
      <c r="H42" s="141"/>
      <c r="J42" s="141"/>
    </row>
    <row r="43" spans="1:14">
      <c r="H43" s="142"/>
      <c r="J43" s="142"/>
    </row>
    <row r="44" spans="1:14">
      <c r="H44" s="141"/>
      <c r="J44" s="141"/>
    </row>
    <row r="45" spans="1:14">
      <c r="H45" s="142"/>
      <c r="J45" s="142"/>
    </row>
    <row r="46" spans="1:14">
      <c r="H46" s="141"/>
      <c r="J46" s="141"/>
    </row>
    <row r="47" spans="1:14">
      <c r="H47" s="142"/>
      <c r="J47" s="142"/>
    </row>
    <row r="48" spans="1:14">
      <c r="H48" s="142"/>
      <c r="J48" s="142"/>
    </row>
    <row r="49" spans="8:10">
      <c r="H49" s="142"/>
      <c r="J49" s="142"/>
    </row>
    <row r="50" spans="8:10">
      <c r="H50" s="142"/>
      <c r="J50" s="142"/>
    </row>
    <row r="51" spans="8:10">
      <c r="H51" s="142"/>
      <c r="J51" s="142"/>
    </row>
    <row r="52" spans="8:10">
      <c r="H52" s="141"/>
      <c r="J52" s="141"/>
    </row>
    <row r="53" spans="8:10">
      <c r="H53" s="142"/>
      <c r="J53" s="142"/>
    </row>
    <row r="54" spans="8:10">
      <c r="H54" s="142"/>
      <c r="J54" s="142"/>
    </row>
    <row r="55" spans="8:10">
      <c r="H55" s="142"/>
      <c r="J55" s="142"/>
    </row>
    <row r="56" spans="8:10">
      <c r="H56" s="142"/>
      <c r="J56" s="142"/>
    </row>
    <row r="57" spans="8:10">
      <c r="H57" s="142"/>
      <c r="J57" s="142"/>
    </row>
    <row r="58" spans="8:10">
      <c r="H58" s="142"/>
      <c r="J58" s="142"/>
    </row>
    <row r="59" spans="8:10">
      <c r="H59" s="141"/>
      <c r="J59" s="141"/>
    </row>
    <row r="60" spans="8:10">
      <c r="H60" s="142"/>
      <c r="J60" s="142"/>
    </row>
    <row r="61" spans="8:10">
      <c r="H61" s="141"/>
      <c r="J61" s="141"/>
    </row>
    <row r="62" spans="8:10">
      <c r="H62" s="142"/>
      <c r="J62" s="142"/>
    </row>
    <row r="63" spans="8:10">
      <c r="H63" s="141"/>
      <c r="J63" s="141"/>
    </row>
    <row r="64" spans="8:10">
      <c r="H64" s="142"/>
      <c r="J64" s="142"/>
    </row>
    <row r="65" spans="5:10">
      <c r="H65" s="141"/>
      <c r="J65" s="141"/>
    </row>
    <row r="66" spans="5:10">
      <c r="H66" s="141"/>
      <c r="J66" s="141"/>
    </row>
    <row r="67" spans="5:10">
      <c r="H67" s="142"/>
      <c r="J67" s="142"/>
    </row>
    <row r="68" spans="5:10">
      <c r="H68" s="142"/>
      <c r="J68" s="142"/>
    </row>
    <row r="69" spans="5:10">
      <c r="H69" s="141"/>
      <c r="J69" s="141"/>
    </row>
    <row r="70" spans="5:10">
      <c r="H70" s="142"/>
      <c r="J70" s="142"/>
    </row>
    <row r="71" spans="5:10">
      <c r="H71" s="142"/>
      <c r="J71" s="142"/>
    </row>
    <row r="72" spans="5:10">
      <c r="H72" s="141"/>
      <c r="J72" s="141"/>
    </row>
    <row r="73" spans="5:10">
      <c r="H73" s="141"/>
      <c r="J73" s="141"/>
    </row>
    <row r="74" spans="5:10">
      <c r="H74" s="141"/>
      <c r="J74" s="141"/>
    </row>
    <row r="75" spans="5:10">
      <c r="E75" s="137">
        <v>1944</v>
      </c>
      <c r="H75" s="141"/>
      <c r="I75" s="137">
        <v>1944</v>
      </c>
      <c r="J75" s="141"/>
    </row>
    <row r="76" spans="5:10">
      <c r="H76" s="141"/>
      <c r="J76" s="141"/>
    </row>
    <row r="77" spans="5:10">
      <c r="H77" s="141"/>
      <c r="J77" s="141"/>
    </row>
    <row r="78" spans="5:10">
      <c r="H78" s="141"/>
      <c r="J78" s="141"/>
    </row>
    <row r="79" spans="5:10">
      <c r="H79" s="141"/>
      <c r="J79" s="141"/>
    </row>
    <row r="80" spans="5:10">
      <c r="H80" s="141"/>
      <c r="J80" s="141"/>
    </row>
    <row r="81" spans="8:10">
      <c r="H81" s="141"/>
      <c r="J81" s="141"/>
    </row>
    <row r="82" spans="8:10">
      <c r="H82" s="141"/>
      <c r="J82" s="141"/>
    </row>
    <row r="83" spans="8:10">
      <c r="H83" s="141"/>
      <c r="J83" s="141"/>
    </row>
    <row r="84" spans="8:10">
      <c r="H84" s="142"/>
      <c r="J84" s="142"/>
    </row>
    <row r="85" spans="8:10">
      <c r="H85" s="141"/>
      <c r="J85" s="141"/>
    </row>
    <row r="86" spans="8:10">
      <c r="H86" s="142"/>
      <c r="J86" s="142"/>
    </row>
    <row r="87" spans="8:10">
      <c r="H87" s="141"/>
      <c r="J87" s="141"/>
    </row>
    <row r="88" spans="8:10">
      <c r="H88" s="141"/>
      <c r="J88" s="141"/>
    </row>
    <row r="89" spans="8:10">
      <c r="H89" s="142"/>
      <c r="J89" s="142"/>
    </row>
    <row r="90" spans="8:10">
      <c r="H90" s="142"/>
      <c r="J90" s="142"/>
    </row>
    <row r="91" spans="8:10">
      <c r="H91" s="141"/>
      <c r="J91" s="141"/>
    </row>
    <row r="92" spans="8:10">
      <c r="H92" s="141"/>
      <c r="J92" s="141"/>
    </row>
    <row r="93" spans="8:10">
      <c r="H93" s="142"/>
      <c r="J93" s="142"/>
    </row>
    <row r="94" spans="8:10">
      <c r="H94" s="142"/>
      <c r="J94" s="142"/>
    </row>
    <row r="95" spans="8:10">
      <c r="H95" s="142"/>
      <c r="J95" s="142"/>
    </row>
    <row r="96" spans="8:10">
      <c r="H96" s="142"/>
      <c r="J96" s="142"/>
    </row>
    <row r="97" spans="8:10">
      <c r="H97" s="142"/>
      <c r="J97" s="142"/>
    </row>
    <row r="98" spans="8:10">
      <c r="H98" s="141"/>
      <c r="J98" s="141"/>
    </row>
    <row r="99" spans="8:10">
      <c r="H99" s="142"/>
      <c r="J99" s="142"/>
    </row>
    <row r="100" spans="8:10">
      <c r="H100" s="141"/>
      <c r="J100" s="141"/>
    </row>
    <row r="101" spans="8:10">
      <c r="H101" s="142"/>
      <c r="J101" s="142"/>
    </row>
    <row r="102" spans="8:10">
      <c r="H102" s="141"/>
      <c r="J102" s="141"/>
    </row>
    <row r="103" spans="8:10">
      <c r="H103" s="142"/>
      <c r="J103" s="142"/>
    </row>
    <row r="104" spans="8:10">
      <c r="H104" s="142"/>
      <c r="J104" s="142"/>
    </row>
    <row r="105" spans="8:10">
      <c r="H105" s="142"/>
      <c r="J105" s="142"/>
    </row>
    <row r="106" spans="8:10">
      <c r="H106" s="142"/>
      <c r="J106" s="142"/>
    </row>
    <row r="107" spans="8:10">
      <c r="H107" s="142"/>
      <c r="J107" s="142"/>
    </row>
    <row r="108" spans="8:10">
      <c r="H108" s="141"/>
      <c r="J108" s="141"/>
    </row>
    <row r="109" spans="8:10">
      <c r="H109" s="142"/>
      <c r="J109" s="142"/>
    </row>
    <row r="110" spans="8:10">
      <c r="H110" s="142"/>
      <c r="J110" s="142"/>
    </row>
    <row r="111" spans="8:10">
      <c r="H111" s="142"/>
      <c r="J111" s="142"/>
    </row>
    <row r="112" spans="8:10">
      <c r="H112" s="142"/>
      <c r="J112" s="142"/>
    </row>
    <row r="113" spans="8:10">
      <c r="H113" s="142"/>
      <c r="J113" s="142"/>
    </row>
    <row r="114" spans="8:10">
      <c r="H114" s="142"/>
      <c r="J114" s="142"/>
    </row>
    <row r="115" spans="8:10">
      <c r="H115" s="141"/>
      <c r="J115" s="141"/>
    </row>
    <row r="116" spans="8:10">
      <c r="H116" s="142"/>
      <c r="J116" s="142"/>
    </row>
    <row r="117" spans="8:10">
      <c r="H117" s="141"/>
      <c r="J117" s="141"/>
    </row>
    <row r="118" spans="8:10">
      <c r="H118" s="142"/>
      <c r="J118" s="142"/>
    </row>
    <row r="119" spans="8:10">
      <c r="H119" s="141"/>
      <c r="J119" s="141"/>
    </row>
    <row r="120" spans="8:10">
      <c r="H120" s="142"/>
      <c r="J120" s="142"/>
    </row>
    <row r="121" spans="8:10">
      <c r="H121" s="141"/>
      <c r="J121" s="141"/>
    </row>
    <row r="122" spans="8:10">
      <c r="H122" s="141"/>
      <c r="J122" s="141"/>
    </row>
    <row r="123" spans="8:10">
      <c r="H123" s="142"/>
      <c r="J123" s="142"/>
    </row>
    <row r="124" spans="8:10">
      <c r="H124" s="142"/>
      <c r="J124" s="142"/>
    </row>
    <row r="125" spans="8:10">
      <c r="H125" s="141"/>
      <c r="J125" s="141"/>
    </row>
    <row r="126" spans="8:10">
      <c r="H126" s="142"/>
      <c r="J126" s="142"/>
    </row>
    <row r="127" spans="8:10">
      <c r="H127" s="142"/>
      <c r="J127" s="142"/>
    </row>
    <row r="128" spans="8:10">
      <c r="H128" s="141"/>
      <c r="J128" s="141"/>
    </row>
    <row r="129" spans="8:10">
      <c r="H129" s="141"/>
      <c r="J129" s="141"/>
    </row>
    <row r="130" spans="8:10">
      <c r="H130" s="141"/>
      <c r="J130" s="141"/>
    </row>
    <row r="131" spans="8:10">
      <c r="H131" s="141"/>
      <c r="J131" s="141"/>
    </row>
    <row r="132" spans="8:10">
      <c r="H132" s="141"/>
      <c r="J132" s="141"/>
    </row>
    <row r="133" spans="8:10">
      <c r="H133" s="141"/>
      <c r="J133" s="141"/>
    </row>
    <row r="134" spans="8:10">
      <c r="H134" s="141"/>
      <c r="J134" s="141"/>
    </row>
    <row r="135" spans="8:10">
      <c r="H135" s="141"/>
      <c r="J135" s="141"/>
    </row>
    <row r="136" spans="8:10">
      <c r="H136" s="141"/>
      <c r="J136" s="141"/>
    </row>
    <row r="137" spans="8:10">
      <c r="H137" s="141"/>
      <c r="J137" s="141"/>
    </row>
    <row r="138" spans="8:10">
      <c r="H138" s="141"/>
      <c r="J138" s="141"/>
    </row>
    <row r="139" spans="8:10">
      <c r="H139" s="141"/>
      <c r="J139" s="141"/>
    </row>
    <row r="140" spans="8:10">
      <c r="H140" s="141"/>
      <c r="J140" s="141"/>
    </row>
    <row r="141" spans="8:10">
      <c r="H141" s="141"/>
      <c r="J141" s="141"/>
    </row>
    <row r="142" spans="8:10">
      <c r="H142" s="143"/>
      <c r="J142" s="143"/>
    </row>
    <row r="143" spans="8:10">
      <c r="H143" s="144"/>
      <c r="J143" s="144"/>
    </row>
    <row r="144" spans="8:10">
      <c r="H144" s="142"/>
      <c r="J144" s="142"/>
    </row>
    <row r="145" spans="8:10">
      <c r="H145" s="142"/>
      <c r="J145" s="142"/>
    </row>
    <row r="146" spans="8:10">
      <c r="H146" s="142"/>
      <c r="J146" s="142"/>
    </row>
    <row r="147" spans="8:10">
      <c r="H147" s="142"/>
      <c r="J147" s="142"/>
    </row>
    <row r="148" spans="8:10">
      <c r="H148" s="142"/>
      <c r="J148" s="142"/>
    </row>
    <row r="149" spans="8:10">
      <c r="H149" s="142"/>
      <c r="J149" s="142"/>
    </row>
    <row r="150" spans="8:10">
      <c r="H150" s="141"/>
      <c r="J150" s="141"/>
    </row>
    <row r="151" spans="8:10">
      <c r="H151" s="142"/>
      <c r="J151" s="142"/>
    </row>
    <row r="152" spans="8:10">
      <c r="H152" s="142"/>
      <c r="J152" s="142"/>
    </row>
    <row r="153" spans="8:10">
      <c r="H153" s="142"/>
      <c r="J153" s="142"/>
    </row>
    <row r="154" spans="8:10">
      <c r="H154" s="142"/>
      <c r="J154" s="142"/>
    </row>
    <row r="155" spans="8:10">
      <c r="H155" s="142"/>
      <c r="J155" s="142"/>
    </row>
    <row r="156" spans="8:10">
      <c r="H156" s="142"/>
      <c r="J156" s="142"/>
    </row>
    <row r="157" spans="8:10">
      <c r="H157" s="142"/>
      <c r="J157" s="142"/>
    </row>
    <row r="158" spans="8:10">
      <c r="H158" s="141"/>
      <c r="J158" s="141"/>
    </row>
    <row r="159" spans="8:10">
      <c r="H159" s="142"/>
      <c r="J159" s="142"/>
    </row>
    <row r="160" spans="8:10">
      <c r="H160" s="141"/>
      <c r="J160" s="141"/>
    </row>
    <row r="161" spans="8:10">
      <c r="H161" s="142"/>
      <c r="J161" s="142"/>
    </row>
    <row r="162" spans="8:10">
      <c r="H162" s="142"/>
      <c r="J162" s="142"/>
    </row>
    <row r="163" spans="8:10">
      <c r="H163" s="142"/>
      <c r="J163" s="142"/>
    </row>
    <row r="164" spans="8:10">
      <c r="H164" s="142"/>
      <c r="J164" s="142"/>
    </row>
    <row r="165" spans="8:10">
      <c r="H165" s="142"/>
      <c r="J165" s="142"/>
    </row>
    <row r="166" spans="8:10">
      <c r="H166" s="141"/>
      <c r="J166" s="141"/>
    </row>
    <row r="167" spans="8:10">
      <c r="H167" s="141"/>
      <c r="J167" s="141"/>
    </row>
    <row r="168" spans="8:10">
      <c r="H168" s="141"/>
      <c r="J168" s="141"/>
    </row>
    <row r="169" spans="8:10">
      <c r="H169" s="142"/>
      <c r="J169" s="142"/>
    </row>
    <row r="170" spans="8:10">
      <c r="H170" s="142"/>
      <c r="J170" s="142"/>
    </row>
    <row r="171" spans="8:10">
      <c r="H171" s="142"/>
      <c r="J171" s="142"/>
    </row>
    <row r="172" spans="8:10">
      <c r="H172" s="142"/>
      <c r="J172" s="142"/>
    </row>
    <row r="173" spans="8:10">
      <c r="H173" s="141"/>
      <c r="J173" s="141"/>
    </row>
    <row r="174" spans="8:10">
      <c r="H174" s="142"/>
      <c r="J174" s="142"/>
    </row>
    <row r="175" spans="8:10">
      <c r="H175" s="141"/>
      <c r="J175" s="141"/>
    </row>
    <row r="176" spans="8:10">
      <c r="H176" s="143"/>
      <c r="J176" s="143"/>
    </row>
    <row r="177" spans="8:10">
      <c r="H177" s="143"/>
      <c r="J177" s="143"/>
    </row>
    <row r="178" spans="8:10">
      <c r="H178" s="143"/>
      <c r="J178" s="143"/>
    </row>
    <row r="179" spans="8:10">
      <c r="H179" s="142"/>
      <c r="J179" s="142"/>
    </row>
    <row r="180" spans="8:10">
      <c r="H180" s="141"/>
      <c r="J180" s="141"/>
    </row>
    <row r="181" spans="8:10">
      <c r="H181" s="143"/>
      <c r="J181" s="143"/>
    </row>
    <row r="182" spans="8:10">
      <c r="H182" s="143"/>
      <c r="J182" s="143"/>
    </row>
    <row r="183" spans="8:10">
      <c r="H183" s="143"/>
      <c r="J183" s="143"/>
    </row>
    <row r="184" spans="8:10">
      <c r="H184" s="141"/>
      <c r="J184" s="141"/>
    </row>
    <row r="185" spans="8:10">
      <c r="H185" s="142"/>
      <c r="J185" s="142"/>
    </row>
    <row r="186" spans="8:10">
      <c r="H186" s="142"/>
      <c r="J186" s="142"/>
    </row>
    <row r="187" spans="8:10">
      <c r="H187" s="141"/>
      <c r="J187" s="141"/>
    </row>
    <row r="188" spans="8:10">
      <c r="H188" s="142"/>
      <c r="J188" s="142"/>
    </row>
    <row r="189" spans="8:10">
      <c r="H189" s="141"/>
      <c r="J189" s="141"/>
    </row>
    <row r="190" spans="8:10">
      <c r="H190" s="141"/>
      <c r="J190" s="141"/>
    </row>
    <row r="191" spans="8:10">
      <c r="H191" s="141"/>
      <c r="J191" s="141"/>
    </row>
    <row r="192" spans="8:10">
      <c r="H192" s="142"/>
      <c r="J192" s="142"/>
    </row>
    <row r="193" spans="8:10">
      <c r="H193" s="141"/>
      <c r="J193" s="141"/>
    </row>
    <row r="194" spans="8:10">
      <c r="H194" s="142"/>
      <c r="J194" s="142"/>
    </row>
    <row r="195" spans="8:10">
      <c r="H195" s="142"/>
      <c r="J195" s="142"/>
    </row>
    <row r="196" spans="8:10">
      <c r="H196" s="142"/>
      <c r="J196" s="142"/>
    </row>
    <row r="198" spans="8:10">
      <c r="H198" s="141"/>
      <c r="J198" s="141"/>
    </row>
    <row r="199" spans="8:10">
      <c r="H199" s="141"/>
      <c r="J199" s="141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7" top="0.48" bottom="0.5" header="0.5" footer="0.5"/>
  <pageSetup paperSize="9" scale="87" firstPageNumber="5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3"/>
  <sheetViews>
    <sheetView view="pageBreakPreview" topLeftCell="A31" zoomScale="85" zoomScaleNormal="100" zoomScaleSheetLayoutView="85" workbookViewId="0">
      <selection activeCell="O48" sqref="O48"/>
    </sheetView>
  </sheetViews>
  <sheetFormatPr defaultRowHeight="22.5" customHeight="1"/>
  <cols>
    <col min="1" max="1" width="1.28515625" style="217" customWidth="1"/>
    <col min="2" max="2" width="49.28515625" style="217" customWidth="1"/>
    <col min="3" max="3" width="8" style="225" customWidth="1"/>
    <col min="4" max="4" width="14.28515625" style="217" bestFit="1" customWidth="1"/>
    <col min="5" max="5" width="0.7109375" style="218" customWidth="1"/>
    <col min="6" max="6" width="12.5703125" style="217" customWidth="1"/>
    <col min="7" max="7" width="0.7109375" style="218" customWidth="1"/>
    <col min="8" max="8" width="12.5703125" style="217" bestFit="1" customWidth="1"/>
    <col min="9" max="9" width="0.7109375" style="218" customWidth="1"/>
    <col min="10" max="10" width="13.42578125" style="217" bestFit="1" customWidth="1"/>
    <col min="11" max="11" width="0.7109375" style="218" customWidth="1"/>
    <col min="12" max="12" width="17.5703125" style="217" bestFit="1" customWidth="1"/>
    <col min="13" max="13" width="0.7109375" style="218" customWidth="1"/>
    <col min="14" max="14" width="14.28515625" style="217" bestFit="1" customWidth="1"/>
    <col min="15" max="15" width="9.140625" style="217"/>
    <col min="16" max="16" width="9.140625" style="217" customWidth="1"/>
    <col min="17" max="16384" width="9.140625" style="217"/>
  </cols>
  <sheetData>
    <row r="1" spans="1:14" s="211" customFormat="1" ht="22.5" customHeight="1">
      <c r="A1" s="211" t="s">
        <v>140</v>
      </c>
      <c r="B1" s="212"/>
      <c r="C1" s="213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 s="211" customFormat="1" ht="22.5" customHeight="1">
      <c r="A2" s="211" t="s">
        <v>158</v>
      </c>
      <c r="B2" s="212"/>
      <c r="C2" s="213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4" s="216" customFormat="1" ht="16.5" customHeight="1">
      <c r="A3" s="214"/>
      <c r="B3" s="214"/>
      <c r="C3" s="215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22.5" customHeight="1">
      <c r="B4" s="218"/>
      <c r="C4" s="215"/>
      <c r="D4" s="346" t="s">
        <v>125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</row>
    <row r="5" spans="1:14" ht="22.5" customHeight="1">
      <c r="B5" s="218"/>
      <c r="C5" s="215"/>
      <c r="D5" s="219"/>
      <c r="E5" s="219"/>
      <c r="F5" s="219"/>
      <c r="G5" s="219"/>
      <c r="H5" s="219"/>
      <c r="I5" s="219"/>
      <c r="J5" s="219"/>
      <c r="K5" s="219"/>
      <c r="L5" s="220" t="s">
        <v>68</v>
      </c>
      <c r="M5" s="219"/>
      <c r="N5" s="219"/>
    </row>
    <row r="6" spans="1:14" ht="22.5" customHeight="1">
      <c r="B6" s="218"/>
      <c r="C6" s="215"/>
      <c r="D6" s="220"/>
      <c r="E6" s="220"/>
      <c r="F6" s="220"/>
      <c r="G6" s="220"/>
      <c r="H6" s="347" t="s">
        <v>28</v>
      </c>
      <c r="I6" s="347"/>
      <c r="J6" s="347"/>
      <c r="L6" s="221" t="s">
        <v>137</v>
      </c>
      <c r="M6" s="220"/>
      <c r="N6" s="220"/>
    </row>
    <row r="7" spans="1:14" ht="22.5" customHeight="1">
      <c r="B7" s="218"/>
      <c r="C7" s="215"/>
      <c r="D7" s="220"/>
      <c r="E7" s="220"/>
      <c r="F7" s="220"/>
      <c r="G7" s="220"/>
      <c r="H7" s="220"/>
      <c r="I7" s="220"/>
      <c r="J7" s="220"/>
      <c r="L7" s="222" t="s">
        <v>198</v>
      </c>
      <c r="M7" s="220"/>
      <c r="N7" s="220"/>
    </row>
    <row r="8" spans="1:14" s="216" customFormat="1" ht="22.5" customHeight="1">
      <c r="B8" s="214"/>
      <c r="C8" s="215"/>
      <c r="D8" s="220" t="s">
        <v>25</v>
      </c>
      <c r="E8" s="220"/>
      <c r="F8" s="220"/>
      <c r="G8" s="220"/>
      <c r="K8" s="220"/>
      <c r="L8" s="220" t="s">
        <v>199</v>
      </c>
      <c r="M8" s="220"/>
      <c r="N8" s="220"/>
    </row>
    <row r="9" spans="1:14" s="216" customFormat="1" ht="22.5" customHeight="1">
      <c r="B9" s="214"/>
      <c r="D9" s="220" t="s">
        <v>134</v>
      </c>
      <c r="E9" s="220"/>
      <c r="F9" s="220" t="s">
        <v>23</v>
      </c>
      <c r="G9" s="220"/>
      <c r="H9" s="220" t="s">
        <v>47</v>
      </c>
      <c r="I9" s="220"/>
      <c r="J9" s="220"/>
      <c r="K9" s="220"/>
      <c r="L9" s="220" t="s">
        <v>200</v>
      </c>
      <c r="M9" s="220"/>
      <c r="N9" s="220" t="s">
        <v>69</v>
      </c>
    </row>
    <row r="10" spans="1:14" s="216" customFormat="1" ht="22.5" customHeight="1">
      <c r="B10" s="214"/>
      <c r="C10" s="191"/>
      <c r="D10" s="220" t="s">
        <v>135</v>
      </c>
      <c r="E10" s="220"/>
      <c r="F10" s="220" t="s">
        <v>136</v>
      </c>
      <c r="G10" s="220"/>
      <c r="H10" s="220" t="s">
        <v>29</v>
      </c>
      <c r="I10" s="220"/>
      <c r="J10" s="220" t="s">
        <v>26</v>
      </c>
      <c r="K10" s="220"/>
      <c r="L10" s="220" t="s">
        <v>201</v>
      </c>
      <c r="M10" s="220"/>
      <c r="N10" s="220" t="s">
        <v>58</v>
      </c>
    </row>
    <row r="11" spans="1:14" s="216" customFormat="1" ht="22.5" customHeight="1">
      <c r="B11" s="214"/>
      <c r="C11" s="215"/>
      <c r="D11" s="348" t="s">
        <v>59</v>
      </c>
      <c r="E11" s="348"/>
      <c r="F11" s="348"/>
      <c r="G11" s="348"/>
      <c r="H11" s="348"/>
      <c r="I11" s="348"/>
      <c r="J11" s="348"/>
      <c r="K11" s="348"/>
      <c r="L11" s="348"/>
      <c r="M11" s="348"/>
      <c r="N11" s="348"/>
    </row>
    <row r="12" spans="1:14" s="216" customFormat="1" ht="22.5" customHeight="1">
      <c r="A12" s="216" t="s">
        <v>161</v>
      </c>
      <c r="B12" s="214"/>
      <c r="C12" s="225"/>
      <c r="D12" s="71"/>
      <c r="E12" s="70"/>
      <c r="F12" s="71"/>
      <c r="G12" s="70"/>
      <c r="H12" s="71"/>
      <c r="I12" s="70"/>
      <c r="J12" s="71"/>
      <c r="K12" s="70"/>
      <c r="L12" s="71"/>
      <c r="M12" s="70"/>
      <c r="N12" s="148"/>
    </row>
    <row r="13" spans="1:14" ht="22.5" customHeight="1">
      <c r="A13" s="216" t="s">
        <v>126</v>
      </c>
      <c r="C13" s="224"/>
      <c r="D13" s="148">
        <v>7795709</v>
      </c>
      <c r="E13" s="148"/>
      <c r="F13" s="148">
        <v>332131</v>
      </c>
      <c r="G13" s="148"/>
      <c r="H13" s="148">
        <v>438056</v>
      </c>
      <c r="I13" s="148"/>
      <c r="J13" s="148">
        <v>126836</v>
      </c>
      <c r="K13" s="148"/>
      <c r="L13" s="148">
        <v>446</v>
      </c>
      <c r="M13" s="148"/>
      <c r="N13" s="95">
        <f>SUM(D13:L13)</f>
        <v>8693178</v>
      </c>
    </row>
    <row r="14" spans="1:14" ht="22.5" customHeight="1">
      <c r="A14" s="216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95"/>
    </row>
    <row r="15" spans="1:14" ht="22.5" customHeight="1">
      <c r="A15" s="216" t="s">
        <v>159</v>
      </c>
      <c r="D15" s="151"/>
      <c r="E15" s="152"/>
      <c r="F15" s="151"/>
      <c r="G15" s="152"/>
      <c r="H15" s="151"/>
      <c r="I15" s="152"/>
      <c r="J15" s="151"/>
      <c r="K15" s="152"/>
      <c r="L15" s="151"/>
      <c r="M15" s="152"/>
      <c r="N15" s="226"/>
    </row>
    <row r="16" spans="1:14" ht="22.5" customHeight="1">
      <c r="B16" s="217" t="s">
        <v>153</v>
      </c>
      <c r="D16" s="151">
        <v>0</v>
      </c>
      <c r="E16" s="152"/>
      <c r="F16" s="151">
        <v>0</v>
      </c>
      <c r="G16" s="152"/>
      <c r="H16" s="151">
        <v>0</v>
      </c>
      <c r="I16" s="152"/>
      <c r="J16" s="151">
        <v>26434</v>
      </c>
      <c r="K16" s="152"/>
      <c r="L16" s="151">
        <v>0</v>
      </c>
      <c r="M16" s="148"/>
      <c r="N16" s="94">
        <f>SUM(D16:L16)</f>
        <v>26434</v>
      </c>
    </row>
    <row r="17" spans="1:14" ht="22.5" customHeight="1">
      <c r="B17" s="227" t="s">
        <v>154</v>
      </c>
      <c r="D17" s="158">
        <v>0</v>
      </c>
      <c r="E17" s="152"/>
      <c r="F17" s="158">
        <v>0</v>
      </c>
      <c r="G17" s="152"/>
      <c r="H17" s="158">
        <v>0</v>
      </c>
      <c r="I17" s="152"/>
      <c r="J17" s="158">
        <v>0</v>
      </c>
      <c r="K17" s="152"/>
      <c r="L17" s="152">
        <v>2086</v>
      </c>
      <c r="M17" s="148"/>
      <c r="N17" s="94">
        <f>SUM(D17:L17)</f>
        <v>2086</v>
      </c>
    </row>
    <row r="18" spans="1:14" s="216" customFormat="1" ht="22.5" customHeight="1">
      <c r="A18" s="228" t="s">
        <v>160</v>
      </c>
      <c r="C18" s="224"/>
      <c r="D18" s="168">
        <f>SUM(D16:D17)</f>
        <v>0</v>
      </c>
      <c r="E18" s="148"/>
      <c r="F18" s="168">
        <f>SUM(F16:F17)</f>
        <v>0</v>
      </c>
      <c r="G18" s="148"/>
      <c r="H18" s="168">
        <f>SUM(H16:H17)</f>
        <v>0</v>
      </c>
      <c r="I18" s="148"/>
      <c r="J18" s="168">
        <f>SUM(J16:J17)</f>
        <v>26434</v>
      </c>
      <c r="K18" s="148"/>
      <c r="L18" s="168">
        <f>SUM(L16:L17)</f>
        <v>2086</v>
      </c>
      <c r="M18" s="148"/>
      <c r="N18" s="168">
        <f>SUM(D18:L18)</f>
        <v>28520</v>
      </c>
    </row>
    <row r="19" spans="1:14" s="216" customFormat="1" ht="22.5" customHeight="1">
      <c r="A19" s="228"/>
      <c r="C19" s="224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4" ht="22.5" customHeight="1" thickBot="1">
      <c r="A20" s="216" t="s">
        <v>162</v>
      </c>
      <c r="C20" s="229"/>
      <c r="D20" s="169">
        <f>SUM(D13,D18)</f>
        <v>7795709</v>
      </c>
      <c r="E20" s="148"/>
      <c r="F20" s="169">
        <f>SUM(F13,F18)</f>
        <v>332131</v>
      </c>
      <c r="G20" s="148"/>
      <c r="H20" s="169">
        <f>SUM(H13,H18)</f>
        <v>438056</v>
      </c>
      <c r="I20" s="148"/>
      <c r="J20" s="169">
        <f>SUM(J13,J18)</f>
        <v>153270</v>
      </c>
      <c r="K20" s="148"/>
      <c r="L20" s="169">
        <f>SUM(L13,L18)</f>
        <v>2532</v>
      </c>
      <c r="M20" s="148"/>
      <c r="N20" s="169">
        <f>SUM(N13,N18)</f>
        <v>8721698</v>
      </c>
    </row>
    <row r="21" spans="1:14" ht="16.5" customHeight="1" thickTop="1"/>
    <row r="22" spans="1:14" s="211" customFormat="1" ht="22.5" customHeight="1">
      <c r="A22" s="211" t="s">
        <v>140</v>
      </c>
      <c r="B22" s="212"/>
      <c r="C22" s="213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</row>
    <row r="23" spans="1:14" s="211" customFormat="1" ht="22.5" customHeight="1">
      <c r="A23" s="211" t="s">
        <v>158</v>
      </c>
      <c r="B23" s="212"/>
      <c r="C23" s="213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</row>
    <row r="24" spans="1:14" ht="16.5" customHeight="1"/>
    <row r="25" spans="1:14" ht="22.5" customHeight="1">
      <c r="B25" s="218"/>
      <c r="C25" s="215"/>
      <c r="D25" s="346" t="s">
        <v>125</v>
      </c>
      <c r="E25" s="346"/>
      <c r="F25" s="346"/>
      <c r="G25" s="346"/>
      <c r="H25" s="346"/>
      <c r="I25" s="346"/>
      <c r="J25" s="346"/>
      <c r="K25" s="346"/>
      <c r="L25" s="346"/>
      <c r="M25" s="346"/>
      <c r="N25" s="346"/>
    </row>
    <row r="26" spans="1:14" ht="22.5" customHeight="1">
      <c r="B26" s="218"/>
      <c r="C26" s="215"/>
      <c r="D26" s="220"/>
      <c r="E26" s="220"/>
      <c r="F26" s="220"/>
      <c r="G26" s="220"/>
      <c r="H26" s="220"/>
      <c r="I26" s="220"/>
      <c r="J26" s="220"/>
      <c r="L26" s="220" t="s">
        <v>68</v>
      </c>
      <c r="M26" s="220"/>
      <c r="N26" s="220"/>
    </row>
    <row r="27" spans="1:14" ht="22.5" customHeight="1">
      <c r="B27" s="218"/>
      <c r="C27" s="215"/>
      <c r="D27" s="220"/>
      <c r="E27" s="220"/>
      <c r="F27" s="220"/>
      <c r="G27" s="220"/>
      <c r="H27" s="347" t="s">
        <v>28</v>
      </c>
      <c r="I27" s="347"/>
      <c r="J27" s="347"/>
      <c r="L27" s="221" t="s">
        <v>137</v>
      </c>
      <c r="M27" s="220"/>
      <c r="N27" s="220"/>
    </row>
    <row r="28" spans="1:14" ht="22.5" customHeight="1">
      <c r="B28" s="218"/>
      <c r="C28" s="215"/>
      <c r="D28" s="220"/>
      <c r="E28" s="220"/>
      <c r="F28" s="220"/>
      <c r="G28" s="220"/>
      <c r="H28" s="220"/>
      <c r="I28" s="220"/>
      <c r="J28" s="220"/>
      <c r="L28" s="220" t="s">
        <v>198</v>
      </c>
      <c r="M28" s="220"/>
      <c r="N28" s="220"/>
    </row>
    <row r="29" spans="1:14" s="216" customFormat="1" ht="22.5" customHeight="1">
      <c r="B29" s="214"/>
      <c r="C29" s="215"/>
      <c r="D29" s="220" t="s">
        <v>25</v>
      </c>
      <c r="E29" s="220"/>
      <c r="F29" s="220"/>
      <c r="G29" s="220"/>
      <c r="K29" s="220"/>
      <c r="L29" s="222" t="s">
        <v>199</v>
      </c>
      <c r="M29" s="220"/>
      <c r="N29" s="220"/>
    </row>
    <row r="30" spans="1:14" s="216" customFormat="1" ht="22.5" customHeight="1">
      <c r="B30" s="214"/>
      <c r="D30" s="220" t="s">
        <v>134</v>
      </c>
      <c r="E30" s="220"/>
      <c r="F30" s="220" t="s">
        <v>23</v>
      </c>
      <c r="G30" s="220"/>
      <c r="H30" s="220" t="s">
        <v>47</v>
      </c>
      <c r="I30" s="220"/>
      <c r="J30" s="220"/>
      <c r="K30" s="220"/>
      <c r="L30" s="220" t="s">
        <v>200</v>
      </c>
      <c r="M30" s="220"/>
      <c r="N30" s="220" t="s">
        <v>69</v>
      </c>
    </row>
    <row r="31" spans="1:14" s="216" customFormat="1" ht="22.5" customHeight="1">
      <c r="B31" s="214"/>
      <c r="C31" s="223"/>
      <c r="D31" s="220" t="s">
        <v>135</v>
      </c>
      <c r="E31" s="220"/>
      <c r="F31" s="220" t="s">
        <v>136</v>
      </c>
      <c r="G31" s="220"/>
      <c r="H31" s="220" t="s">
        <v>29</v>
      </c>
      <c r="I31" s="220"/>
      <c r="J31" s="220" t="s">
        <v>26</v>
      </c>
      <c r="K31" s="220"/>
      <c r="L31" s="220" t="s">
        <v>201</v>
      </c>
      <c r="M31" s="220"/>
      <c r="N31" s="220" t="s">
        <v>58</v>
      </c>
    </row>
    <row r="32" spans="1:14" s="216" customFormat="1" ht="22.5" customHeight="1">
      <c r="B32" s="214"/>
      <c r="C32" s="215"/>
      <c r="D32" s="348" t="s">
        <v>59</v>
      </c>
      <c r="E32" s="348"/>
      <c r="F32" s="348"/>
      <c r="G32" s="348"/>
      <c r="H32" s="348"/>
      <c r="I32" s="348"/>
      <c r="J32" s="348"/>
      <c r="K32" s="348"/>
      <c r="L32" s="348"/>
      <c r="M32" s="348"/>
      <c r="N32" s="348"/>
    </row>
    <row r="33" spans="1:14" ht="23.25" customHeight="1">
      <c r="A33" s="216" t="s">
        <v>167</v>
      </c>
      <c r="B33" s="214"/>
      <c r="D33" s="71"/>
      <c r="E33" s="70"/>
      <c r="F33" s="71"/>
      <c r="G33" s="70"/>
      <c r="H33" s="71"/>
      <c r="I33" s="70"/>
      <c r="J33" s="71"/>
      <c r="K33" s="70"/>
      <c r="L33" s="71"/>
      <c r="M33" s="70"/>
      <c r="N33" s="148"/>
    </row>
    <row r="34" spans="1:14" s="216" customFormat="1" ht="22.5" customHeight="1">
      <c r="A34" s="216" t="s">
        <v>168</v>
      </c>
      <c r="B34" s="217"/>
      <c r="C34" s="224"/>
      <c r="D34" s="148">
        <v>7795709</v>
      </c>
      <c r="E34" s="148"/>
      <c r="F34" s="148">
        <v>332131</v>
      </c>
      <c r="G34" s="148"/>
      <c r="H34" s="148">
        <v>468056</v>
      </c>
      <c r="I34" s="148"/>
      <c r="J34" s="148">
        <v>580564</v>
      </c>
      <c r="K34" s="148"/>
      <c r="L34" s="148">
        <v>-303</v>
      </c>
      <c r="M34" s="148"/>
      <c r="N34" s="95">
        <f>SUM(D34:L34)</f>
        <v>9176157</v>
      </c>
    </row>
    <row r="35" spans="1:14" ht="22.5" customHeight="1">
      <c r="A35" s="216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95"/>
    </row>
    <row r="36" spans="1:14" ht="22.5" customHeight="1">
      <c r="A36" s="216" t="s">
        <v>159</v>
      </c>
      <c r="D36" s="151"/>
      <c r="E36" s="152"/>
      <c r="F36" s="151"/>
      <c r="G36" s="152"/>
      <c r="H36" s="151"/>
      <c r="I36" s="152"/>
      <c r="J36" s="151"/>
      <c r="K36" s="152"/>
      <c r="L36" s="151"/>
      <c r="M36" s="152"/>
      <c r="N36" s="226"/>
    </row>
    <row r="37" spans="1:14" ht="22.5" customHeight="1">
      <c r="B37" s="217" t="s">
        <v>153</v>
      </c>
      <c r="D37" s="151">
        <v>0</v>
      </c>
      <c r="E37" s="152"/>
      <c r="F37" s="151">
        <v>0</v>
      </c>
      <c r="G37" s="152"/>
      <c r="H37" s="151">
        <v>0</v>
      </c>
      <c r="I37" s="152"/>
      <c r="J37" s="151">
        <f>'PL 5'!D28</f>
        <v>227691</v>
      </c>
      <c r="K37" s="152"/>
      <c r="L37" s="151">
        <v>0</v>
      </c>
      <c r="M37" s="148"/>
      <c r="N37" s="94">
        <f>SUM(D37:L37)</f>
        <v>227691</v>
      </c>
    </row>
    <row r="38" spans="1:14" ht="22.5" customHeight="1">
      <c r="B38" s="227" t="s">
        <v>154</v>
      </c>
      <c r="D38" s="158">
        <v>0</v>
      </c>
      <c r="E38" s="152"/>
      <c r="F38" s="158">
        <v>0</v>
      </c>
      <c r="G38" s="152"/>
      <c r="H38" s="158">
        <v>0</v>
      </c>
      <c r="I38" s="152"/>
      <c r="J38" s="158">
        <v>0</v>
      </c>
      <c r="K38" s="152"/>
      <c r="L38" s="152">
        <f>'PL 5'!H33</f>
        <v>839</v>
      </c>
      <c r="M38" s="148"/>
      <c r="N38" s="94">
        <f>SUM(D38:L38)</f>
        <v>839</v>
      </c>
    </row>
    <row r="39" spans="1:14" s="216" customFormat="1" ht="22.5" customHeight="1">
      <c r="A39" s="228" t="s">
        <v>160</v>
      </c>
      <c r="C39" s="224"/>
      <c r="D39" s="168">
        <f>SUM(D37:D38)</f>
        <v>0</v>
      </c>
      <c r="E39" s="148"/>
      <c r="F39" s="168">
        <f>SUM(F37:F38)</f>
        <v>0</v>
      </c>
      <c r="G39" s="148"/>
      <c r="H39" s="168">
        <f>SUM(H37:H38)</f>
        <v>0</v>
      </c>
      <c r="I39" s="148"/>
      <c r="J39" s="168">
        <f>SUM(J37:J38)</f>
        <v>227691</v>
      </c>
      <c r="K39" s="148"/>
      <c r="L39" s="168">
        <f>SUM(L37:L38)</f>
        <v>839</v>
      </c>
      <c r="M39" s="148"/>
      <c r="N39" s="168">
        <f>SUM(D39:L39)</f>
        <v>228530</v>
      </c>
    </row>
    <row r="40" spans="1:14" s="216" customFormat="1" ht="22.5" customHeight="1">
      <c r="A40" s="228"/>
      <c r="C40" s="224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</row>
    <row r="41" spans="1:14" ht="22.5" customHeight="1" thickBot="1">
      <c r="A41" s="216" t="s">
        <v>169</v>
      </c>
      <c r="C41" s="229"/>
      <c r="D41" s="169">
        <f>SUM(D34,D39)</f>
        <v>7795709</v>
      </c>
      <c r="E41" s="148"/>
      <c r="F41" s="169">
        <f>SUM(F34,F39)</f>
        <v>332131</v>
      </c>
      <c r="G41" s="148"/>
      <c r="H41" s="169">
        <f>SUM(H34,H39)</f>
        <v>468056</v>
      </c>
      <c r="I41" s="148"/>
      <c r="J41" s="169">
        <f>SUM(J34,J39)</f>
        <v>808255</v>
      </c>
      <c r="K41" s="148"/>
      <c r="L41" s="169">
        <f>SUM(L34,L39)</f>
        <v>536</v>
      </c>
      <c r="M41" s="148"/>
      <c r="N41" s="169">
        <f>SUM(N34,N39)</f>
        <v>9404687</v>
      </c>
    </row>
    <row r="42" spans="1:14" ht="22.5" customHeight="1" thickTop="1"/>
    <row r="43" spans="1:14" ht="22.5" customHeight="1">
      <c r="L43" s="230"/>
      <c r="M43" s="230"/>
      <c r="N43" s="230"/>
    </row>
    <row r="73" spans="5:9" ht="22.5" customHeight="1">
      <c r="E73" s="218">
        <v>1944</v>
      </c>
      <c r="I73" s="218">
        <v>1944</v>
      </c>
    </row>
  </sheetData>
  <mergeCells count="6">
    <mergeCell ref="D4:N4"/>
    <mergeCell ref="H6:J6"/>
    <mergeCell ref="D11:N11"/>
    <mergeCell ref="D25:N25"/>
    <mergeCell ref="H27:J27"/>
    <mergeCell ref="D32:N32"/>
  </mergeCells>
  <pageMargins left="0.70799999999999996" right="0.70799999999999996" top="0.47244094488188998" bottom="0.511811023622047" header="0.511811023622047" footer="0.511811023622047"/>
  <pageSetup paperSize="9" scale="97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199"/>
  <sheetViews>
    <sheetView view="pageBreakPreview" topLeftCell="A25" zoomScale="90" zoomScaleNormal="100" zoomScaleSheetLayoutView="90" workbookViewId="0">
      <selection activeCell="E48" sqref="E48"/>
    </sheetView>
  </sheetViews>
  <sheetFormatPr defaultRowHeight="22.5" customHeight="1"/>
  <cols>
    <col min="1" max="2" width="2.7109375" style="217" customWidth="1"/>
    <col min="3" max="3" width="40.140625" style="217" customWidth="1"/>
    <col min="4" max="4" width="8.28515625" style="229" customWidth="1"/>
    <col min="5" max="5" width="11.5703125" style="217" bestFit="1" customWidth="1"/>
    <col min="6" max="6" width="1.28515625" style="218" customWidth="1"/>
    <col min="7" max="7" width="12.7109375" style="217" customWidth="1"/>
    <col min="8" max="8" width="1.28515625" style="218" customWidth="1"/>
    <col min="9" max="9" width="12.140625" style="217" customWidth="1"/>
    <col min="10" max="10" width="1.28515625" style="218" customWidth="1"/>
    <col min="11" max="11" width="16.140625" style="217" bestFit="1" customWidth="1"/>
    <col min="12" max="12" width="1.28515625" style="218" customWidth="1"/>
    <col min="13" max="13" width="17.140625" style="217" bestFit="1" customWidth="1"/>
    <col min="14" max="14" width="1.28515625" style="218" customWidth="1"/>
    <col min="15" max="15" width="17" style="217" bestFit="1" customWidth="1"/>
    <col min="16" max="16384" width="9.140625" style="217"/>
  </cols>
  <sheetData>
    <row r="1" spans="1:15" s="214" customFormat="1" ht="22.5" customHeight="1">
      <c r="A1" s="211" t="s">
        <v>140</v>
      </c>
      <c r="D1" s="231"/>
    </row>
    <row r="2" spans="1:15" s="214" customFormat="1" ht="22.5" customHeight="1">
      <c r="A2" s="212" t="s">
        <v>158</v>
      </c>
      <c r="D2" s="231"/>
    </row>
    <row r="3" spans="1:15" s="214" customFormat="1" ht="22.5" customHeight="1">
      <c r="D3" s="232"/>
      <c r="E3" s="233"/>
      <c r="F3" s="233"/>
      <c r="G3" s="233"/>
      <c r="H3" s="233"/>
      <c r="I3" s="233"/>
      <c r="J3" s="233"/>
      <c r="K3" s="233"/>
      <c r="M3" s="233"/>
      <c r="N3" s="233"/>
      <c r="O3" s="233"/>
    </row>
    <row r="4" spans="1:15" s="218" customFormat="1" ht="22.5" customHeight="1">
      <c r="D4" s="234"/>
      <c r="E4" s="346" t="s">
        <v>77</v>
      </c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15" s="218" customFormat="1" ht="22.5" customHeight="1">
      <c r="D5" s="234"/>
      <c r="E5" s="219"/>
      <c r="F5" s="219"/>
      <c r="G5" s="219"/>
      <c r="H5" s="219"/>
      <c r="I5" s="219"/>
      <c r="J5" s="219"/>
      <c r="K5" s="219"/>
      <c r="L5" s="219"/>
      <c r="M5" s="220" t="s">
        <v>68</v>
      </c>
      <c r="N5" s="219"/>
      <c r="O5" s="219"/>
    </row>
    <row r="6" spans="1:15" s="218" customFormat="1" ht="22.5" customHeight="1">
      <c r="D6" s="234"/>
      <c r="E6" s="220"/>
      <c r="F6" s="220"/>
      <c r="G6" s="220"/>
      <c r="H6" s="220"/>
      <c r="I6" s="347" t="s">
        <v>28</v>
      </c>
      <c r="J6" s="347"/>
      <c r="K6" s="347"/>
      <c r="L6" s="235"/>
      <c r="M6" s="236" t="s">
        <v>137</v>
      </c>
    </row>
    <row r="7" spans="1:15" s="218" customFormat="1" ht="22.5" customHeight="1">
      <c r="D7" s="234"/>
      <c r="E7" s="220"/>
      <c r="F7" s="220"/>
      <c r="G7" s="220"/>
      <c r="H7" s="220"/>
      <c r="I7" s="220"/>
      <c r="J7" s="220"/>
      <c r="K7" s="220"/>
      <c r="L7" s="235"/>
      <c r="M7" s="220" t="s">
        <v>198</v>
      </c>
    </row>
    <row r="8" spans="1:15" s="214" customFormat="1" ht="22.5" customHeight="1">
      <c r="D8" s="232"/>
      <c r="E8" s="220" t="s">
        <v>25</v>
      </c>
      <c r="F8" s="235"/>
      <c r="G8" s="235"/>
      <c r="H8" s="235"/>
      <c r="L8" s="218"/>
      <c r="M8" s="220" t="s">
        <v>199</v>
      </c>
      <c r="N8" s="235"/>
    </row>
    <row r="9" spans="1:15" s="214" customFormat="1" ht="22.5" customHeight="1">
      <c r="D9" s="232"/>
      <c r="E9" s="220" t="s">
        <v>134</v>
      </c>
      <c r="F9" s="220"/>
      <c r="G9" s="220" t="s">
        <v>23</v>
      </c>
      <c r="H9" s="220"/>
      <c r="I9" s="220" t="s">
        <v>47</v>
      </c>
      <c r="J9" s="220"/>
      <c r="K9" s="220"/>
      <c r="L9" s="218"/>
      <c r="M9" s="220" t="s">
        <v>200</v>
      </c>
      <c r="N9" s="235"/>
      <c r="O9" s="220" t="s">
        <v>69</v>
      </c>
    </row>
    <row r="10" spans="1:15" s="214" customFormat="1" ht="22.5" customHeight="1">
      <c r="D10" s="191"/>
      <c r="E10" s="220" t="s">
        <v>135</v>
      </c>
      <c r="F10" s="220"/>
      <c r="G10" s="220" t="s">
        <v>136</v>
      </c>
      <c r="H10" s="220"/>
      <c r="I10" s="220" t="s">
        <v>29</v>
      </c>
      <c r="J10" s="220"/>
      <c r="K10" s="220" t="s">
        <v>26</v>
      </c>
      <c r="L10" s="218"/>
      <c r="M10" s="220" t="s">
        <v>201</v>
      </c>
      <c r="N10" s="235"/>
      <c r="O10" s="220" t="s">
        <v>58</v>
      </c>
    </row>
    <row r="11" spans="1:15" s="214" customFormat="1" ht="22.5" customHeight="1">
      <c r="D11" s="215"/>
      <c r="E11" s="348" t="s">
        <v>59</v>
      </c>
      <c r="F11" s="348"/>
      <c r="G11" s="348"/>
      <c r="H11" s="348"/>
      <c r="I11" s="348"/>
      <c r="J11" s="348"/>
      <c r="K11" s="348"/>
      <c r="L11" s="348"/>
      <c r="M11" s="348"/>
      <c r="N11" s="348"/>
      <c r="O11" s="348"/>
    </row>
    <row r="12" spans="1:15" s="214" customFormat="1" ht="22.5" customHeight="1">
      <c r="A12" s="216" t="s">
        <v>161</v>
      </c>
      <c r="D12" s="215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</row>
    <row r="13" spans="1:15" s="214" customFormat="1" ht="22.5" customHeight="1">
      <c r="A13" s="216" t="s">
        <v>126</v>
      </c>
      <c r="B13" s="217"/>
      <c r="C13" s="217"/>
      <c r="D13" s="225"/>
      <c r="E13" s="70">
        <v>7795709</v>
      </c>
      <c r="F13" s="70"/>
      <c r="G13" s="70">
        <v>332131</v>
      </c>
      <c r="H13" s="70"/>
      <c r="I13" s="70">
        <v>438056</v>
      </c>
      <c r="J13" s="70"/>
      <c r="K13" s="70">
        <v>105520</v>
      </c>
      <c r="L13" s="70"/>
      <c r="M13" s="70">
        <v>446</v>
      </c>
      <c r="N13" s="70"/>
      <c r="O13" s="70">
        <f>SUM(E13:M13)</f>
        <v>8671862</v>
      </c>
    </row>
    <row r="14" spans="1:15" ht="9.75" customHeight="1">
      <c r="A14" s="214"/>
      <c r="B14" s="214"/>
      <c r="C14" s="214"/>
      <c r="D14" s="225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</row>
    <row r="15" spans="1:15" ht="22.5" customHeight="1">
      <c r="A15" s="216" t="s">
        <v>159</v>
      </c>
      <c r="B15" s="216"/>
      <c r="D15" s="225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</row>
    <row r="16" spans="1:15" ht="22.5" customHeight="1">
      <c r="B16" s="217" t="s">
        <v>153</v>
      </c>
      <c r="D16" s="225"/>
      <c r="E16" s="165">
        <v>0</v>
      </c>
      <c r="F16" s="88"/>
      <c r="G16" s="165">
        <v>0</v>
      </c>
      <c r="H16" s="88"/>
      <c r="I16" s="165">
        <v>0</v>
      </c>
      <c r="J16" s="88"/>
      <c r="K16" s="165">
        <v>25192</v>
      </c>
      <c r="L16" s="88"/>
      <c r="M16" s="165">
        <v>0</v>
      </c>
      <c r="N16" s="88"/>
      <c r="O16" s="72">
        <f>SUM(E16:M16)</f>
        <v>25192</v>
      </c>
    </row>
    <row r="17" spans="1:15" ht="22.5" customHeight="1">
      <c r="B17" s="227" t="s">
        <v>154</v>
      </c>
      <c r="E17" s="165">
        <v>0</v>
      </c>
      <c r="F17" s="88"/>
      <c r="G17" s="165">
        <v>0</v>
      </c>
      <c r="H17" s="88"/>
      <c r="I17" s="165">
        <v>0</v>
      </c>
      <c r="J17" s="88"/>
      <c r="K17" s="165">
        <v>0</v>
      </c>
      <c r="L17" s="88"/>
      <c r="M17" s="140">
        <v>2086</v>
      </c>
      <c r="N17" s="88"/>
      <c r="O17" s="72">
        <f>SUM(E17:M17)</f>
        <v>2086</v>
      </c>
    </row>
    <row r="18" spans="1:15" s="216" customFormat="1" ht="22.5" customHeight="1">
      <c r="A18" s="216" t="s">
        <v>160</v>
      </c>
      <c r="B18" s="228"/>
      <c r="D18" s="238"/>
      <c r="E18" s="153">
        <f>SUM(E16:E17)</f>
        <v>0</v>
      </c>
      <c r="F18" s="239"/>
      <c r="G18" s="153">
        <f>SUM(G16:G17)</f>
        <v>0</v>
      </c>
      <c r="H18" s="239"/>
      <c r="I18" s="153">
        <f>SUM(I16:I17)</f>
        <v>0</v>
      </c>
      <c r="J18" s="239"/>
      <c r="K18" s="153">
        <f>SUM(K16:K17)</f>
        <v>25192</v>
      </c>
      <c r="L18" s="239"/>
      <c r="M18" s="153">
        <f>SUM(M16:M17)</f>
        <v>2086</v>
      </c>
      <c r="N18" s="239"/>
      <c r="O18" s="153">
        <f>SUM(O16:O17)</f>
        <v>27278</v>
      </c>
    </row>
    <row r="19" spans="1:15" ht="21.75">
      <c r="A19" s="216"/>
      <c r="B19" s="228"/>
      <c r="C19" s="216"/>
      <c r="D19" s="238"/>
      <c r="E19" s="241"/>
      <c r="F19" s="239"/>
      <c r="G19" s="241"/>
      <c r="H19" s="239"/>
      <c r="I19" s="241"/>
      <c r="J19" s="239"/>
      <c r="K19" s="241"/>
      <c r="L19" s="239"/>
      <c r="M19" s="241"/>
      <c r="N19" s="239"/>
      <c r="O19" s="166"/>
    </row>
    <row r="20" spans="1:15" s="214" customFormat="1" ht="22.5" customHeight="1" thickBot="1">
      <c r="A20" s="216" t="s">
        <v>162</v>
      </c>
      <c r="D20" s="224"/>
      <c r="E20" s="97">
        <f>SUM(E13,E18)</f>
        <v>7795709</v>
      </c>
      <c r="F20" s="95"/>
      <c r="G20" s="97">
        <f>SUM(G13,G18)</f>
        <v>332131</v>
      </c>
      <c r="H20" s="95"/>
      <c r="I20" s="97">
        <f>SUM(I13,I18)</f>
        <v>438056</v>
      </c>
      <c r="J20" s="95"/>
      <c r="K20" s="97">
        <f>SUM(K13,K18)</f>
        <v>130712</v>
      </c>
      <c r="L20" s="95"/>
      <c r="M20" s="97">
        <f>SUM(M13,M18)</f>
        <v>2532</v>
      </c>
      <c r="N20" s="95"/>
      <c r="O20" s="97">
        <f>SUM(O13,O18)</f>
        <v>8699140</v>
      </c>
    </row>
    <row r="21" spans="1:15" s="214" customFormat="1" ht="22.5" customHeight="1" thickTop="1">
      <c r="A21" s="216"/>
      <c r="D21" s="224"/>
      <c r="E21" s="59"/>
      <c r="F21" s="59"/>
      <c r="G21" s="59"/>
      <c r="H21" s="59"/>
      <c r="I21" s="59"/>
      <c r="J21" s="240"/>
      <c r="K21" s="59"/>
      <c r="L21" s="240"/>
      <c r="M21" s="59"/>
      <c r="N21" s="240"/>
      <c r="O21" s="59"/>
    </row>
    <row r="22" spans="1:15" s="214" customFormat="1" ht="22.5" customHeight="1">
      <c r="A22" s="211" t="s">
        <v>140</v>
      </c>
      <c r="D22" s="231"/>
    </row>
    <row r="23" spans="1:15" s="214" customFormat="1" ht="22.5" customHeight="1">
      <c r="A23" s="212" t="s">
        <v>158</v>
      </c>
      <c r="D23" s="231"/>
    </row>
    <row r="24" spans="1:15" s="214" customFormat="1" ht="22.5" customHeight="1">
      <c r="D24" s="231"/>
    </row>
    <row r="25" spans="1:15" s="218" customFormat="1" ht="22.5" customHeight="1">
      <c r="D25" s="234"/>
      <c r="E25" s="346" t="s">
        <v>77</v>
      </c>
      <c r="F25" s="346"/>
      <c r="G25" s="346"/>
      <c r="H25" s="346"/>
      <c r="I25" s="346"/>
      <c r="J25" s="346"/>
      <c r="K25" s="346"/>
      <c r="L25" s="346"/>
      <c r="M25" s="346"/>
      <c r="N25" s="346"/>
      <c r="O25" s="346"/>
    </row>
    <row r="26" spans="1:15" s="218" customFormat="1" ht="22.5" customHeight="1">
      <c r="D26" s="234"/>
      <c r="E26" s="219"/>
      <c r="F26" s="219"/>
      <c r="G26" s="219"/>
      <c r="H26" s="219"/>
      <c r="I26" s="219"/>
      <c r="J26" s="219"/>
      <c r="K26" s="219"/>
      <c r="L26" s="219"/>
      <c r="M26" s="220" t="s">
        <v>68</v>
      </c>
      <c r="N26" s="219"/>
      <c r="O26" s="219"/>
    </row>
    <row r="27" spans="1:15" s="218" customFormat="1" ht="22.5" customHeight="1">
      <c r="D27" s="234"/>
      <c r="E27" s="220"/>
      <c r="F27" s="220"/>
      <c r="G27" s="220"/>
      <c r="H27" s="220"/>
      <c r="I27" s="347" t="s">
        <v>28</v>
      </c>
      <c r="J27" s="347"/>
      <c r="K27" s="347"/>
      <c r="L27" s="235"/>
      <c r="M27" s="236" t="s">
        <v>137</v>
      </c>
    </row>
    <row r="28" spans="1:15" s="218" customFormat="1" ht="22.5" customHeight="1">
      <c r="D28" s="234"/>
      <c r="E28" s="220"/>
      <c r="F28" s="220"/>
      <c r="G28" s="220"/>
      <c r="H28" s="220"/>
      <c r="I28" s="220"/>
      <c r="J28" s="220"/>
      <c r="K28" s="220"/>
      <c r="L28" s="235"/>
      <c r="M28" s="220" t="s">
        <v>198</v>
      </c>
    </row>
    <row r="29" spans="1:15" s="214" customFormat="1" ht="22.5" customHeight="1">
      <c r="D29" s="232"/>
      <c r="E29" s="220" t="s">
        <v>25</v>
      </c>
      <c r="F29" s="235"/>
      <c r="G29" s="235"/>
      <c r="H29" s="235"/>
      <c r="L29" s="218"/>
      <c r="M29" s="220" t="s">
        <v>199</v>
      </c>
      <c r="N29" s="235"/>
    </row>
    <row r="30" spans="1:15" s="214" customFormat="1" ht="22.5" customHeight="1">
      <c r="D30" s="232"/>
      <c r="E30" s="220" t="s">
        <v>134</v>
      </c>
      <c r="F30" s="220"/>
      <c r="G30" s="220" t="s">
        <v>23</v>
      </c>
      <c r="H30" s="220"/>
      <c r="I30" s="220" t="s">
        <v>47</v>
      </c>
      <c r="J30" s="220"/>
      <c r="K30" s="220"/>
      <c r="L30" s="218"/>
      <c r="M30" s="220" t="s">
        <v>200</v>
      </c>
      <c r="N30" s="235"/>
      <c r="O30" s="220" t="s">
        <v>69</v>
      </c>
    </row>
    <row r="31" spans="1:15" s="214" customFormat="1" ht="22.5" customHeight="1">
      <c r="D31" s="191"/>
      <c r="E31" s="220" t="s">
        <v>135</v>
      </c>
      <c r="F31" s="220"/>
      <c r="G31" s="220" t="s">
        <v>136</v>
      </c>
      <c r="H31" s="220"/>
      <c r="I31" s="220" t="s">
        <v>29</v>
      </c>
      <c r="J31" s="220"/>
      <c r="K31" s="220" t="s">
        <v>26</v>
      </c>
      <c r="L31" s="218"/>
      <c r="M31" s="220" t="s">
        <v>201</v>
      </c>
      <c r="N31" s="235"/>
      <c r="O31" s="220" t="s">
        <v>58</v>
      </c>
    </row>
    <row r="32" spans="1:15" s="214" customFormat="1" ht="22.5" customHeight="1">
      <c r="D32" s="215"/>
      <c r="E32" s="348" t="s">
        <v>59</v>
      </c>
      <c r="F32" s="348"/>
      <c r="G32" s="348"/>
      <c r="H32" s="348"/>
      <c r="I32" s="348"/>
      <c r="J32" s="348"/>
      <c r="K32" s="348"/>
      <c r="L32" s="348"/>
      <c r="M32" s="348"/>
      <c r="N32" s="348"/>
      <c r="O32" s="348"/>
    </row>
    <row r="33" spans="1:15" s="214" customFormat="1" ht="22.5" customHeight="1">
      <c r="A33" s="216" t="s">
        <v>167</v>
      </c>
      <c r="D33" s="215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</row>
    <row r="34" spans="1:15" ht="22.5" customHeight="1">
      <c r="A34" s="216" t="s">
        <v>168</v>
      </c>
      <c r="D34" s="225"/>
      <c r="E34" s="70">
        <v>7795709</v>
      </c>
      <c r="F34" s="70"/>
      <c r="G34" s="70">
        <v>332131</v>
      </c>
      <c r="H34" s="70"/>
      <c r="I34" s="70">
        <v>468056</v>
      </c>
      <c r="J34" s="70"/>
      <c r="K34" s="70">
        <v>552207</v>
      </c>
      <c r="L34" s="70"/>
      <c r="M34" s="70">
        <v>-303</v>
      </c>
      <c r="N34" s="70"/>
      <c r="O34" s="70">
        <f>SUM(E34:M34)</f>
        <v>9147800</v>
      </c>
    </row>
    <row r="35" spans="1:15" ht="12" customHeight="1">
      <c r="A35" s="214"/>
      <c r="B35" s="214"/>
      <c r="C35" s="214"/>
      <c r="D35" s="225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</row>
    <row r="36" spans="1:15" ht="22.5" customHeight="1">
      <c r="A36" s="216" t="s">
        <v>159</v>
      </c>
      <c r="B36" s="216"/>
      <c r="D36" s="225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</row>
    <row r="37" spans="1:15" ht="22.5" customHeight="1">
      <c r="B37" s="217" t="s">
        <v>153</v>
      </c>
      <c r="D37" s="225"/>
      <c r="E37" s="165">
        <v>0</v>
      </c>
      <c r="F37" s="88"/>
      <c r="G37" s="165">
        <v>0</v>
      </c>
      <c r="H37" s="88"/>
      <c r="I37" s="165">
        <v>0</v>
      </c>
      <c r="J37" s="88"/>
      <c r="K37" s="165">
        <f>'PL 5'!H28</f>
        <v>226590</v>
      </c>
      <c r="L37" s="88"/>
      <c r="M37" s="165">
        <v>0</v>
      </c>
      <c r="N37" s="88"/>
      <c r="O37" s="72">
        <f>SUM(E37:M37)</f>
        <v>226590</v>
      </c>
    </row>
    <row r="38" spans="1:15" ht="22.5" customHeight="1">
      <c r="B38" s="227" t="s">
        <v>154</v>
      </c>
      <c r="E38" s="165">
        <v>0</v>
      </c>
      <c r="F38" s="88"/>
      <c r="G38" s="165">
        <v>0</v>
      </c>
      <c r="H38" s="88"/>
      <c r="I38" s="165">
        <v>0</v>
      </c>
      <c r="J38" s="88"/>
      <c r="K38" s="165">
        <v>0</v>
      </c>
      <c r="L38" s="88"/>
      <c r="M38" s="140">
        <f>'PL 5'!H33</f>
        <v>839</v>
      </c>
      <c r="N38" s="88"/>
      <c r="O38" s="72">
        <f>SUM(E38:M38)</f>
        <v>839</v>
      </c>
    </row>
    <row r="39" spans="1:15" s="216" customFormat="1" ht="22.5" customHeight="1">
      <c r="A39" s="216" t="s">
        <v>160</v>
      </c>
      <c r="B39" s="228"/>
      <c r="D39" s="238"/>
      <c r="E39" s="153">
        <f>SUM(E37:E38)</f>
        <v>0</v>
      </c>
      <c r="F39" s="239"/>
      <c r="G39" s="153">
        <f>SUM(G37:G38)</f>
        <v>0</v>
      </c>
      <c r="H39" s="239"/>
      <c r="I39" s="153">
        <f>SUM(I37:I38)</f>
        <v>0</v>
      </c>
      <c r="J39" s="239"/>
      <c r="K39" s="153">
        <f>SUM(K37:K38)</f>
        <v>226590</v>
      </c>
      <c r="L39" s="239"/>
      <c r="M39" s="153">
        <f>SUM(M37:M38)</f>
        <v>839</v>
      </c>
      <c r="N39" s="239"/>
      <c r="O39" s="153">
        <f>SUM(O37:O38)</f>
        <v>227429</v>
      </c>
    </row>
    <row r="40" spans="1:15" s="216" customFormat="1" ht="22.5" customHeight="1">
      <c r="B40" s="228"/>
      <c r="D40" s="238"/>
      <c r="E40" s="241"/>
      <c r="F40" s="239"/>
      <c r="G40" s="241"/>
      <c r="H40" s="239"/>
      <c r="I40" s="241"/>
      <c r="J40" s="239"/>
      <c r="K40" s="241"/>
      <c r="L40" s="239"/>
      <c r="M40" s="241"/>
      <c r="N40" s="239"/>
      <c r="O40" s="166"/>
    </row>
    <row r="41" spans="1:15" s="214" customFormat="1" ht="22.5" customHeight="1" thickBot="1">
      <c r="A41" s="216" t="s">
        <v>169</v>
      </c>
      <c r="D41" s="224"/>
      <c r="E41" s="97">
        <f>SUM(E34,E39)</f>
        <v>7795709</v>
      </c>
      <c r="F41" s="95"/>
      <c r="G41" s="97">
        <f>SUM(G34,G39)</f>
        <v>332131</v>
      </c>
      <c r="H41" s="95"/>
      <c r="I41" s="97">
        <f>SUM(I34,I39)</f>
        <v>468056</v>
      </c>
      <c r="J41" s="95"/>
      <c r="K41" s="97">
        <f>SUM(K34,K39)</f>
        <v>778797</v>
      </c>
      <c r="L41" s="95"/>
      <c r="M41" s="97">
        <f>SUM(M34,M39)</f>
        <v>536</v>
      </c>
      <c r="N41" s="95"/>
      <c r="O41" s="97">
        <f>SUM(O34,O39)</f>
        <v>9375229</v>
      </c>
    </row>
    <row r="42" spans="1:15" ht="22.5" customHeight="1" thickTop="1"/>
    <row r="43" spans="1:15" ht="22.5" customHeight="1">
      <c r="K43" s="315"/>
    </row>
    <row r="56" spans="4:12" ht="22.5" customHeight="1">
      <c r="D56" s="217"/>
      <c r="E56" s="242"/>
      <c r="F56" s="243"/>
      <c r="G56" s="242"/>
      <c r="H56" s="243"/>
      <c r="I56" s="242"/>
      <c r="J56" s="243"/>
      <c r="K56" s="242"/>
      <c r="L56" s="243"/>
    </row>
    <row r="57" spans="4:12" ht="22.5" customHeight="1">
      <c r="D57" s="217"/>
      <c r="E57" s="242"/>
      <c r="F57" s="243"/>
      <c r="G57" s="242"/>
      <c r="H57" s="243"/>
      <c r="I57" s="242"/>
      <c r="J57" s="243"/>
      <c r="K57" s="242"/>
      <c r="L57" s="243"/>
    </row>
    <row r="58" spans="4:12" ht="22.5" customHeight="1">
      <c r="D58" s="217"/>
      <c r="E58" s="242"/>
      <c r="F58" s="243"/>
      <c r="G58" s="242"/>
      <c r="H58" s="243"/>
      <c r="I58" s="242"/>
      <c r="J58" s="243"/>
      <c r="K58" s="242"/>
      <c r="L58" s="243"/>
    </row>
    <row r="59" spans="4:12" ht="22.5" customHeight="1">
      <c r="D59" s="217"/>
      <c r="E59" s="242"/>
      <c r="F59" s="243"/>
      <c r="G59" s="242"/>
      <c r="H59" s="243"/>
      <c r="I59" s="242"/>
      <c r="J59" s="243"/>
      <c r="K59" s="242"/>
      <c r="L59" s="243"/>
    </row>
    <row r="60" spans="4:12" ht="22.5" customHeight="1">
      <c r="D60" s="217"/>
      <c r="E60" s="242"/>
      <c r="F60" s="243"/>
      <c r="G60" s="242"/>
      <c r="H60" s="243"/>
      <c r="I60" s="242"/>
      <c r="J60" s="243"/>
      <c r="K60" s="242"/>
      <c r="L60" s="243"/>
    </row>
    <row r="61" spans="4:12" ht="22.5" customHeight="1">
      <c r="D61" s="217"/>
      <c r="E61" s="242"/>
      <c r="F61" s="243"/>
      <c r="G61" s="242"/>
      <c r="H61" s="243"/>
      <c r="I61" s="242"/>
      <c r="J61" s="243"/>
      <c r="K61" s="242"/>
      <c r="L61" s="243"/>
    </row>
    <row r="62" spans="4:12" ht="22.5" customHeight="1">
      <c r="D62" s="217"/>
      <c r="E62" s="242"/>
      <c r="F62" s="243"/>
      <c r="G62" s="242"/>
      <c r="H62" s="243"/>
      <c r="I62" s="242"/>
      <c r="J62" s="243"/>
      <c r="K62" s="242"/>
      <c r="L62" s="243"/>
    </row>
    <row r="64" spans="4:12" ht="22.5" customHeight="1">
      <c r="D64" s="217"/>
      <c r="E64" s="242"/>
      <c r="F64" s="243"/>
      <c r="G64" s="242"/>
      <c r="H64" s="243"/>
      <c r="I64" s="242"/>
      <c r="J64" s="243"/>
      <c r="K64" s="242"/>
      <c r="L64" s="243"/>
    </row>
    <row r="65" spans="4:12" ht="22.5" customHeight="1">
      <c r="D65" s="217"/>
      <c r="E65" s="242"/>
      <c r="F65" s="243"/>
      <c r="G65" s="242"/>
      <c r="H65" s="243"/>
      <c r="I65" s="242"/>
      <c r="J65" s="243"/>
      <c r="K65" s="242"/>
      <c r="L65" s="243"/>
    </row>
    <row r="67" spans="4:12" ht="22.5" customHeight="1">
      <c r="D67" s="217"/>
      <c r="F67" s="243"/>
      <c r="G67" s="242"/>
      <c r="H67" s="243"/>
      <c r="I67" s="242"/>
      <c r="J67" s="243"/>
      <c r="K67" s="242"/>
      <c r="L67" s="243"/>
    </row>
    <row r="70" spans="4:12" ht="22.5" customHeight="1">
      <c r="D70" s="217"/>
      <c r="F70" s="243"/>
      <c r="G70" s="242"/>
      <c r="H70" s="243"/>
      <c r="I70" s="242"/>
      <c r="J70" s="243"/>
      <c r="K70" s="242"/>
      <c r="L70" s="243"/>
    </row>
    <row r="71" spans="4:12" ht="22.5" customHeight="1">
      <c r="D71" s="217"/>
      <c r="F71" s="243"/>
      <c r="G71" s="242"/>
      <c r="H71" s="243"/>
      <c r="I71" s="242"/>
      <c r="J71" s="243"/>
      <c r="K71" s="242"/>
      <c r="L71" s="243"/>
    </row>
    <row r="72" spans="4:12" ht="22.5" customHeight="1">
      <c r="D72" s="217"/>
      <c r="F72" s="243"/>
      <c r="G72" s="242"/>
      <c r="H72" s="243"/>
      <c r="I72" s="242"/>
      <c r="J72" s="243"/>
      <c r="K72" s="242"/>
      <c r="L72" s="243"/>
    </row>
    <row r="73" spans="4:12" ht="22.5" customHeight="1">
      <c r="D73" s="217"/>
      <c r="E73" s="242">
        <v>1944</v>
      </c>
      <c r="F73" s="243"/>
      <c r="G73" s="242"/>
      <c r="H73" s="243"/>
      <c r="I73" s="242">
        <v>1944</v>
      </c>
      <c r="J73" s="243"/>
      <c r="K73" s="242"/>
      <c r="L73" s="243"/>
    </row>
    <row r="82" spans="4:12" ht="22.5" customHeight="1">
      <c r="D82" s="217"/>
      <c r="F82" s="243"/>
      <c r="G82" s="242"/>
      <c r="H82" s="243"/>
      <c r="I82" s="242"/>
      <c r="J82" s="243"/>
      <c r="K82" s="242"/>
      <c r="L82" s="243"/>
    </row>
    <row r="83" spans="4:12" ht="22.5" customHeight="1">
      <c r="D83" s="217"/>
      <c r="F83" s="243"/>
      <c r="G83" s="242"/>
      <c r="H83" s="243"/>
      <c r="I83" s="242"/>
      <c r="J83" s="243"/>
      <c r="K83" s="242"/>
      <c r="L83" s="243"/>
    </row>
    <row r="85" spans="4:12" ht="22.5" customHeight="1">
      <c r="D85" s="217"/>
      <c r="G85" s="218"/>
      <c r="I85" s="218"/>
      <c r="K85" s="218"/>
    </row>
    <row r="105" spans="4:14" ht="22.5" customHeight="1">
      <c r="D105" s="217"/>
      <c r="E105" s="222"/>
      <c r="F105" s="235"/>
      <c r="G105" s="244"/>
      <c r="H105" s="235"/>
      <c r="M105" s="244"/>
      <c r="N105" s="235"/>
    </row>
    <row r="106" spans="4:14" ht="22.5" customHeight="1">
      <c r="D106" s="217"/>
      <c r="E106" s="222"/>
      <c r="F106" s="235"/>
      <c r="G106" s="244"/>
      <c r="H106" s="235"/>
      <c r="M106" s="244"/>
      <c r="N106" s="235"/>
    </row>
    <row r="107" spans="4:14" ht="22.5" customHeight="1">
      <c r="D107" s="217"/>
      <c r="E107" s="222"/>
    </row>
    <row r="108" spans="4:14" ht="22.5" customHeight="1">
      <c r="D108" s="217"/>
      <c r="E108" s="222"/>
      <c r="F108" s="235"/>
      <c r="G108" s="244"/>
      <c r="H108" s="235"/>
      <c r="M108" s="244"/>
      <c r="N108" s="235"/>
    </row>
    <row r="109" spans="4:14" ht="22.5" customHeight="1">
      <c r="D109" s="217"/>
      <c r="E109" s="222"/>
      <c r="F109" s="235"/>
      <c r="G109" s="244"/>
      <c r="H109" s="235"/>
      <c r="M109" s="244"/>
      <c r="N109" s="235"/>
    </row>
    <row r="110" spans="4:14" ht="22.5" customHeight="1">
      <c r="D110" s="217"/>
      <c r="E110" s="222"/>
      <c r="F110" s="235"/>
      <c r="G110" s="244"/>
      <c r="H110" s="235"/>
      <c r="M110" s="244"/>
      <c r="N110" s="235"/>
    </row>
    <row r="111" spans="4:14" ht="22.5" customHeight="1">
      <c r="D111" s="217"/>
      <c r="E111" s="222"/>
      <c r="F111" s="235"/>
      <c r="G111" s="244"/>
      <c r="H111" s="235"/>
      <c r="M111" s="244"/>
      <c r="N111" s="235"/>
    </row>
    <row r="112" spans="4:14" ht="22.5" customHeight="1">
      <c r="D112" s="217"/>
      <c r="E112" s="222"/>
      <c r="F112" s="243"/>
      <c r="G112" s="242"/>
      <c r="H112" s="243"/>
      <c r="I112" s="242"/>
      <c r="J112" s="243"/>
      <c r="K112" s="242"/>
      <c r="L112" s="243"/>
      <c r="M112" s="244"/>
      <c r="N112" s="235"/>
    </row>
    <row r="113" spans="4:14" ht="22.5" customHeight="1">
      <c r="D113" s="217"/>
      <c r="F113" s="243"/>
      <c r="G113" s="242"/>
      <c r="H113" s="243"/>
      <c r="I113" s="242"/>
      <c r="J113" s="243"/>
      <c r="K113" s="242"/>
      <c r="L113" s="243"/>
      <c r="M113" s="244"/>
      <c r="N113" s="235"/>
    </row>
    <row r="114" spans="4:14" ht="22.5" customHeight="1">
      <c r="D114" s="217"/>
      <c r="E114" s="222"/>
      <c r="F114" s="243"/>
      <c r="G114" s="242"/>
      <c r="H114" s="243"/>
      <c r="I114" s="242"/>
      <c r="J114" s="243"/>
      <c r="K114" s="242"/>
      <c r="L114" s="243"/>
      <c r="M114" s="244"/>
      <c r="N114" s="235"/>
    </row>
    <row r="116" spans="4:14" ht="22.5" customHeight="1">
      <c r="D116" s="217"/>
      <c r="E116" s="222"/>
      <c r="F116" s="243"/>
      <c r="G116" s="242"/>
      <c r="H116" s="243"/>
      <c r="I116" s="242"/>
      <c r="J116" s="243"/>
      <c r="K116" s="242"/>
      <c r="L116" s="243"/>
      <c r="M116" s="244"/>
      <c r="N116" s="235"/>
    </row>
    <row r="117" spans="4:14" ht="22.5" customHeight="1">
      <c r="D117" s="217"/>
      <c r="E117" s="222"/>
      <c r="F117" s="243"/>
      <c r="G117" s="242"/>
      <c r="H117" s="243"/>
      <c r="I117" s="242"/>
      <c r="J117" s="243"/>
      <c r="K117" s="242"/>
      <c r="L117" s="243"/>
      <c r="M117" s="244"/>
      <c r="N117" s="235"/>
    </row>
    <row r="118" spans="4:14" ht="22.5" customHeight="1">
      <c r="D118" s="217"/>
      <c r="F118" s="243"/>
      <c r="G118" s="242"/>
      <c r="H118" s="243"/>
      <c r="I118" s="242"/>
      <c r="J118" s="243"/>
      <c r="K118" s="242"/>
      <c r="L118" s="243"/>
    </row>
    <row r="119" spans="4:14" ht="22.5" customHeight="1">
      <c r="D119" s="217"/>
      <c r="E119" s="222"/>
      <c r="F119" s="235"/>
      <c r="G119" s="244"/>
      <c r="H119" s="235"/>
      <c r="M119" s="244"/>
      <c r="N119" s="235"/>
    </row>
    <row r="120" spans="4:14" ht="22.5" customHeight="1">
      <c r="D120" s="217"/>
      <c r="F120" s="243"/>
      <c r="G120" s="242"/>
      <c r="H120" s="243"/>
      <c r="I120" s="242"/>
      <c r="J120" s="243"/>
      <c r="K120" s="242"/>
      <c r="L120" s="243"/>
      <c r="M120" s="244"/>
      <c r="N120" s="235"/>
    </row>
    <row r="121" spans="4:14" ht="22.5" customHeight="1">
      <c r="D121" s="217"/>
      <c r="F121" s="243"/>
      <c r="G121" s="242"/>
      <c r="H121" s="243"/>
      <c r="I121" s="242"/>
      <c r="J121" s="243"/>
      <c r="K121" s="242"/>
      <c r="L121" s="243"/>
      <c r="M121" s="244"/>
      <c r="N121" s="235"/>
    </row>
    <row r="122" spans="4:14" ht="22.5" customHeight="1">
      <c r="D122" s="217"/>
      <c r="E122" s="222"/>
      <c r="F122" s="243"/>
      <c r="G122" s="242"/>
      <c r="H122" s="243"/>
      <c r="I122" s="242"/>
      <c r="J122" s="243"/>
      <c r="K122" s="242"/>
      <c r="L122" s="243"/>
      <c r="M122" s="244"/>
      <c r="N122" s="235"/>
    </row>
    <row r="123" spans="4:14" ht="22.5" customHeight="1">
      <c r="D123" s="217"/>
      <c r="E123" s="222"/>
      <c r="F123" s="243"/>
      <c r="G123" s="242"/>
      <c r="H123" s="243"/>
      <c r="I123" s="242"/>
      <c r="J123" s="243"/>
      <c r="K123" s="242"/>
      <c r="L123" s="243"/>
    </row>
    <row r="124" spans="4:14" ht="22.5" customHeight="1">
      <c r="D124" s="217"/>
      <c r="E124" s="222"/>
      <c r="F124" s="243"/>
      <c r="G124" s="242"/>
      <c r="H124" s="243"/>
      <c r="I124" s="242"/>
      <c r="J124" s="243"/>
      <c r="K124" s="242"/>
      <c r="L124" s="243"/>
      <c r="M124" s="244"/>
      <c r="N124" s="235"/>
    </row>
    <row r="125" spans="4:14" ht="22.5" customHeight="1">
      <c r="D125" s="217"/>
      <c r="E125" s="222"/>
      <c r="F125" s="243"/>
      <c r="G125" s="243"/>
      <c r="H125" s="243"/>
      <c r="I125" s="243"/>
      <c r="J125" s="243"/>
      <c r="K125" s="243"/>
      <c r="L125" s="243"/>
    </row>
    <row r="126" spans="4:14" ht="22.5" customHeight="1">
      <c r="D126" s="217"/>
      <c r="E126" s="222"/>
    </row>
    <row r="127" spans="4:14" ht="22.5" customHeight="1">
      <c r="D127" s="217"/>
      <c r="E127" s="222"/>
      <c r="F127" s="235"/>
      <c r="G127" s="244"/>
      <c r="H127" s="235"/>
      <c r="M127" s="244"/>
      <c r="N127" s="235"/>
    </row>
    <row r="128" spans="4:14" ht="22.5" customHeight="1">
      <c r="D128" s="217"/>
      <c r="E128" s="222"/>
      <c r="F128" s="235"/>
      <c r="G128" s="244"/>
      <c r="H128" s="235"/>
      <c r="M128" s="244"/>
      <c r="N128" s="235"/>
    </row>
    <row r="129" spans="4:14" ht="22.5" customHeight="1">
      <c r="D129" s="217"/>
      <c r="E129" s="222"/>
      <c r="F129" s="235"/>
      <c r="G129" s="244"/>
      <c r="H129" s="235"/>
      <c r="M129" s="244"/>
      <c r="N129" s="235"/>
    </row>
    <row r="130" spans="4:14" ht="22.5" customHeight="1">
      <c r="D130" s="217"/>
      <c r="E130" s="222"/>
      <c r="F130" s="235"/>
      <c r="G130" s="244"/>
      <c r="H130" s="235"/>
      <c r="M130" s="244"/>
      <c r="N130" s="235"/>
    </row>
    <row r="131" spans="4:14" ht="22.5" customHeight="1">
      <c r="D131" s="217"/>
      <c r="E131" s="222"/>
      <c r="F131" s="235"/>
      <c r="G131" s="244"/>
      <c r="H131" s="235"/>
      <c r="M131" s="244"/>
      <c r="N131" s="235"/>
    </row>
    <row r="132" spans="4:14" ht="22.5" customHeight="1">
      <c r="D132" s="217"/>
      <c r="E132" s="222"/>
    </row>
    <row r="152" spans="4:12" ht="22.5" customHeight="1">
      <c r="D152" s="217"/>
      <c r="F152" s="245"/>
      <c r="G152" s="246"/>
      <c r="H152" s="245"/>
      <c r="I152" s="246"/>
      <c r="J152" s="247"/>
      <c r="K152" s="246"/>
      <c r="L152" s="247"/>
    </row>
    <row r="153" spans="4:12" ht="22.5" customHeight="1">
      <c r="D153" s="217"/>
      <c r="F153" s="245"/>
      <c r="G153" s="246"/>
      <c r="H153" s="245"/>
      <c r="I153" s="246"/>
      <c r="J153" s="247"/>
      <c r="K153" s="246"/>
      <c r="L153" s="247"/>
    </row>
    <row r="154" spans="4:12" ht="22.5" customHeight="1">
      <c r="D154" s="217"/>
      <c r="F154" s="245"/>
      <c r="G154" s="246"/>
      <c r="H154" s="245"/>
      <c r="I154" s="246"/>
      <c r="J154" s="247"/>
      <c r="K154" s="246"/>
      <c r="L154" s="247"/>
    </row>
    <row r="155" spans="4:12" ht="22.5" customHeight="1">
      <c r="D155" s="217"/>
      <c r="F155" s="245"/>
      <c r="G155" s="246"/>
      <c r="H155" s="245"/>
      <c r="I155" s="246"/>
      <c r="J155" s="247"/>
      <c r="K155" s="246"/>
      <c r="L155" s="247"/>
    </row>
    <row r="156" spans="4:12" ht="22.5" customHeight="1">
      <c r="D156" s="217"/>
      <c r="F156" s="245"/>
      <c r="G156" s="248"/>
      <c r="H156" s="245"/>
      <c r="I156" s="248"/>
      <c r="J156" s="245"/>
      <c r="K156" s="248"/>
      <c r="L156" s="245"/>
    </row>
    <row r="157" spans="4:12" ht="22.5" customHeight="1">
      <c r="D157" s="217"/>
      <c r="F157" s="245"/>
      <c r="G157" s="246"/>
      <c r="H157" s="245"/>
      <c r="I157" s="245"/>
      <c r="J157" s="245"/>
      <c r="K157" s="245"/>
      <c r="L157" s="245"/>
    </row>
    <row r="162" spans="4:12" ht="22.5" customHeight="1">
      <c r="D162" s="217"/>
      <c r="F162" s="245"/>
      <c r="G162" s="246"/>
      <c r="H162" s="245"/>
      <c r="I162" s="246"/>
      <c r="J162" s="247"/>
      <c r="K162" s="246"/>
      <c r="L162" s="247"/>
    </row>
    <row r="163" spans="4:12" ht="22.5" customHeight="1">
      <c r="D163" s="217"/>
      <c r="F163" s="245"/>
      <c r="G163" s="246"/>
      <c r="H163" s="245"/>
      <c r="I163" s="246"/>
      <c r="J163" s="247"/>
      <c r="K163" s="246"/>
      <c r="L163" s="247"/>
    </row>
    <row r="164" spans="4:12" ht="22.5" customHeight="1">
      <c r="D164" s="217"/>
      <c r="F164" s="245"/>
      <c r="G164" s="246"/>
      <c r="H164" s="245"/>
      <c r="I164" s="246"/>
      <c r="J164" s="247"/>
      <c r="K164" s="246"/>
      <c r="L164" s="247"/>
    </row>
    <row r="165" spans="4:12" ht="22.5" customHeight="1">
      <c r="D165" s="217"/>
      <c r="F165" s="245"/>
      <c r="G165" s="246"/>
      <c r="H165" s="245"/>
      <c r="I165" s="246"/>
      <c r="J165" s="247"/>
      <c r="K165" s="246"/>
      <c r="L165" s="247"/>
    </row>
    <row r="169" spans="4:12" ht="22.5" customHeight="1">
      <c r="D169" s="217"/>
      <c r="F169" s="245"/>
      <c r="G169" s="246"/>
      <c r="H169" s="245"/>
      <c r="I169" s="249"/>
      <c r="J169" s="245"/>
      <c r="K169" s="249"/>
      <c r="L169" s="245"/>
    </row>
    <row r="170" spans="4:12" ht="22.5" customHeight="1">
      <c r="D170" s="217"/>
      <c r="F170" s="245"/>
      <c r="G170" s="246"/>
      <c r="H170" s="245"/>
      <c r="I170" s="245"/>
      <c r="J170" s="245"/>
      <c r="K170" s="245"/>
      <c r="L170" s="245"/>
    </row>
    <row r="173" spans="4:12" ht="22.5" customHeight="1">
      <c r="D173" s="217"/>
      <c r="F173" s="245"/>
      <c r="G173" s="246"/>
      <c r="H173" s="245"/>
      <c r="I173" s="249"/>
      <c r="J173" s="245"/>
      <c r="K173" s="249"/>
      <c r="L173" s="245"/>
    </row>
    <row r="174" spans="4:12" ht="22.5" customHeight="1">
      <c r="D174" s="217"/>
      <c r="F174" s="245"/>
      <c r="G174" s="246"/>
      <c r="H174" s="245"/>
      <c r="I174" s="246"/>
      <c r="J174" s="245"/>
      <c r="K174" s="246"/>
      <c r="L174" s="245"/>
    </row>
    <row r="175" spans="4:12" ht="22.5" customHeight="1">
      <c r="D175" s="217"/>
      <c r="F175" s="245"/>
      <c r="G175" s="248"/>
      <c r="H175" s="245"/>
      <c r="I175" s="248"/>
      <c r="J175" s="245"/>
      <c r="K175" s="248"/>
      <c r="L175" s="245"/>
    </row>
    <row r="180" spans="4:12" ht="22.5" customHeight="1">
      <c r="D180" s="217"/>
      <c r="F180" s="245"/>
      <c r="G180" s="249"/>
      <c r="H180" s="245"/>
      <c r="I180" s="246"/>
      <c r="J180" s="245"/>
      <c r="K180" s="246"/>
      <c r="L180" s="245"/>
    </row>
    <row r="184" spans="4:12" ht="22.5" customHeight="1">
      <c r="D184" s="217"/>
      <c r="F184" s="245"/>
      <c r="G184" s="249"/>
      <c r="H184" s="245"/>
      <c r="I184" s="245"/>
      <c r="J184" s="245"/>
      <c r="K184" s="245"/>
      <c r="L184" s="245"/>
    </row>
    <row r="187" spans="4:12" ht="22.5" customHeight="1">
      <c r="D187" s="217"/>
      <c r="F187" s="245"/>
      <c r="G187" s="249"/>
      <c r="H187" s="245"/>
      <c r="I187" s="246"/>
      <c r="J187" s="245"/>
      <c r="K187" s="246"/>
      <c r="L187" s="245"/>
    </row>
    <row r="192" spans="4:12" ht="22.5" customHeight="1">
      <c r="D192" s="217"/>
      <c r="F192" s="245"/>
      <c r="G192" s="246"/>
      <c r="H192" s="245"/>
      <c r="I192" s="246"/>
      <c r="J192" s="248"/>
      <c r="K192" s="246"/>
      <c r="L192" s="248"/>
    </row>
    <row r="193" spans="4:12" ht="22.5" customHeight="1">
      <c r="D193" s="217"/>
      <c r="F193" s="245"/>
      <c r="G193" s="246"/>
      <c r="H193" s="245"/>
      <c r="I193" s="246"/>
      <c r="J193" s="245"/>
      <c r="K193" s="246"/>
      <c r="L193" s="245"/>
    </row>
    <row r="195" spans="4:12" ht="22.5" customHeight="1">
      <c r="D195" s="217"/>
      <c r="F195" s="250"/>
    </row>
    <row r="199" spans="4:12" ht="22.5" customHeight="1">
      <c r="D199" s="217"/>
      <c r="F199" s="251"/>
      <c r="G199" s="252"/>
      <c r="H199" s="251"/>
      <c r="I199" s="253"/>
      <c r="J199" s="251"/>
      <c r="K199" s="252"/>
      <c r="L199" s="251"/>
    </row>
  </sheetData>
  <mergeCells count="6">
    <mergeCell ref="E4:O4"/>
    <mergeCell ref="I6:K6"/>
    <mergeCell ref="E11:O11"/>
    <mergeCell ref="E25:O25"/>
    <mergeCell ref="I27:K27"/>
    <mergeCell ref="E32:O32"/>
  </mergeCells>
  <pageMargins left="0.70866141732283505" right="0.70866141732283505" top="0.47244094488188998" bottom="0.511811023622047" header="0.51100000000000001" footer="0.511811023622047"/>
  <pageSetup paperSize="9" scale="97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21"/>
  <sheetViews>
    <sheetView view="pageBreakPreview" topLeftCell="A64" zoomScale="90" zoomScaleNormal="100" zoomScaleSheetLayoutView="90" workbookViewId="0">
      <selection activeCell="F81" sqref="F81"/>
    </sheetView>
  </sheetViews>
  <sheetFormatPr defaultRowHeight="22.5" customHeight="1"/>
  <cols>
    <col min="1" max="1" width="2.5703125" style="255" customWidth="1"/>
    <col min="2" max="2" width="2.140625" style="255" customWidth="1"/>
    <col min="3" max="3" width="39.5703125" style="255" customWidth="1"/>
    <col min="4" max="4" width="5.7109375" style="256" customWidth="1"/>
    <col min="5" max="5" width="13.140625" style="257" customWidth="1"/>
    <col min="6" max="6" width="1.5703125" style="255" customWidth="1"/>
    <col min="7" max="7" width="13.140625" style="257" customWidth="1"/>
    <col min="8" max="8" width="1.5703125" style="255" customWidth="1"/>
    <col min="9" max="9" width="13.140625" style="257" customWidth="1"/>
    <col min="10" max="10" width="1.5703125" style="258" customWidth="1"/>
    <col min="11" max="11" width="13.140625" style="257" customWidth="1"/>
    <col min="12" max="12" width="1.5703125" style="255" customWidth="1"/>
    <col min="13" max="13" width="10" style="255" bestFit="1" customWidth="1"/>
    <col min="14" max="14" width="10.5703125" style="255" bestFit="1" customWidth="1"/>
    <col min="15" max="16384" width="9.140625" style="255"/>
  </cols>
  <sheetData>
    <row r="1" spans="1:12" ht="22.5" customHeight="1">
      <c r="A1" s="254" t="s">
        <v>140</v>
      </c>
    </row>
    <row r="2" spans="1:12" ht="22.5" customHeight="1">
      <c r="A2" s="259" t="s">
        <v>163</v>
      </c>
      <c r="B2" s="259"/>
      <c r="C2" s="259"/>
      <c r="L2" s="258"/>
    </row>
    <row r="3" spans="1:12" ht="22.5" customHeight="1">
      <c r="A3" s="259"/>
      <c r="B3" s="259"/>
      <c r="C3" s="259"/>
      <c r="L3" s="258"/>
    </row>
    <row r="4" spans="1:12" ht="19.5" customHeight="1">
      <c r="A4" s="259"/>
      <c r="B4" s="259"/>
      <c r="C4" s="259"/>
      <c r="E4" s="355" t="s">
        <v>119</v>
      </c>
      <c r="F4" s="355"/>
      <c r="G4" s="355"/>
    </row>
    <row r="5" spans="1:12" s="264" customFormat="1" ht="19.5" customHeight="1">
      <c r="A5" s="260"/>
      <c r="B5" s="260"/>
      <c r="C5" s="260"/>
      <c r="D5" s="261"/>
      <c r="E5" s="356" t="s">
        <v>120</v>
      </c>
      <c r="F5" s="356"/>
      <c r="G5" s="356"/>
      <c r="H5" s="263"/>
      <c r="I5" s="356" t="s">
        <v>77</v>
      </c>
      <c r="J5" s="356"/>
      <c r="K5" s="356"/>
    </row>
    <row r="6" spans="1:12" s="264" customFormat="1" ht="22.5" customHeight="1">
      <c r="A6" s="260"/>
      <c r="B6" s="260"/>
      <c r="C6" s="260"/>
      <c r="D6" s="261"/>
      <c r="E6" s="357" t="s">
        <v>102</v>
      </c>
      <c r="F6" s="357"/>
      <c r="G6" s="357"/>
      <c r="H6" s="262"/>
      <c r="I6" s="357" t="s">
        <v>102</v>
      </c>
      <c r="J6" s="357"/>
      <c r="K6" s="357"/>
    </row>
    <row r="7" spans="1:12" s="264" customFormat="1" ht="19.5" customHeight="1">
      <c r="A7" s="260"/>
      <c r="B7" s="260"/>
      <c r="C7" s="260"/>
      <c r="D7" s="261"/>
      <c r="E7" s="358" t="s">
        <v>151</v>
      </c>
      <c r="F7" s="358"/>
      <c r="G7" s="358"/>
      <c r="H7" s="262"/>
      <c r="I7" s="358" t="s">
        <v>151</v>
      </c>
      <c r="J7" s="358"/>
      <c r="K7" s="358"/>
    </row>
    <row r="8" spans="1:12" s="264" customFormat="1" ht="19.5" customHeight="1">
      <c r="A8" s="260"/>
      <c r="B8" s="260"/>
      <c r="C8" s="260"/>
      <c r="D8" s="265"/>
      <c r="E8" s="266">
        <v>2560</v>
      </c>
      <c r="F8" s="266"/>
      <c r="G8" s="266">
        <v>2559</v>
      </c>
      <c r="H8" s="266"/>
      <c r="I8" s="266">
        <v>2560</v>
      </c>
      <c r="J8" s="266"/>
      <c r="K8" s="266">
        <v>2559</v>
      </c>
    </row>
    <row r="9" spans="1:12" ht="19.5" customHeight="1">
      <c r="A9" s="258"/>
      <c r="B9" s="258"/>
      <c r="C9" s="258"/>
      <c r="D9" s="267"/>
      <c r="E9" s="351" t="s">
        <v>59</v>
      </c>
      <c r="F9" s="351"/>
      <c r="G9" s="351"/>
      <c r="H9" s="351"/>
      <c r="I9" s="351"/>
      <c r="J9" s="351"/>
      <c r="K9" s="351"/>
    </row>
    <row r="10" spans="1:12" s="264" customFormat="1" ht="20.25" customHeight="1">
      <c r="A10" s="268" t="s">
        <v>70</v>
      </c>
      <c r="B10" s="269"/>
      <c r="C10" s="270"/>
      <c r="D10" s="271"/>
      <c r="J10" s="260"/>
    </row>
    <row r="11" spans="1:12" s="264" customFormat="1" ht="20.25" customHeight="1">
      <c r="A11" s="269" t="s">
        <v>153</v>
      </c>
      <c r="B11" s="269"/>
      <c r="C11" s="269"/>
      <c r="D11" s="271"/>
      <c r="E11" s="151">
        <v>227691</v>
      </c>
      <c r="F11" s="151"/>
      <c r="G11" s="151">
        <v>26434</v>
      </c>
      <c r="H11" s="151"/>
      <c r="I11" s="151">
        <v>226590</v>
      </c>
      <c r="J11" s="151"/>
      <c r="K11" s="151">
        <v>25192</v>
      </c>
    </row>
    <row r="12" spans="1:12" s="264" customFormat="1" ht="20.25" customHeight="1">
      <c r="A12" s="272" t="s">
        <v>194</v>
      </c>
      <c r="B12" s="269"/>
      <c r="C12" s="269"/>
      <c r="D12" s="271"/>
      <c r="E12" s="151"/>
      <c r="F12" s="273"/>
      <c r="G12" s="151"/>
      <c r="H12" s="151"/>
      <c r="I12" s="151"/>
      <c r="J12" s="152"/>
      <c r="K12" s="151"/>
    </row>
    <row r="13" spans="1:12" s="264" customFormat="1" ht="20.25" customHeight="1">
      <c r="A13" s="269" t="s">
        <v>148</v>
      </c>
      <c r="B13" s="269"/>
      <c r="C13" s="269"/>
      <c r="D13" s="271"/>
      <c r="E13" s="154">
        <v>92614</v>
      </c>
      <c r="F13" s="155"/>
      <c r="G13" s="154">
        <v>95012</v>
      </c>
      <c r="H13" s="154"/>
      <c r="I13" s="154">
        <v>92614</v>
      </c>
      <c r="J13" s="155"/>
      <c r="K13" s="154">
        <v>95012</v>
      </c>
    </row>
    <row r="14" spans="1:12" s="264" customFormat="1" ht="20.25" customHeight="1">
      <c r="A14" s="269" t="s">
        <v>172</v>
      </c>
      <c r="B14" s="269"/>
      <c r="C14" s="269"/>
      <c r="D14" s="271"/>
      <c r="E14" s="154">
        <v>-30</v>
      </c>
      <c r="F14" s="155"/>
      <c r="G14" s="154">
        <v>2115</v>
      </c>
      <c r="H14" s="154"/>
      <c r="I14" s="154">
        <v>-30</v>
      </c>
      <c r="J14" s="179"/>
      <c r="K14" s="154">
        <v>2115</v>
      </c>
    </row>
    <row r="15" spans="1:12" s="264" customFormat="1" ht="20.25" customHeight="1">
      <c r="A15" s="264" t="s">
        <v>205</v>
      </c>
      <c r="B15" s="269"/>
      <c r="C15" s="269"/>
      <c r="D15" s="271"/>
      <c r="E15" s="154"/>
      <c r="F15" s="155"/>
      <c r="G15" s="154"/>
      <c r="H15" s="154"/>
      <c r="I15" s="154"/>
      <c r="J15" s="179"/>
      <c r="K15" s="154"/>
    </row>
    <row r="16" spans="1:12" s="264" customFormat="1" ht="20.25" customHeight="1">
      <c r="B16" s="264" t="s">
        <v>202</v>
      </c>
      <c r="C16" s="269"/>
      <c r="E16" s="62">
        <v>23847</v>
      </c>
      <c r="F16" s="155"/>
      <c r="G16" s="62">
        <v>-927</v>
      </c>
      <c r="H16" s="154"/>
      <c r="I16" s="154">
        <v>23847</v>
      </c>
      <c r="J16" s="179"/>
      <c r="K16" s="154">
        <v>-927</v>
      </c>
    </row>
    <row r="17" spans="1:256" s="264" customFormat="1" ht="20.25" customHeight="1">
      <c r="A17" s="264" t="s">
        <v>206</v>
      </c>
      <c r="C17" s="269"/>
      <c r="E17" s="62"/>
      <c r="F17" s="155"/>
      <c r="H17" s="154"/>
      <c r="I17" s="154"/>
      <c r="J17" s="179"/>
      <c r="K17" s="154"/>
    </row>
    <row r="18" spans="1:256" s="264" customFormat="1" ht="20.25" customHeight="1">
      <c r="B18" s="264" t="s">
        <v>207</v>
      </c>
      <c r="C18" s="269"/>
      <c r="E18" s="62">
        <v>50368</v>
      </c>
      <c r="F18" s="155"/>
      <c r="G18" s="62">
        <v>-32806</v>
      </c>
      <c r="H18" s="154"/>
      <c r="I18" s="154">
        <v>50368</v>
      </c>
      <c r="J18" s="179"/>
      <c r="K18" s="154">
        <v>-32806</v>
      </c>
    </row>
    <row r="19" spans="1:256" s="264" customFormat="1" ht="20.25" customHeight="1">
      <c r="A19" s="264" t="s">
        <v>195</v>
      </c>
      <c r="B19" s="275"/>
      <c r="C19" s="275"/>
      <c r="D19" s="275"/>
      <c r="E19" s="154">
        <v>1821</v>
      </c>
      <c r="F19" s="155"/>
      <c r="G19" s="154">
        <v>2165</v>
      </c>
      <c r="H19" s="154"/>
      <c r="I19" s="154">
        <v>1821</v>
      </c>
      <c r="J19" s="179"/>
      <c r="K19" s="154">
        <v>2165</v>
      </c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275"/>
      <c r="BU19" s="275"/>
      <c r="BV19" s="275"/>
      <c r="BW19" s="275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5"/>
      <c r="CL19" s="275"/>
      <c r="CM19" s="275"/>
      <c r="CN19" s="275"/>
      <c r="CO19" s="275"/>
      <c r="CP19" s="275"/>
      <c r="CQ19" s="275"/>
      <c r="CR19" s="275"/>
      <c r="CS19" s="275"/>
      <c r="CT19" s="275"/>
      <c r="CU19" s="275"/>
      <c r="CV19" s="275"/>
      <c r="CW19" s="275"/>
      <c r="CX19" s="275"/>
      <c r="CY19" s="275"/>
      <c r="CZ19" s="275"/>
      <c r="DA19" s="275"/>
      <c r="DB19" s="275"/>
      <c r="DC19" s="275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275"/>
      <c r="DX19" s="275"/>
      <c r="DY19" s="275"/>
      <c r="DZ19" s="275"/>
      <c r="EA19" s="275"/>
      <c r="EB19" s="275"/>
      <c r="EC19" s="275"/>
      <c r="ED19" s="275"/>
      <c r="EE19" s="275"/>
      <c r="EF19" s="275"/>
      <c r="EG19" s="275"/>
      <c r="EH19" s="275"/>
      <c r="EI19" s="275"/>
      <c r="EJ19" s="275"/>
      <c r="EK19" s="275"/>
      <c r="EL19" s="275"/>
      <c r="EM19" s="275"/>
      <c r="EN19" s="275"/>
      <c r="EO19" s="275"/>
      <c r="EP19" s="275"/>
      <c r="EQ19" s="275"/>
      <c r="ER19" s="275"/>
      <c r="ES19" s="275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5"/>
      <c r="FF19" s="275"/>
      <c r="FG19" s="275"/>
      <c r="FH19" s="275"/>
      <c r="FI19" s="275"/>
      <c r="FJ19" s="275"/>
      <c r="FK19" s="275"/>
      <c r="FL19" s="275"/>
      <c r="FM19" s="275"/>
      <c r="FN19" s="275"/>
      <c r="FO19" s="275"/>
      <c r="FP19" s="275"/>
      <c r="FQ19" s="275"/>
      <c r="FR19" s="275"/>
      <c r="FS19" s="275"/>
      <c r="FT19" s="275"/>
      <c r="FU19" s="275"/>
      <c r="FV19" s="275"/>
      <c r="FW19" s="275"/>
      <c r="FX19" s="275"/>
      <c r="FY19" s="275"/>
      <c r="FZ19" s="275"/>
      <c r="GA19" s="275"/>
      <c r="GB19" s="275"/>
      <c r="GC19" s="275"/>
      <c r="GD19" s="275"/>
      <c r="GE19" s="275"/>
      <c r="GF19" s="275"/>
      <c r="GG19" s="275"/>
      <c r="GH19" s="275"/>
      <c r="GI19" s="275"/>
      <c r="GJ19" s="275"/>
      <c r="GK19" s="275"/>
      <c r="GL19" s="275"/>
      <c r="GM19" s="275"/>
      <c r="GN19" s="275"/>
      <c r="GO19" s="275"/>
      <c r="GP19" s="275"/>
      <c r="GQ19" s="275"/>
      <c r="GR19" s="275"/>
      <c r="GS19" s="275"/>
      <c r="GT19" s="275"/>
      <c r="GU19" s="275"/>
      <c r="GV19" s="275"/>
      <c r="GW19" s="275"/>
      <c r="GX19" s="275"/>
      <c r="GY19" s="275"/>
      <c r="GZ19" s="275"/>
      <c r="HA19" s="275"/>
      <c r="HB19" s="275"/>
      <c r="HC19" s="275"/>
      <c r="HD19" s="275"/>
      <c r="HE19" s="275"/>
      <c r="HF19" s="275"/>
      <c r="HG19" s="275"/>
      <c r="HH19" s="275"/>
      <c r="HI19" s="275"/>
      <c r="HJ19" s="275"/>
      <c r="HK19" s="275"/>
      <c r="HL19" s="275"/>
      <c r="HM19" s="275"/>
      <c r="HN19" s="275"/>
      <c r="HO19" s="275"/>
      <c r="HP19" s="275"/>
      <c r="HQ19" s="275"/>
      <c r="HR19" s="275"/>
      <c r="HS19" s="275"/>
      <c r="HT19" s="275"/>
      <c r="HU19" s="275"/>
      <c r="HV19" s="275"/>
      <c r="HW19" s="275"/>
      <c r="HX19" s="275"/>
      <c r="HY19" s="275"/>
      <c r="HZ19" s="275"/>
      <c r="IA19" s="275"/>
      <c r="IB19" s="275"/>
      <c r="IC19" s="275"/>
      <c r="ID19" s="275"/>
      <c r="IE19" s="275"/>
      <c r="IF19" s="275"/>
      <c r="IG19" s="275"/>
      <c r="IH19" s="275"/>
      <c r="II19" s="275"/>
      <c r="IJ19" s="275"/>
      <c r="IK19" s="275"/>
      <c r="IL19" s="275"/>
      <c r="IM19" s="275"/>
      <c r="IN19" s="275"/>
      <c r="IO19" s="275"/>
      <c r="IP19" s="275"/>
      <c r="IQ19" s="275"/>
      <c r="IR19" s="275"/>
      <c r="IS19" s="275"/>
      <c r="IT19" s="275"/>
      <c r="IU19" s="275"/>
      <c r="IV19" s="275"/>
    </row>
    <row r="20" spans="1:256" s="264" customFormat="1" ht="20.25" customHeight="1">
      <c r="A20" s="269" t="s">
        <v>127</v>
      </c>
      <c r="B20" s="269"/>
      <c r="C20" s="269"/>
      <c r="D20" s="274"/>
      <c r="E20" s="154">
        <v>-4424</v>
      </c>
      <c r="F20" s="155"/>
      <c r="G20" s="154">
        <v>-3040</v>
      </c>
      <c r="H20" s="154"/>
      <c r="I20" s="154">
        <v>-4424</v>
      </c>
      <c r="J20" s="179"/>
      <c r="K20" s="154">
        <v>-3040</v>
      </c>
    </row>
    <row r="21" spans="1:256" s="264" customFormat="1" ht="20.25" customHeight="1">
      <c r="A21" s="269" t="s">
        <v>64</v>
      </c>
      <c r="B21" s="269"/>
      <c r="C21" s="269"/>
      <c r="D21" s="274"/>
      <c r="E21" s="154">
        <v>23</v>
      </c>
      <c r="F21" s="155"/>
      <c r="G21" s="154">
        <v>53</v>
      </c>
      <c r="H21" s="154"/>
      <c r="I21" s="154">
        <v>23</v>
      </c>
      <c r="J21" s="179"/>
      <c r="K21" s="154">
        <v>53</v>
      </c>
      <c r="M21" s="276"/>
    </row>
    <row r="22" spans="1:256" s="264" customFormat="1" ht="20.25" customHeight="1">
      <c r="A22" s="264" t="s">
        <v>181</v>
      </c>
      <c r="D22" s="274"/>
      <c r="E22" s="154">
        <v>5056</v>
      </c>
      <c r="F22" s="155"/>
      <c r="G22" s="154">
        <v>17510</v>
      </c>
      <c r="H22" s="154"/>
      <c r="I22" s="154">
        <v>5056</v>
      </c>
      <c r="J22" s="179"/>
      <c r="K22" s="154">
        <v>17510</v>
      </c>
    </row>
    <row r="23" spans="1:256" s="264" customFormat="1" ht="20.25" customHeight="1">
      <c r="A23" s="264" t="s">
        <v>173</v>
      </c>
      <c r="B23" s="275"/>
      <c r="C23" s="275"/>
      <c r="D23" s="275"/>
      <c r="E23" s="154">
        <v>-293</v>
      </c>
      <c r="F23" s="155"/>
      <c r="G23" s="154">
        <v>0</v>
      </c>
      <c r="H23" s="154"/>
      <c r="I23" s="154">
        <v>-293</v>
      </c>
      <c r="J23" s="179"/>
      <c r="K23" s="154">
        <v>0</v>
      </c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5"/>
      <c r="BW23" s="275"/>
      <c r="BX23" s="275"/>
      <c r="BY23" s="275"/>
      <c r="BZ23" s="275"/>
      <c r="CA23" s="275"/>
      <c r="CB23" s="275"/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CN23" s="275"/>
      <c r="CO23" s="275"/>
      <c r="CP23" s="275"/>
      <c r="CQ23" s="275"/>
      <c r="CR23" s="275"/>
      <c r="CS23" s="275"/>
      <c r="CT23" s="275"/>
      <c r="CU23" s="275"/>
      <c r="CV23" s="275"/>
      <c r="CW23" s="275"/>
      <c r="CX23" s="275"/>
      <c r="CY23" s="275"/>
      <c r="CZ23" s="275"/>
      <c r="DA23" s="275"/>
      <c r="DB23" s="275"/>
      <c r="DC23" s="275"/>
      <c r="DD23" s="275"/>
      <c r="DE23" s="275"/>
      <c r="DF23" s="275"/>
      <c r="DG23" s="275"/>
      <c r="DH23" s="275"/>
      <c r="DI23" s="275"/>
      <c r="DJ23" s="275"/>
      <c r="DK23" s="275"/>
      <c r="DL23" s="275"/>
      <c r="DM23" s="275"/>
      <c r="DN23" s="275"/>
      <c r="DO23" s="275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/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Q23" s="275"/>
      <c r="ER23" s="275"/>
      <c r="ES23" s="275"/>
      <c r="ET23" s="275"/>
      <c r="EU23" s="275"/>
      <c r="EV23" s="275"/>
      <c r="EW23" s="275"/>
      <c r="EX23" s="275"/>
      <c r="EY23" s="275"/>
      <c r="EZ23" s="275"/>
      <c r="FA23" s="275"/>
      <c r="FB23" s="275"/>
      <c r="FC23" s="275"/>
      <c r="FD23" s="275"/>
      <c r="FE23" s="275"/>
      <c r="FF23" s="275"/>
      <c r="FG23" s="275"/>
      <c r="FH23" s="275"/>
      <c r="FI23" s="275"/>
      <c r="FJ23" s="275"/>
      <c r="FK23" s="275"/>
      <c r="FL23" s="275"/>
      <c r="FM23" s="275"/>
      <c r="FN23" s="275"/>
      <c r="FO23" s="275"/>
      <c r="FP23" s="275"/>
      <c r="FQ23" s="275"/>
      <c r="FR23" s="275"/>
      <c r="FS23" s="275"/>
      <c r="FT23" s="275"/>
      <c r="FU23" s="275"/>
      <c r="FV23" s="275"/>
      <c r="FW23" s="275"/>
      <c r="FX23" s="275"/>
      <c r="FY23" s="275"/>
      <c r="FZ23" s="275"/>
      <c r="GA23" s="275"/>
      <c r="GB23" s="275"/>
      <c r="GC23" s="275"/>
      <c r="GD23" s="275"/>
      <c r="GE23" s="275"/>
      <c r="GF23" s="275"/>
      <c r="GG23" s="275"/>
      <c r="GH23" s="275"/>
      <c r="GI23" s="275"/>
      <c r="GJ23" s="275"/>
      <c r="GK23" s="275"/>
      <c r="GL23" s="275"/>
      <c r="GM23" s="275"/>
      <c r="GN23" s="275"/>
      <c r="GO23" s="275"/>
      <c r="GP23" s="275"/>
      <c r="GQ23" s="275"/>
      <c r="GR23" s="275"/>
      <c r="GS23" s="275"/>
      <c r="GT23" s="275"/>
      <c r="GU23" s="275"/>
      <c r="GV23" s="275"/>
      <c r="GW23" s="275"/>
      <c r="GX23" s="275"/>
      <c r="GY23" s="275"/>
      <c r="GZ23" s="275"/>
      <c r="HA23" s="275"/>
      <c r="HB23" s="275"/>
      <c r="HC23" s="275"/>
      <c r="HD23" s="275"/>
      <c r="HE23" s="275"/>
      <c r="HF23" s="275"/>
      <c r="HG23" s="275"/>
      <c r="HH23" s="275"/>
      <c r="HI23" s="275"/>
      <c r="HJ23" s="275"/>
      <c r="HK23" s="275"/>
      <c r="HL23" s="275"/>
      <c r="HM23" s="275"/>
      <c r="HN23" s="275"/>
      <c r="HO23" s="275"/>
      <c r="HP23" s="275"/>
      <c r="HQ23" s="275"/>
      <c r="HR23" s="275"/>
      <c r="HS23" s="275"/>
      <c r="HT23" s="275"/>
      <c r="HU23" s="275"/>
      <c r="HV23" s="275"/>
      <c r="HW23" s="275"/>
      <c r="HX23" s="275"/>
      <c r="HY23" s="275"/>
      <c r="HZ23" s="275"/>
      <c r="IA23" s="275"/>
      <c r="IB23" s="275"/>
      <c r="IC23" s="275"/>
      <c r="ID23" s="275"/>
      <c r="IE23" s="275"/>
      <c r="IF23" s="275"/>
      <c r="IG23" s="275"/>
      <c r="IH23" s="275"/>
      <c r="II23" s="275"/>
      <c r="IJ23" s="275"/>
      <c r="IK23" s="275"/>
      <c r="IL23" s="275"/>
      <c r="IM23" s="275"/>
      <c r="IN23" s="275"/>
      <c r="IO23" s="275"/>
      <c r="IP23" s="275"/>
      <c r="IQ23" s="275"/>
      <c r="IR23" s="275"/>
      <c r="IS23" s="275"/>
      <c r="IT23" s="275"/>
      <c r="IU23" s="275"/>
      <c r="IV23" s="275"/>
    </row>
    <row r="24" spans="1:256" s="264" customFormat="1" ht="20.25" customHeight="1">
      <c r="A24" s="264" t="s">
        <v>179</v>
      </c>
      <c r="B24" s="275"/>
      <c r="C24" s="275"/>
      <c r="D24" s="275"/>
      <c r="E24" s="154">
        <v>6</v>
      </c>
      <c r="F24" s="155"/>
      <c r="G24" s="154">
        <v>0</v>
      </c>
      <c r="H24" s="154"/>
      <c r="I24" s="154">
        <v>6</v>
      </c>
      <c r="J24" s="179"/>
      <c r="K24" s="154">
        <v>0</v>
      </c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5"/>
      <c r="BW24" s="275"/>
      <c r="BX24" s="275"/>
      <c r="BY24" s="275"/>
      <c r="BZ24" s="275"/>
      <c r="CA24" s="275"/>
      <c r="CB24" s="275"/>
      <c r="CC24" s="275"/>
      <c r="CD24" s="275"/>
      <c r="CE24" s="275"/>
      <c r="CF24" s="275"/>
      <c r="CG24" s="275"/>
      <c r="CH24" s="275"/>
      <c r="CI24" s="275"/>
      <c r="CJ24" s="275"/>
      <c r="CK24" s="275"/>
      <c r="CL24" s="275"/>
      <c r="CM24" s="275"/>
      <c r="CN24" s="275"/>
      <c r="CO24" s="275"/>
      <c r="CP24" s="275"/>
      <c r="CQ24" s="275"/>
      <c r="CR24" s="275"/>
      <c r="CS24" s="275"/>
      <c r="CT24" s="275"/>
      <c r="CU24" s="275"/>
      <c r="CV24" s="275"/>
      <c r="CW24" s="275"/>
      <c r="CX24" s="275"/>
      <c r="CY24" s="275"/>
      <c r="CZ24" s="275"/>
      <c r="DA24" s="275"/>
      <c r="DB24" s="275"/>
      <c r="DC24" s="275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  <c r="ED24" s="275"/>
      <c r="EE24" s="275"/>
      <c r="EF24" s="275"/>
      <c r="EG24" s="275"/>
      <c r="EH24" s="275"/>
      <c r="EI24" s="275"/>
      <c r="EJ24" s="275"/>
      <c r="EK24" s="275"/>
      <c r="EL24" s="275"/>
      <c r="EM24" s="275"/>
      <c r="EN24" s="275"/>
      <c r="EO24" s="275"/>
      <c r="EP24" s="275"/>
      <c r="EQ24" s="275"/>
      <c r="ER24" s="275"/>
      <c r="ES24" s="275"/>
      <c r="ET24" s="275"/>
      <c r="EU24" s="275"/>
      <c r="EV24" s="275"/>
      <c r="EW24" s="275"/>
      <c r="EX24" s="275"/>
      <c r="EY24" s="275"/>
      <c r="EZ24" s="275"/>
      <c r="FA24" s="275"/>
      <c r="FB24" s="275"/>
      <c r="FC24" s="275"/>
      <c r="FD24" s="275"/>
      <c r="FE24" s="275"/>
      <c r="FF24" s="275"/>
      <c r="FG24" s="275"/>
      <c r="FH24" s="275"/>
      <c r="FI24" s="275"/>
      <c r="FJ24" s="275"/>
      <c r="FK24" s="275"/>
      <c r="FL24" s="275"/>
      <c r="FM24" s="275"/>
      <c r="FN24" s="275"/>
      <c r="FO24" s="275"/>
      <c r="FP24" s="275"/>
      <c r="FQ24" s="275"/>
      <c r="FR24" s="275"/>
      <c r="FS24" s="275"/>
      <c r="FT24" s="275"/>
      <c r="FU24" s="275"/>
      <c r="FV24" s="275"/>
      <c r="FW24" s="275"/>
      <c r="FX24" s="275"/>
      <c r="FY24" s="275"/>
      <c r="FZ24" s="275"/>
      <c r="GA24" s="275"/>
      <c r="GB24" s="275"/>
      <c r="GC24" s="275"/>
      <c r="GD24" s="275"/>
      <c r="GE24" s="275"/>
      <c r="GF24" s="275"/>
      <c r="GG24" s="275"/>
      <c r="GH24" s="275"/>
      <c r="GI24" s="275"/>
      <c r="GJ24" s="275"/>
      <c r="GK24" s="275"/>
      <c r="GL24" s="275"/>
      <c r="GM24" s="275"/>
      <c r="GN24" s="275"/>
      <c r="GO24" s="275"/>
      <c r="GP24" s="275"/>
      <c r="GQ24" s="275"/>
      <c r="GR24" s="275"/>
      <c r="GS24" s="275"/>
      <c r="GT24" s="275"/>
      <c r="GU24" s="275"/>
      <c r="GV24" s="275"/>
      <c r="GW24" s="275"/>
      <c r="GX24" s="275"/>
      <c r="GY24" s="275"/>
      <c r="GZ24" s="275"/>
      <c r="HA24" s="275"/>
      <c r="HB24" s="275"/>
      <c r="HC24" s="275"/>
      <c r="HD24" s="275"/>
      <c r="HE24" s="275"/>
      <c r="HF24" s="275"/>
      <c r="HG24" s="275"/>
      <c r="HH24" s="275"/>
      <c r="HI24" s="275"/>
      <c r="HJ24" s="275"/>
      <c r="HK24" s="275"/>
      <c r="HL24" s="275"/>
      <c r="HM24" s="275"/>
      <c r="HN24" s="275"/>
      <c r="HO24" s="275"/>
      <c r="HP24" s="275"/>
      <c r="HQ24" s="275"/>
      <c r="HR24" s="275"/>
      <c r="HS24" s="275"/>
      <c r="HT24" s="275"/>
      <c r="HU24" s="275"/>
      <c r="HV24" s="275"/>
      <c r="HW24" s="275"/>
      <c r="HX24" s="275"/>
      <c r="HY24" s="275"/>
      <c r="HZ24" s="275"/>
      <c r="IA24" s="275"/>
      <c r="IB24" s="275"/>
      <c r="IC24" s="275"/>
      <c r="ID24" s="275"/>
      <c r="IE24" s="275"/>
      <c r="IF24" s="275"/>
      <c r="IG24" s="275"/>
      <c r="IH24" s="275"/>
      <c r="II24" s="275"/>
      <c r="IJ24" s="275"/>
      <c r="IK24" s="275"/>
      <c r="IL24" s="275"/>
      <c r="IM24" s="275"/>
      <c r="IN24" s="275"/>
      <c r="IO24" s="275"/>
      <c r="IP24" s="275"/>
      <c r="IQ24" s="275"/>
      <c r="IR24" s="275"/>
      <c r="IS24" s="275"/>
      <c r="IT24" s="275"/>
      <c r="IU24" s="275"/>
      <c r="IV24" s="275"/>
    </row>
    <row r="25" spans="1:256" s="264" customFormat="1" ht="20.25" customHeight="1">
      <c r="A25" s="264" t="s">
        <v>142</v>
      </c>
      <c r="D25" s="274"/>
      <c r="E25" s="154">
        <v>-1176</v>
      </c>
      <c r="F25" s="155"/>
      <c r="G25" s="154">
        <v>-1444</v>
      </c>
      <c r="H25" s="154"/>
      <c r="I25" s="154">
        <v>-1176</v>
      </c>
      <c r="J25" s="179"/>
      <c r="K25" s="154">
        <v>-1444</v>
      </c>
    </row>
    <row r="26" spans="1:256" s="264" customFormat="1" ht="20.25" customHeight="1">
      <c r="A26" s="264" t="s">
        <v>180</v>
      </c>
      <c r="B26" s="275"/>
      <c r="C26" s="275"/>
      <c r="D26" s="275"/>
      <c r="E26" s="154">
        <v>217</v>
      </c>
      <c r="F26" s="155"/>
      <c r="G26" s="154">
        <v>0</v>
      </c>
      <c r="H26" s="154"/>
      <c r="I26" s="154">
        <v>217</v>
      </c>
      <c r="J26" s="179"/>
      <c r="K26" s="154">
        <v>0</v>
      </c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275"/>
      <c r="BY26" s="275"/>
      <c r="BZ26" s="275"/>
      <c r="CA26" s="275"/>
      <c r="CB26" s="275"/>
      <c r="CC26" s="275"/>
      <c r="CD26" s="275"/>
      <c r="CE26" s="275"/>
      <c r="CF26" s="275"/>
      <c r="CG26" s="275"/>
      <c r="CH26" s="275"/>
      <c r="CI26" s="275"/>
      <c r="CJ26" s="275"/>
      <c r="CK26" s="275"/>
      <c r="CL26" s="275"/>
      <c r="CM26" s="275"/>
      <c r="CN26" s="275"/>
      <c r="CO26" s="275"/>
      <c r="CP26" s="275"/>
      <c r="CQ26" s="275"/>
      <c r="CR26" s="275"/>
      <c r="CS26" s="275"/>
      <c r="CT26" s="275"/>
      <c r="CU26" s="275"/>
      <c r="CV26" s="275"/>
      <c r="CW26" s="275"/>
      <c r="CX26" s="275"/>
      <c r="CY26" s="275"/>
      <c r="CZ26" s="275"/>
      <c r="DA26" s="275"/>
      <c r="DB26" s="275"/>
      <c r="DC26" s="275"/>
      <c r="DD26" s="275"/>
      <c r="DE26" s="275"/>
      <c r="DF26" s="275"/>
      <c r="DG26" s="275"/>
      <c r="DH26" s="275"/>
      <c r="DI26" s="275"/>
      <c r="DJ26" s="275"/>
      <c r="DK26" s="275"/>
      <c r="DL26" s="275"/>
      <c r="DM26" s="275"/>
      <c r="DN26" s="275"/>
      <c r="DO26" s="275"/>
      <c r="DP26" s="275"/>
      <c r="DQ26" s="275"/>
      <c r="DR26" s="275"/>
      <c r="DS26" s="275"/>
      <c r="DT26" s="275"/>
      <c r="DU26" s="275"/>
      <c r="DV26" s="275"/>
      <c r="DW26" s="275"/>
      <c r="DX26" s="275"/>
      <c r="DY26" s="275"/>
      <c r="DZ26" s="275"/>
      <c r="EA26" s="275"/>
      <c r="EB26" s="275"/>
      <c r="EC26" s="275"/>
      <c r="ED26" s="275"/>
      <c r="EE26" s="275"/>
      <c r="EF26" s="275"/>
      <c r="EG26" s="275"/>
      <c r="EH26" s="275"/>
      <c r="EI26" s="275"/>
      <c r="EJ26" s="275"/>
      <c r="EK26" s="275"/>
      <c r="EL26" s="275"/>
      <c r="EM26" s="275"/>
      <c r="EN26" s="275"/>
      <c r="EO26" s="275"/>
      <c r="EP26" s="275"/>
      <c r="EQ26" s="275"/>
      <c r="ER26" s="275"/>
      <c r="ES26" s="275"/>
      <c r="ET26" s="275"/>
      <c r="EU26" s="275"/>
      <c r="EV26" s="275"/>
      <c r="EW26" s="275"/>
      <c r="EX26" s="275"/>
      <c r="EY26" s="275"/>
      <c r="EZ26" s="275"/>
      <c r="FA26" s="275"/>
      <c r="FB26" s="275"/>
      <c r="FC26" s="275"/>
      <c r="FD26" s="275"/>
      <c r="FE26" s="275"/>
      <c r="FF26" s="275"/>
      <c r="FG26" s="275"/>
      <c r="FH26" s="275"/>
      <c r="FI26" s="275"/>
      <c r="FJ26" s="275"/>
      <c r="FK26" s="275"/>
      <c r="FL26" s="275"/>
      <c r="FM26" s="275"/>
      <c r="FN26" s="275"/>
      <c r="FO26" s="275"/>
      <c r="FP26" s="275"/>
      <c r="FQ26" s="275"/>
      <c r="FR26" s="275"/>
      <c r="FS26" s="275"/>
      <c r="FT26" s="275"/>
      <c r="FU26" s="275"/>
      <c r="FV26" s="275"/>
      <c r="FW26" s="275"/>
      <c r="FX26" s="275"/>
      <c r="FY26" s="275"/>
      <c r="FZ26" s="275"/>
      <c r="GA26" s="275"/>
      <c r="GB26" s="275"/>
      <c r="GC26" s="275"/>
      <c r="GD26" s="275"/>
      <c r="GE26" s="275"/>
      <c r="GF26" s="275"/>
      <c r="GG26" s="275"/>
      <c r="GH26" s="275"/>
      <c r="GI26" s="275"/>
      <c r="GJ26" s="275"/>
      <c r="GK26" s="275"/>
      <c r="GL26" s="275"/>
      <c r="GM26" s="275"/>
      <c r="GN26" s="275"/>
      <c r="GO26" s="275"/>
      <c r="GP26" s="275"/>
      <c r="GQ26" s="275"/>
      <c r="GR26" s="275"/>
      <c r="GS26" s="275"/>
      <c r="GT26" s="275"/>
      <c r="GU26" s="275"/>
      <c r="GV26" s="275"/>
      <c r="GW26" s="275"/>
      <c r="GX26" s="275"/>
      <c r="GY26" s="275"/>
      <c r="GZ26" s="275"/>
      <c r="HA26" s="275"/>
      <c r="HB26" s="275"/>
      <c r="HC26" s="275"/>
      <c r="HD26" s="275"/>
      <c r="HE26" s="275"/>
      <c r="HF26" s="275"/>
      <c r="HG26" s="275"/>
      <c r="HH26" s="275"/>
      <c r="HI26" s="275"/>
      <c r="HJ26" s="275"/>
      <c r="HK26" s="275"/>
      <c r="HL26" s="275"/>
      <c r="HM26" s="275"/>
      <c r="HN26" s="275"/>
      <c r="HO26" s="275"/>
      <c r="HP26" s="275"/>
      <c r="HQ26" s="275"/>
      <c r="HR26" s="275"/>
      <c r="HS26" s="275"/>
      <c r="HT26" s="275"/>
      <c r="HU26" s="275"/>
      <c r="HV26" s="275"/>
      <c r="HW26" s="275"/>
      <c r="HX26" s="275"/>
      <c r="HY26" s="275"/>
      <c r="HZ26" s="275"/>
      <c r="IA26" s="275"/>
      <c r="IB26" s="275"/>
      <c r="IC26" s="275"/>
      <c r="ID26" s="275"/>
      <c r="IE26" s="275"/>
      <c r="IF26" s="275"/>
      <c r="IG26" s="275"/>
      <c r="IH26" s="275"/>
      <c r="II26" s="275"/>
      <c r="IJ26" s="275"/>
      <c r="IK26" s="275"/>
      <c r="IL26" s="275"/>
      <c r="IM26" s="275"/>
      <c r="IN26" s="275"/>
      <c r="IO26" s="275"/>
      <c r="IP26" s="275"/>
      <c r="IQ26" s="275"/>
      <c r="IR26" s="275"/>
      <c r="IS26" s="275"/>
      <c r="IT26" s="275"/>
      <c r="IU26" s="275"/>
      <c r="IV26" s="275"/>
    </row>
    <row r="27" spans="1:256" s="264" customFormat="1" ht="20.25" customHeight="1">
      <c r="A27" s="277" t="s">
        <v>138</v>
      </c>
      <c r="B27" s="277"/>
      <c r="C27" s="277"/>
      <c r="D27" s="271"/>
      <c r="E27" s="179">
        <v>-1101</v>
      </c>
      <c r="F27" s="156"/>
      <c r="G27" s="179">
        <v>-1242</v>
      </c>
      <c r="H27" s="179"/>
      <c r="I27" s="179">
        <v>0</v>
      </c>
      <c r="J27" s="179"/>
      <c r="K27" s="179">
        <v>0</v>
      </c>
      <c r="M27" s="277"/>
      <c r="N27" s="277"/>
      <c r="O27" s="277"/>
    </row>
    <row r="28" spans="1:256" s="264" customFormat="1" ht="20.25" customHeight="1">
      <c r="A28" s="269" t="s">
        <v>203</v>
      </c>
      <c r="B28" s="269"/>
      <c r="C28" s="269"/>
      <c r="D28" s="274"/>
      <c r="E28" s="164">
        <v>56547</v>
      </c>
      <c r="F28" s="156"/>
      <c r="G28" s="164">
        <v>0</v>
      </c>
      <c r="H28" s="179"/>
      <c r="I28" s="164">
        <v>56547</v>
      </c>
      <c r="J28" s="179"/>
      <c r="K28" s="164">
        <f>-'PL 5'!J27</f>
        <v>0</v>
      </c>
    </row>
    <row r="29" spans="1:256" s="264" customFormat="1" ht="20.25" customHeight="1">
      <c r="D29" s="271"/>
      <c r="E29" s="154">
        <f>SUM(E11:E28)</f>
        <v>451166</v>
      </c>
      <c r="F29" s="155"/>
      <c r="G29" s="154">
        <f>SUM(G11:G28)</f>
        <v>103830</v>
      </c>
      <c r="H29" s="154"/>
      <c r="I29" s="154">
        <f>SUM(I11:I28)</f>
        <v>451166</v>
      </c>
      <c r="J29" s="179"/>
      <c r="K29" s="154">
        <f>SUM(K11:K28)</f>
        <v>103830</v>
      </c>
    </row>
    <row r="30" spans="1:256" s="264" customFormat="1" ht="11.25" customHeight="1">
      <c r="D30" s="271"/>
      <c r="E30" s="154"/>
      <c r="F30" s="155"/>
      <c r="G30" s="154"/>
      <c r="H30" s="154"/>
      <c r="I30" s="154"/>
      <c r="J30" s="179"/>
      <c r="K30" s="154"/>
    </row>
    <row r="31" spans="1:256" s="264" customFormat="1" ht="21.75" customHeight="1">
      <c r="A31" s="272" t="s">
        <v>71</v>
      </c>
      <c r="B31" s="269"/>
      <c r="C31" s="269"/>
      <c r="D31" s="278"/>
      <c r="E31" s="154"/>
      <c r="F31" s="154"/>
      <c r="G31" s="154"/>
      <c r="H31" s="154"/>
      <c r="I31" s="154"/>
      <c r="J31" s="179"/>
      <c r="K31" s="154"/>
    </row>
    <row r="32" spans="1:256" s="264" customFormat="1" ht="21.75" customHeight="1">
      <c r="A32" s="269" t="s">
        <v>60</v>
      </c>
      <c r="C32" s="269"/>
      <c r="D32" s="271"/>
      <c r="E32" s="154">
        <v>-420606</v>
      </c>
      <c r="F32" s="154"/>
      <c r="G32" s="154">
        <v>263961</v>
      </c>
      <c r="H32" s="154"/>
      <c r="I32" s="154">
        <v>-420606</v>
      </c>
      <c r="J32" s="179"/>
      <c r="K32" s="154">
        <v>263961</v>
      </c>
    </row>
    <row r="33" spans="1:256" s="264" customFormat="1" ht="21.75" customHeight="1">
      <c r="A33" s="269" t="s">
        <v>124</v>
      </c>
      <c r="C33" s="269"/>
      <c r="D33" s="271"/>
      <c r="E33" s="154">
        <v>7774</v>
      </c>
      <c r="F33" s="154"/>
      <c r="G33" s="154">
        <v>5597</v>
      </c>
      <c r="H33" s="154"/>
      <c r="I33" s="154">
        <v>7774</v>
      </c>
      <c r="J33" s="179"/>
      <c r="K33" s="154">
        <v>5597</v>
      </c>
    </row>
    <row r="34" spans="1:256" s="264" customFormat="1" ht="21.75" customHeight="1">
      <c r="A34" s="269" t="s">
        <v>61</v>
      </c>
      <c r="C34" s="269"/>
      <c r="D34" s="271"/>
      <c r="E34" s="154">
        <v>44884</v>
      </c>
      <c r="F34" s="154"/>
      <c r="G34" s="154">
        <v>2220</v>
      </c>
      <c r="H34" s="154"/>
      <c r="I34" s="154">
        <v>44884</v>
      </c>
      <c r="J34" s="179"/>
      <c r="K34" s="154">
        <v>2220</v>
      </c>
      <c r="N34" s="315"/>
    </row>
    <row r="35" spans="1:256" s="264" customFormat="1" ht="20.25" customHeight="1">
      <c r="A35" s="264" t="s">
        <v>149</v>
      </c>
      <c r="B35" s="275"/>
      <c r="C35" s="275"/>
      <c r="D35" s="275"/>
      <c r="E35" s="154">
        <v>356845</v>
      </c>
      <c r="F35" s="155"/>
      <c r="G35" s="154">
        <v>0</v>
      </c>
      <c r="H35" s="154"/>
      <c r="I35" s="154">
        <v>356845</v>
      </c>
      <c r="J35" s="179"/>
      <c r="K35" s="154">
        <v>0</v>
      </c>
      <c r="L35" s="275"/>
      <c r="M35" s="275"/>
      <c r="N35" s="33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275"/>
      <c r="BD35" s="275"/>
      <c r="BE35" s="275"/>
      <c r="BF35" s="275"/>
      <c r="BG35" s="275"/>
      <c r="BH35" s="275"/>
      <c r="BI35" s="275"/>
      <c r="BJ35" s="275"/>
      <c r="BK35" s="275"/>
      <c r="BL35" s="275"/>
      <c r="BM35" s="275"/>
      <c r="BN35" s="275"/>
      <c r="BO35" s="275"/>
      <c r="BP35" s="275"/>
      <c r="BQ35" s="275"/>
      <c r="BR35" s="275"/>
      <c r="BS35" s="275"/>
      <c r="BT35" s="275"/>
      <c r="BU35" s="275"/>
      <c r="BV35" s="275"/>
      <c r="BW35" s="275"/>
      <c r="BX35" s="275"/>
      <c r="BY35" s="275"/>
      <c r="BZ35" s="275"/>
      <c r="CA35" s="275"/>
      <c r="CB35" s="275"/>
      <c r="CC35" s="275"/>
      <c r="CD35" s="275"/>
      <c r="CE35" s="275"/>
      <c r="CF35" s="275"/>
      <c r="CG35" s="275"/>
      <c r="CH35" s="275"/>
      <c r="CI35" s="275"/>
      <c r="CJ35" s="275"/>
      <c r="CK35" s="275"/>
      <c r="CL35" s="275"/>
      <c r="CM35" s="275"/>
      <c r="CN35" s="275"/>
      <c r="CO35" s="275"/>
      <c r="CP35" s="275"/>
      <c r="CQ35" s="275"/>
      <c r="CR35" s="275"/>
      <c r="CS35" s="275"/>
      <c r="CT35" s="275"/>
      <c r="CU35" s="275"/>
      <c r="CV35" s="275"/>
      <c r="CW35" s="275"/>
      <c r="CX35" s="275"/>
      <c r="CY35" s="275"/>
      <c r="CZ35" s="275"/>
      <c r="DA35" s="275"/>
      <c r="DB35" s="275"/>
      <c r="DC35" s="275"/>
      <c r="DD35" s="275"/>
      <c r="DE35" s="275"/>
      <c r="DF35" s="275"/>
      <c r="DG35" s="275"/>
      <c r="DH35" s="275"/>
      <c r="DI35" s="275"/>
      <c r="DJ35" s="275"/>
      <c r="DK35" s="275"/>
      <c r="DL35" s="275"/>
      <c r="DM35" s="275"/>
      <c r="DN35" s="275"/>
      <c r="DO35" s="275"/>
      <c r="DP35" s="275"/>
      <c r="DQ35" s="275"/>
      <c r="DR35" s="275"/>
      <c r="DS35" s="275"/>
      <c r="DT35" s="275"/>
      <c r="DU35" s="275"/>
      <c r="DV35" s="275"/>
      <c r="DW35" s="275"/>
      <c r="DX35" s="275"/>
      <c r="DY35" s="275"/>
      <c r="DZ35" s="275"/>
      <c r="EA35" s="275"/>
      <c r="EB35" s="275"/>
      <c r="EC35" s="275"/>
      <c r="ED35" s="275"/>
      <c r="EE35" s="275"/>
      <c r="EF35" s="275"/>
      <c r="EG35" s="275"/>
      <c r="EH35" s="275"/>
      <c r="EI35" s="275"/>
      <c r="EJ35" s="275"/>
      <c r="EK35" s="275"/>
      <c r="EL35" s="275"/>
      <c r="EM35" s="275"/>
      <c r="EN35" s="275"/>
      <c r="EO35" s="275"/>
      <c r="EP35" s="275"/>
      <c r="EQ35" s="275"/>
      <c r="ER35" s="275"/>
      <c r="ES35" s="275"/>
      <c r="ET35" s="275"/>
      <c r="EU35" s="275"/>
      <c r="EV35" s="275"/>
      <c r="EW35" s="275"/>
      <c r="EX35" s="275"/>
      <c r="EY35" s="275"/>
      <c r="EZ35" s="275"/>
      <c r="FA35" s="275"/>
      <c r="FB35" s="275"/>
      <c r="FC35" s="275"/>
      <c r="FD35" s="275"/>
      <c r="FE35" s="275"/>
      <c r="FF35" s="275"/>
      <c r="FG35" s="275"/>
      <c r="FH35" s="275"/>
      <c r="FI35" s="275"/>
      <c r="FJ35" s="275"/>
      <c r="FK35" s="275"/>
      <c r="FL35" s="275"/>
      <c r="FM35" s="275"/>
      <c r="FN35" s="275"/>
      <c r="FO35" s="275"/>
      <c r="FP35" s="275"/>
      <c r="FQ35" s="275"/>
      <c r="FR35" s="275"/>
      <c r="FS35" s="275"/>
      <c r="FT35" s="275"/>
      <c r="FU35" s="275"/>
      <c r="FV35" s="275"/>
      <c r="FW35" s="275"/>
      <c r="FX35" s="275"/>
      <c r="FY35" s="275"/>
      <c r="FZ35" s="275"/>
      <c r="GA35" s="275"/>
      <c r="GB35" s="275"/>
      <c r="GC35" s="275"/>
      <c r="GD35" s="275"/>
      <c r="GE35" s="275"/>
      <c r="GF35" s="275"/>
      <c r="GG35" s="275"/>
      <c r="GH35" s="275"/>
      <c r="GI35" s="275"/>
      <c r="GJ35" s="275"/>
      <c r="GK35" s="275"/>
      <c r="GL35" s="275"/>
      <c r="GM35" s="275"/>
      <c r="GN35" s="275"/>
      <c r="GO35" s="275"/>
      <c r="GP35" s="275"/>
      <c r="GQ35" s="275"/>
      <c r="GR35" s="275"/>
      <c r="GS35" s="275"/>
      <c r="GT35" s="275"/>
      <c r="GU35" s="275"/>
      <c r="GV35" s="275"/>
      <c r="GW35" s="275"/>
      <c r="GX35" s="275"/>
      <c r="GY35" s="275"/>
      <c r="GZ35" s="275"/>
      <c r="HA35" s="275"/>
      <c r="HB35" s="275"/>
      <c r="HC35" s="275"/>
      <c r="HD35" s="275"/>
      <c r="HE35" s="275"/>
      <c r="HF35" s="275"/>
      <c r="HG35" s="275"/>
      <c r="HH35" s="275"/>
      <c r="HI35" s="275"/>
      <c r="HJ35" s="275"/>
      <c r="HK35" s="275"/>
      <c r="HL35" s="275"/>
      <c r="HM35" s="275"/>
      <c r="HN35" s="275"/>
      <c r="HO35" s="275"/>
      <c r="HP35" s="275"/>
      <c r="HQ35" s="275"/>
      <c r="HR35" s="275"/>
      <c r="HS35" s="275"/>
      <c r="HT35" s="275"/>
      <c r="HU35" s="275"/>
      <c r="HV35" s="275"/>
      <c r="HW35" s="275"/>
      <c r="HX35" s="275"/>
      <c r="HY35" s="275"/>
      <c r="HZ35" s="275"/>
      <c r="IA35" s="275"/>
      <c r="IB35" s="275"/>
      <c r="IC35" s="275"/>
      <c r="ID35" s="275"/>
      <c r="IE35" s="275"/>
      <c r="IF35" s="275"/>
      <c r="IG35" s="275"/>
      <c r="IH35" s="275"/>
      <c r="II35" s="275"/>
      <c r="IJ35" s="275"/>
      <c r="IK35" s="275"/>
      <c r="IL35" s="275"/>
      <c r="IM35" s="275"/>
      <c r="IN35" s="275"/>
      <c r="IO35" s="275"/>
      <c r="IP35" s="275"/>
      <c r="IQ35" s="275"/>
      <c r="IR35" s="275"/>
      <c r="IS35" s="275"/>
      <c r="IT35" s="275"/>
      <c r="IU35" s="275"/>
      <c r="IV35" s="275"/>
    </row>
    <row r="36" spans="1:256" s="264" customFormat="1" ht="21.75" customHeight="1">
      <c r="A36" s="269" t="s">
        <v>62</v>
      </c>
      <c r="C36" s="269"/>
      <c r="D36" s="271"/>
      <c r="E36" s="154">
        <v>-1007308</v>
      </c>
      <c r="F36" s="154"/>
      <c r="G36" s="154">
        <v>224490</v>
      </c>
      <c r="H36" s="154"/>
      <c r="I36" s="154">
        <v>-1007308</v>
      </c>
      <c r="J36" s="179"/>
      <c r="K36" s="154">
        <v>224490</v>
      </c>
      <c r="N36" s="315"/>
    </row>
    <row r="37" spans="1:256" s="264" customFormat="1" ht="21.75" customHeight="1">
      <c r="A37" s="269" t="s">
        <v>73</v>
      </c>
      <c r="C37" s="269"/>
      <c r="D37" s="271"/>
      <c r="E37" s="154">
        <v>22162</v>
      </c>
      <c r="F37" s="154"/>
      <c r="G37" s="154">
        <v>-22048</v>
      </c>
      <c r="H37" s="154"/>
      <c r="I37" s="154">
        <v>22162</v>
      </c>
      <c r="J37" s="179"/>
      <c r="K37" s="154">
        <v>-22048</v>
      </c>
      <c r="N37" s="315"/>
    </row>
    <row r="38" spans="1:256" s="264" customFormat="1" ht="21.75" customHeight="1">
      <c r="A38" s="269" t="s">
        <v>74</v>
      </c>
      <c r="C38" s="269"/>
      <c r="D38" s="271"/>
      <c r="E38" s="154">
        <v>2677</v>
      </c>
      <c r="F38" s="154"/>
      <c r="G38" s="154">
        <v>-57</v>
      </c>
      <c r="H38" s="154"/>
      <c r="I38" s="154">
        <v>2677</v>
      </c>
      <c r="J38" s="179"/>
      <c r="K38" s="154">
        <v>-57</v>
      </c>
    </row>
    <row r="39" spans="1:256" s="264" customFormat="1" ht="21.75" customHeight="1">
      <c r="A39" s="269" t="s">
        <v>82</v>
      </c>
      <c r="C39" s="269"/>
      <c r="D39" s="271"/>
      <c r="E39" s="154">
        <v>-121463</v>
      </c>
      <c r="F39" s="154"/>
      <c r="G39" s="154">
        <v>-402861</v>
      </c>
      <c r="H39" s="154"/>
      <c r="I39" s="154">
        <v>-121463</v>
      </c>
      <c r="J39" s="179"/>
      <c r="K39" s="154">
        <v>-402861</v>
      </c>
    </row>
    <row r="40" spans="1:256" s="264" customFormat="1" ht="21.75" customHeight="1">
      <c r="A40" s="269" t="s">
        <v>31</v>
      </c>
      <c r="C40" s="269"/>
      <c r="D40" s="271"/>
      <c r="E40" s="154">
        <v>17359</v>
      </c>
      <c r="F40" s="154"/>
      <c r="G40" s="154">
        <v>30899</v>
      </c>
      <c r="H40" s="154"/>
      <c r="I40" s="154">
        <v>17359</v>
      </c>
      <c r="J40" s="179"/>
      <c r="K40" s="154">
        <v>30899</v>
      </c>
    </row>
    <row r="41" spans="1:256" s="264" customFormat="1" ht="21.75" customHeight="1">
      <c r="A41" s="269" t="s">
        <v>11</v>
      </c>
      <c r="C41" s="269"/>
      <c r="D41" s="271"/>
      <c r="E41" s="154">
        <v>-88</v>
      </c>
      <c r="F41" s="154"/>
      <c r="G41" s="154">
        <v>233</v>
      </c>
      <c r="H41" s="154"/>
      <c r="I41" s="154">
        <v>-88</v>
      </c>
      <c r="J41" s="179"/>
      <c r="K41" s="154">
        <v>233</v>
      </c>
    </row>
    <row r="42" spans="1:256" s="264" customFormat="1" ht="21.75" customHeight="1">
      <c r="A42" s="269" t="s">
        <v>187</v>
      </c>
      <c r="B42" s="269"/>
      <c r="C42" s="269"/>
      <c r="D42" s="271"/>
      <c r="E42" s="279">
        <f>SUM(E31:E41,E29)</f>
        <v>-646598</v>
      </c>
      <c r="F42" s="155"/>
      <c r="G42" s="279">
        <f>SUM(G31:G41,G29)</f>
        <v>206264</v>
      </c>
      <c r="H42" s="155"/>
      <c r="I42" s="279">
        <f>SUM(I31:I41,I29)</f>
        <v>-646598</v>
      </c>
      <c r="J42" s="156"/>
      <c r="K42" s="279">
        <f>SUM(K31:K41,K29)</f>
        <v>206264</v>
      </c>
    </row>
    <row r="43" spans="1:256" s="264" customFormat="1" ht="21.75" customHeight="1">
      <c r="A43" s="269" t="s">
        <v>130</v>
      </c>
      <c r="C43" s="269"/>
      <c r="D43" s="271"/>
      <c r="E43" s="157">
        <v>-15</v>
      </c>
      <c r="F43" s="155"/>
      <c r="G43" s="157">
        <v>-19</v>
      </c>
      <c r="H43" s="155"/>
      <c r="I43" s="157">
        <v>-15</v>
      </c>
      <c r="J43" s="156"/>
      <c r="K43" s="157">
        <v>-19</v>
      </c>
    </row>
    <row r="44" spans="1:256" s="264" customFormat="1" ht="21.75" customHeight="1">
      <c r="A44" s="280" t="s">
        <v>187</v>
      </c>
      <c r="B44" s="280"/>
      <c r="C44" s="280"/>
      <c r="D44" s="271"/>
      <c r="E44" s="159">
        <f>SUM(E42:E43)</f>
        <v>-646613</v>
      </c>
      <c r="F44" s="160"/>
      <c r="G44" s="159">
        <f>SUM(G42:G43)</f>
        <v>206245</v>
      </c>
      <c r="H44" s="160"/>
      <c r="I44" s="159">
        <f>SUM(I42:I43)</f>
        <v>-646613</v>
      </c>
      <c r="J44" s="161"/>
      <c r="K44" s="159">
        <f>SUM(K42:K43)</f>
        <v>206245</v>
      </c>
    </row>
    <row r="45" spans="1:256" s="264" customFormat="1" ht="11.25" customHeight="1">
      <c r="A45" s="260"/>
      <c r="B45" s="260"/>
      <c r="C45" s="260"/>
      <c r="D45" s="265"/>
      <c r="E45" s="148"/>
      <c r="F45" s="148"/>
      <c r="G45" s="148"/>
      <c r="H45" s="148"/>
      <c r="I45" s="148"/>
      <c r="J45" s="148"/>
      <c r="K45" s="148"/>
    </row>
    <row r="46" spans="1:256" s="264" customFormat="1" ht="21.75" customHeight="1">
      <c r="B46" s="260"/>
      <c r="C46" s="260"/>
      <c r="D46" s="265"/>
      <c r="E46" s="152"/>
      <c r="F46" s="152"/>
      <c r="G46" s="152"/>
      <c r="H46" s="152"/>
      <c r="I46" s="152"/>
      <c r="J46" s="152"/>
      <c r="K46" s="152"/>
    </row>
    <row r="47" spans="1:256" ht="22.5" customHeight="1">
      <c r="A47" s="254" t="s">
        <v>140</v>
      </c>
      <c r="E47" s="170"/>
      <c r="F47" s="171"/>
      <c r="G47" s="170"/>
      <c r="H47" s="171"/>
      <c r="I47" s="170"/>
      <c r="J47" s="172"/>
      <c r="K47" s="170"/>
    </row>
    <row r="48" spans="1:256" ht="22.5" customHeight="1">
      <c r="A48" s="259" t="s">
        <v>163</v>
      </c>
      <c r="B48" s="259"/>
      <c r="C48" s="259"/>
      <c r="E48" s="170"/>
      <c r="F48" s="171"/>
      <c r="G48" s="170"/>
      <c r="H48" s="171"/>
      <c r="I48" s="170"/>
      <c r="J48" s="172"/>
      <c r="K48" s="170"/>
      <c r="L48" s="258"/>
    </row>
    <row r="49" spans="1:17" ht="22.5" customHeight="1">
      <c r="A49" s="259"/>
      <c r="B49" s="259"/>
      <c r="C49" s="259"/>
      <c r="E49" s="170"/>
      <c r="F49" s="171"/>
      <c r="G49" s="170"/>
      <c r="H49" s="171"/>
      <c r="I49" s="170"/>
      <c r="J49" s="172"/>
      <c r="K49" s="170"/>
      <c r="L49" s="258"/>
    </row>
    <row r="50" spans="1:17" ht="19.5" customHeight="1">
      <c r="A50" s="259"/>
      <c r="B50" s="259"/>
      <c r="C50" s="259"/>
      <c r="E50" s="352" t="s">
        <v>119</v>
      </c>
      <c r="F50" s="352"/>
      <c r="G50" s="352"/>
      <c r="H50" s="171"/>
      <c r="I50" s="170"/>
      <c r="J50" s="172"/>
      <c r="K50" s="170"/>
    </row>
    <row r="51" spans="1:17" s="264" customFormat="1" ht="19.5" customHeight="1">
      <c r="A51" s="260"/>
      <c r="B51" s="260"/>
      <c r="C51" s="260"/>
      <c r="D51" s="261"/>
      <c r="E51" s="353" t="s">
        <v>120</v>
      </c>
      <c r="F51" s="353"/>
      <c r="G51" s="353"/>
      <c r="H51" s="70"/>
      <c r="I51" s="353" t="s">
        <v>77</v>
      </c>
      <c r="J51" s="353"/>
      <c r="K51" s="353"/>
    </row>
    <row r="52" spans="1:17" s="264" customFormat="1" ht="22.5" customHeight="1">
      <c r="A52" s="260"/>
      <c r="B52" s="260"/>
      <c r="C52" s="260"/>
      <c r="D52" s="261"/>
      <c r="E52" s="354" t="s">
        <v>102</v>
      </c>
      <c r="F52" s="354"/>
      <c r="G52" s="354"/>
      <c r="H52" s="148"/>
      <c r="I52" s="354" t="s">
        <v>102</v>
      </c>
      <c r="J52" s="354"/>
      <c r="K52" s="354"/>
    </row>
    <row r="53" spans="1:17" s="264" customFormat="1" ht="19.5" customHeight="1">
      <c r="A53" s="260"/>
      <c r="B53" s="260"/>
      <c r="C53" s="260"/>
      <c r="D53" s="261"/>
      <c r="E53" s="349" t="s">
        <v>151</v>
      </c>
      <c r="F53" s="349"/>
      <c r="G53" s="349"/>
      <c r="H53" s="148"/>
      <c r="I53" s="349" t="s">
        <v>151</v>
      </c>
      <c r="J53" s="349"/>
      <c r="K53" s="349"/>
    </row>
    <row r="54" spans="1:17" s="264" customFormat="1" ht="19.5" customHeight="1">
      <c r="A54" s="260"/>
      <c r="B54" s="260"/>
      <c r="C54" s="260"/>
      <c r="D54" s="265"/>
      <c r="E54" s="266">
        <v>2560</v>
      </c>
      <c r="F54" s="266"/>
      <c r="G54" s="266">
        <v>2559</v>
      </c>
      <c r="H54" s="266"/>
      <c r="I54" s="266">
        <v>2560</v>
      </c>
      <c r="J54" s="266"/>
      <c r="K54" s="266">
        <v>2559</v>
      </c>
    </row>
    <row r="55" spans="1:17" ht="19.5" customHeight="1">
      <c r="A55" s="258"/>
      <c r="B55" s="258"/>
      <c r="C55" s="258"/>
      <c r="D55" s="267"/>
      <c r="E55" s="350" t="s">
        <v>59</v>
      </c>
      <c r="F55" s="350"/>
      <c r="G55" s="350"/>
      <c r="H55" s="350"/>
      <c r="I55" s="350"/>
      <c r="J55" s="350"/>
      <c r="K55" s="350"/>
    </row>
    <row r="56" spans="1:17" s="264" customFormat="1" ht="21.75" customHeight="1">
      <c r="A56" s="281" t="s">
        <v>21</v>
      </c>
      <c r="D56" s="274"/>
      <c r="E56" s="165"/>
      <c r="F56" s="165"/>
      <c r="G56" s="165"/>
      <c r="H56" s="162"/>
      <c r="I56" s="162"/>
      <c r="J56" s="162"/>
      <c r="K56" s="162"/>
    </row>
    <row r="57" spans="1:17" s="264" customFormat="1" ht="21.75" customHeight="1">
      <c r="A57" s="260" t="s">
        <v>143</v>
      </c>
      <c r="D57" s="274"/>
      <c r="E57" s="165">
        <v>5682</v>
      </c>
      <c r="F57" s="165"/>
      <c r="G57" s="165">
        <v>2730</v>
      </c>
      <c r="H57" s="162"/>
      <c r="I57" s="162">
        <v>5682</v>
      </c>
      <c r="J57" s="162"/>
      <c r="K57" s="162">
        <v>2730</v>
      </c>
    </row>
    <row r="58" spans="1:17" s="264" customFormat="1" ht="21.75" customHeight="1">
      <c r="A58" s="264" t="s">
        <v>164</v>
      </c>
      <c r="D58" s="274"/>
      <c r="E58" s="162">
        <v>-21059</v>
      </c>
      <c r="F58" s="165"/>
      <c r="G58" s="162">
        <v>-38633</v>
      </c>
      <c r="H58" s="162"/>
      <c r="I58" s="162">
        <v>-21059</v>
      </c>
      <c r="J58" s="162"/>
      <c r="K58" s="162">
        <v>-38633</v>
      </c>
    </row>
    <row r="59" spans="1:17" s="264" customFormat="1" ht="21.75" customHeight="1">
      <c r="A59" s="264" t="s">
        <v>176</v>
      </c>
      <c r="D59" s="274"/>
      <c r="E59" s="162">
        <v>1500</v>
      </c>
      <c r="F59" s="165"/>
      <c r="G59" s="162">
        <v>0</v>
      </c>
      <c r="H59" s="162"/>
      <c r="I59" s="162">
        <v>1500</v>
      </c>
      <c r="J59" s="162"/>
      <c r="K59" s="162">
        <v>0</v>
      </c>
    </row>
    <row r="60" spans="1:17" s="264" customFormat="1" ht="21.75" customHeight="1">
      <c r="A60" s="264" t="s">
        <v>196</v>
      </c>
      <c r="D60" s="274"/>
      <c r="E60" s="162">
        <v>0</v>
      </c>
      <c r="F60" s="165"/>
      <c r="G60" s="162">
        <v>-2200</v>
      </c>
      <c r="H60" s="162"/>
      <c r="I60" s="162">
        <v>0</v>
      </c>
      <c r="J60" s="162"/>
      <c r="K60" s="162">
        <v>-2200</v>
      </c>
    </row>
    <row r="61" spans="1:17" s="264" customFormat="1" ht="21.75" customHeight="1">
      <c r="A61" s="264" t="s">
        <v>174</v>
      </c>
      <c r="D61" s="274"/>
      <c r="E61" s="162">
        <v>-1081000</v>
      </c>
      <c r="F61" s="165"/>
      <c r="G61" s="162">
        <v>0</v>
      </c>
      <c r="H61" s="162"/>
      <c r="I61" s="162">
        <v>-1081000</v>
      </c>
      <c r="J61" s="162"/>
      <c r="K61" s="162">
        <v>0</v>
      </c>
    </row>
    <row r="62" spans="1:17" s="264" customFormat="1" ht="21.75" customHeight="1">
      <c r="A62" s="264" t="s">
        <v>175</v>
      </c>
      <c r="D62" s="274"/>
      <c r="E62" s="162">
        <v>1129913</v>
      </c>
      <c r="F62" s="165"/>
      <c r="G62" s="162">
        <v>0</v>
      </c>
      <c r="H62" s="162"/>
      <c r="I62" s="162">
        <v>1129913</v>
      </c>
      <c r="J62" s="162"/>
      <c r="K62" s="162">
        <v>0</v>
      </c>
    </row>
    <row r="63" spans="1:17" s="264" customFormat="1" ht="21.75" customHeight="1">
      <c r="A63" s="264" t="s">
        <v>146</v>
      </c>
      <c r="D63" s="274"/>
      <c r="E63" s="162">
        <v>-57048</v>
      </c>
      <c r="F63" s="165"/>
      <c r="G63" s="162">
        <v>-1239170</v>
      </c>
      <c r="H63" s="162"/>
      <c r="I63" s="162">
        <v>-57048</v>
      </c>
      <c r="J63" s="162"/>
      <c r="K63" s="162">
        <v>-1239170</v>
      </c>
    </row>
    <row r="64" spans="1:17" s="264" customFormat="1" ht="21.75" customHeight="1">
      <c r="A64" s="264" t="s">
        <v>145</v>
      </c>
      <c r="D64" s="274"/>
      <c r="E64" s="162">
        <v>54409</v>
      </c>
      <c r="F64" s="165"/>
      <c r="G64" s="162">
        <v>978110</v>
      </c>
      <c r="H64" s="162"/>
      <c r="I64" s="162">
        <v>54409</v>
      </c>
      <c r="J64" s="162"/>
      <c r="K64" s="162">
        <v>978110</v>
      </c>
      <c r="N64" s="276"/>
      <c r="Q64" s="276"/>
    </row>
    <row r="65" spans="1:16" s="264" customFormat="1" ht="21.75" customHeight="1">
      <c r="A65" s="282" t="s">
        <v>188</v>
      </c>
      <c r="D65" s="274"/>
      <c r="E65" s="174">
        <f>SUM(E57:E64)</f>
        <v>32397</v>
      </c>
      <c r="F65" s="173"/>
      <c r="G65" s="174">
        <f>SUM(G57:G64)</f>
        <v>-299163</v>
      </c>
      <c r="H65" s="173"/>
      <c r="I65" s="174">
        <f>SUM(I57:I64)</f>
        <v>32397</v>
      </c>
      <c r="J65" s="173"/>
      <c r="K65" s="174">
        <f>SUM(K57:K64)</f>
        <v>-299163</v>
      </c>
      <c r="L65" s="249"/>
    </row>
    <row r="66" spans="1:16" ht="22.5" customHeight="1">
      <c r="E66" s="170"/>
      <c r="F66" s="171"/>
      <c r="G66" s="170"/>
      <c r="H66" s="171"/>
      <c r="I66" s="170"/>
      <c r="J66" s="172"/>
      <c r="K66" s="170"/>
    </row>
    <row r="67" spans="1:16" s="264" customFormat="1" ht="21.75" customHeight="1">
      <c r="A67" s="283" t="s">
        <v>22</v>
      </c>
      <c r="D67" s="284"/>
      <c r="E67" s="152"/>
      <c r="F67" s="88"/>
      <c r="G67" s="152"/>
      <c r="H67" s="88"/>
      <c r="I67" s="88"/>
      <c r="J67" s="88"/>
      <c r="K67" s="88"/>
      <c r="L67" s="245"/>
    </row>
    <row r="68" spans="1:16" s="264" customFormat="1" ht="21.75" customHeight="1">
      <c r="A68" s="264" t="s">
        <v>144</v>
      </c>
      <c r="D68" s="284"/>
      <c r="E68" s="152">
        <v>-23</v>
      </c>
      <c r="F68" s="88"/>
      <c r="G68" s="152">
        <v>-53</v>
      </c>
      <c r="H68" s="88"/>
      <c r="I68" s="88">
        <v>-23</v>
      </c>
      <c r="J68" s="88"/>
      <c r="K68" s="88">
        <v>-53</v>
      </c>
      <c r="L68" s="245"/>
    </row>
    <row r="69" spans="1:16" s="264" customFormat="1" ht="21.75" customHeight="1">
      <c r="A69" s="282" t="s">
        <v>197</v>
      </c>
      <c r="D69" s="274"/>
      <c r="E69" s="153">
        <f>SUM(E68:E68)</f>
        <v>-23</v>
      </c>
      <c r="F69" s="166"/>
      <c r="G69" s="153">
        <f>SUM(G68:G68)</f>
        <v>-53</v>
      </c>
      <c r="H69" s="166"/>
      <c r="I69" s="153">
        <f>SUM(I68:I68)</f>
        <v>-23</v>
      </c>
      <c r="J69" s="166"/>
      <c r="K69" s="153">
        <f>SUM(K68:K68)</f>
        <v>-53</v>
      </c>
    </row>
    <row r="70" spans="1:16" s="264" customFormat="1" ht="12.75" customHeight="1">
      <c r="A70" s="282"/>
      <c r="D70" s="274"/>
      <c r="E70" s="148"/>
      <c r="F70" s="148"/>
      <c r="G70" s="148"/>
      <c r="H70" s="148"/>
      <c r="I70" s="148"/>
      <c r="J70" s="148"/>
      <c r="K70" s="148"/>
    </row>
    <row r="71" spans="1:16" s="264" customFormat="1" ht="21.75" customHeight="1">
      <c r="A71" s="264" t="s">
        <v>182</v>
      </c>
      <c r="B71" s="282"/>
      <c r="D71" s="274"/>
      <c r="L71" s="285"/>
    </row>
    <row r="72" spans="1:16" s="264" customFormat="1" ht="21.75" customHeight="1">
      <c r="B72" s="264" t="s">
        <v>183</v>
      </c>
      <c r="D72" s="274"/>
      <c r="E72" s="162">
        <f>SUM(E69,E65,E44)</f>
        <v>-614239</v>
      </c>
      <c r="F72" s="162"/>
      <c r="G72" s="162">
        <f>SUM(G69,G65,G44)</f>
        <v>-92971</v>
      </c>
      <c r="H72" s="162"/>
      <c r="I72" s="162">
        <f>SUM(I69,I65,I44)</f>
        <v>-614239</v>
      </c>
      <c r="J72" s="162"/>
      <c r="K72" s="162">
        <f>SUM(K69,K65,K44)</f>
        <v>-92971</v>
      </c>
      <c r="L72" s="285"/>
    </row>
    <row r="73" spans="1:16" s="264" customFormat="1" ht="21.75" customHeight="1">
      <c r="A73" s="264" t="s">
        <v>184</v>
      </c>
      <c r="B73" s="282"/>
      <c r="D73" s="274"/>
      <c r="E73" s="162"/>
      <c r="F73" s="162"/>
      <c r="G73" s="162"/>
      <c r="H73" s="162"/>
      <c r="I73" s="162"/>
      <c r="J73" s="162"/>
      <c r="K73" s="162"/>
      <c r="L73" s="285"/>
    </row>
    <row r="74" spans="1:16" s="264" customFormat="1" ht="21.75" customHeight="1">
      <c r="A74" s="286"/>
      <c r="B74" s="287" t="s">
        <v>185</v>
      </c>
      <c r="D74" s="274"/>
      <c r="E74" s="288">
        <v>-9528</v>
      </c>
      <c r="F74" s="175"/>
      <c r="G74" s="288">
        <v>-18023</v>
      </c>
      <c r="H74" s="289"/>
      <c r="I74" s="288">
        <v>-9528</v>
      </c>
      <c r="J74" s="289"/>
      <c r="K74" s="288">
        <v>-18023</v>
      </c>
      <c r="L74" s="290"/>
      <c r="M74" s="260"/>
    </row>
    <row r="75" spans="1:16" s="264" customFormat="1" ht="21.75" customHeight="1">
      <c r="A75" s="291" t="s">
        <v>165</v>
      </c>
      <c r="B75" s="287"/>
      <c r="D75" s="274"/>
      <c r="E75" s="166">
        <f>SUM(E72:E74)</f>
        <v>-623767</v>
      </c>
      <c r="F75" s="175"/>
      <c r="G75" s="166">
        <f>SUM(G72:G74)</f>
        <v>-110994</v>
      </c>
      <c r="H75" s="289"/>
      <c r="I75" s="166">
        <f>SUM(I72:I74)</f>
        <v>-623767</v>
      </c>
      <c r="J75" s="289"/>
      <c r="K75" s="166">
        <f>SUM(K72:K74)</f>
        <v>-110994</v>
      </c>
      <c r="L75" s="290"/>
      <c r="M75" s="260"/>
    </row>
    <row r="76" spans="1:16" s="264" customFormat="1" ht="21.75" customHeight="1">
      <c r="A76" s="264" t="s">
        <v>192</v>
      </c>
      <c r="B76" s="282"/>
      <c r="D76" s="274"/>
      <c r="E76" s="162">
        <v>1386706</v>
      </c>
      <c r="F76" s="162"/>
      <c r="G76" s="162">
        <v>1303238</v>
      </c>
      <c r="H76" s="162"/>
      <c r="I76" s="162">
        <v>1386706</v>
      </c>
      <c r="J76" s="162"/>
      <c r="K76" s="162">
        <v>1303238</v>
      </c>
      <c r="L76" s="285"/>
    </row>
    <row r="77" spans="1:16" s="264" customFormat="1" ht="21.75" customHeight="1" thickBot="1">
      <c r="A77" s="291" t="s">
        <v>193</v>
      </c>
      <c r="B77" s="282"/>
      <c r="C77" s="282"/>
      <c r="D77" s="274"/>
      <c r="E77" s="176">
        <f>SUM(E75:E76)</f>
        <v>762939</v>
      </c>
      <c r="F77" s="166"/>
      <c r="G77" s="176">
        <f>SUM(G75:G76)</f>
        <v>1192244</v>
      </c>
      <c r="H77" s="166"/>
      <c r="I77" s="176">
        <f>SUM(I75:I76)</f>
        <v>762939</v>
      </c>
      <c r="J77" s="166"/>
      <c r="K77" s="176">
        <f>SUM(K75:K76)</f>
        <v>1192244</v>
      </c>
      <c r="L77" s="260"/>
      <c r="M77" s="292"/>
      <c r="N77" s="293"/>
      <c r="O77" s="294"/>
      <c r="P77" s="294"/>
    </row>
    <row r="78" spans="1:16" s="264" customFormat="1" ht="12.75" customHeight="1" thickTop="1">
      <c r="A78" s="291"/>
      <c r="B78" s="282"/>
      <c r="D78" s="274"/>
      <c r="E78" s="177"/>
      <c r="F78" s="178"/>
      <c r="G78" s="177"/>
      <c r="H78" s="178"/>
      <c r="I78" s="178"/>
      <c r="J78" s="178"/>
      <c r="K78" s="178"/>
      <c r="L78" s="245"/>
      <c r="M78" s="260"/>
    </row>
    <row r="79" spans="1:16" s="264" customFormat="1" ht="22.5" customHeight="1">
      <c r="A79" s="295" t="s">
        <v>72</v>
      </c>
      <c r="B79" s="282"/>
      <c r="D79" s="274"/>
      <c r="E79" s="152"/>
      <c r="F79" s="88"/>
      <c r="G79" s="152"/>
      <c r="H79" s="88"/>
      <c r="I79" s="88"/>
      <c r="J79" s="88"/>
      <c r="K79" s="88"/>
      <c r="L79" s="245"/>
      <c r="M79" s="260"/>
    </row>
    <row r="80" spans="1:16" s="264" customFormat="1" ht="22.5" customHeight="1">
      <c r="A80" s="264" t="s">
        <v>128</v>
      </c>
      <c r="D80" s="274"/>
      <c r="E80" s="154">
        <v>1944</v>
      </c>
      <c r="F80" s="296"/>
      <c r="G80" s="154">
        <v>174</v>
      </c>
      <c r="H80" s="297"/>
      <c r="I80" s="154">
        <v>1944</v>
      </c>
      <c r="J80" s="297"/>
      <c r="K80" s="154">
        <v>174</v>
      </c>
    </row>
    <row r="81" spans="1:12" s="264" customFormat="1" ht="22.5" customHeight="1">
      <c r="D81" s="274"/>
      <c r="E81" s="298"/>
      <c r="F81" s="298"/>
      <c r="G81" s="298"/>
      <c r="H81" s="115"/>
      <c r="I81" s="298"/>
      <c r="J81" s="115"/>
      <c r="K81" s="298"/>
    </row>
    <row r="82" spans="1:12" s="264" customFormat="1" ht="22.5" customHeight="1">
      <c r="D82" s="274"/>
      <c r="E82" s="298"/>
      <c r="F82" s="298"/>
      <c r="G82" s="298"/>
      <c r="H82" s="115"/>
      <c r="I82" s="298"/>
      <c r="J82" s="115"/>
      <c r="K82" s="298"/>
    </row>
    <row r="83" spans="1:12" s="264" customFormat="1" ht="22.5" customHeight="1">
      <c r="D83" s="274"/>
      <c r="E83" s="298"/>
      <c r="F83" s="298"/>
      <c r="G83" s="298"/>
      <c r="H83" s="115"/>
      <c r="I83" s="298"/>
      <c r="J83" s="115"/>
      <c r="K83" s="298"/>
    </row>
    <row r="84" spans="1:12" s="264" customFormat="1" ht="22.5" customHeight="1">
      <c r="D84" s="274"/>
      <c r="E84" s="298"/>
      <c r="F84" s="298"/>
      <c r="G84" s="298"/>
      <c r="H84" s="115"/>
      <c r="I84" s="298"/>
      <c r="J84" s="115"/>
      <c r="K84" s="298"/>
    </row>
    <row r="85" spans="1:12" s="264" customFormat="1" ht="22.5" customHeight="1">
      <c r="A85" s="255"/>
      <c r="B85" s="255"/>
      <c r="C85" s="255"/>
      <c r="D85" s="274"/>
      <c r="E85" s="298"/>
      <c r="F85" s="298"/>
      <c r="G85" s="298"/>
      <c r="H85" s="115"/>
      <c r="I85" s="298"/>
      <c r="J85" s="115"/>
      <c r="K85" s="298"/>
    </row>
    <row r="86" spans="1:12" s="264" customFormat="1" ht="22.5" customHeight="1">
      <c r="D86" s="274"/>
      <c r="E86" s="299"/>
      <c r="F86" s="299"/>
      <c r="G86" s="299"/>
      <c r="H86" s="299"/>
      <c r="I86" s="299"/>
      <c r="J86" s="300"/>
      <c r="K86" s="299"/>
      <c r="L86" s="301"/>
    </row>
    <row r="87" spans="1:12" s="264" customFormat="1" ht="22.5" customHeight="1">
      <c r="D87" s="274"/>
      <c r="E87" s="302"/>
      <c r="F87" s="301"/>
      <c r="G87" s="302"/>
      <c r="H87" s="301"/>
      <c r="I87" s="302"/>
      <c r="J87" s="303"/>
      <c r="K87" s="302"/>
      <c r="L87" s="301"/>
    </row>
    <row r="88" spans="1:12" s="264" customFormat="1" ht="22.5" customHeight="1">
      <c r="D88" s="274"/>
      <c r="E88" s="302"/>
      <c r="G88" s="302"/>
      <c r="I88" s="304"/>
      <c r="J88" s="260"/>
      <c r="K88" s="304"/>
    </row>
    <row r="89" spans="1:12" s="264" customFormat="1" ht="22.5" customHeight="1">
      <c r="D89" s="274"/>
      <c r="E89" s="302"/>
      <c r="F89" s="301"/>
      <c r="G89" s="302"/>
      <c r="H89" s="301"/>
      <c r="I89" s="302"/>
      <c r="J89" s="303"/>
      <c r="K89" s="302"/>
      <c r="L89" s="301"/>
    </row>
    <row r="90" spans="1:12" s="264" customFormat="1" ht="22.5" customHeight="1">
      <c r="D90" s="274"/>
      <c r="E90" s="302"/>
      <c r="F90" s="301"/>
      <c r="G90" s="302"/>
      <c r="H90" s="301"/>
      <c r="I90" s="302"/>
      <c r="J90" s="303"/>
      <c r="K90" s="302"/>
      <c r="L90" s="301"/>
    </row>
    <row r="91" spans="1:12" s="264" customFormat="1" ht="22.5" customHeight="1">
      <c r="D91" s="274"/>
      <c r="E91" s="302"/>
      <c r="F91" s="301"/>
      <c r="G91" s="302"/>
      <c r="H91" s="301"/>
      <c r="I91" s="302"/>
      <c r="J91" s="303"/>
      <c r="K91" s="302"/>
      <c r="L91" s="301"/>
    </row>
    <row r="92" spans="1:12" s="264" customFormat="1" ht="22.5" customHeight="1">
      <c r="D92" s="274"/>
      <c r="E92" s="302"/>
      <c r="F92" s="301"/>
      <c r="G92" s="302"/>
      <c r="H92" s="301"/>
      <c r="I92" s="302"/>
      <c r="J92" s="303"/>
      <c r="K92" s="302"/>
      <c r="L92" s="301"/>
    </row>
    <row r="93" spans="1:12" s="264" customFormat="1" ht="22.5" customHeight="1">
      <c r="D93" s="274"/>
      <c r="E93" s="286"/>
      <c r="F93" s="305">
        <v>708004413</v>
      </c>
      <c r="G93" s="286"/>
      <c r="H93" s="305"/>
      <c r="I93" s="252"/>
      <c r="J93" s="306"/>
      <c r="K93" s="252"/>
      <c r="L93" s="305"/>
    </row>
    <row r="94" spans="1:12" s="264" customFormat="1" ht="22.5" customHeight="1">
      <c r="D94" s="274"/>
      <c r="E94" s="304"/>
      <c r="F94" s="305"/>
      <c r="G94" s="304"/>
      <c r="H94" s="305"/>
      <c r="I94" s="252"/>
      <c r="J94" s="306"/>
      <c r="K94" s="252"/>
      <c r="L94" s="305"/>
    </row>
    <row r="95" spans="1:12" s="264" customFormat="1" ht="22.5" customHeight="1">
      <c r="D95" s="274"/>
      <c r="E95" s="286"/>
      <c r="F95" s="305"/>
      <c r="G95" s="286"/>
      <c r="H95" s="305"/>
      <c r="I95" s="252"/>
      <c r="J95" s="306"/>
      <c r="K95" s="252"/>
      <c r="L95" s="305"/>
    </row>
    <row r="96" spans="1:12" s="264" customFormat="1" ht="22.5" customHeight="1">
      <c r="D96" s="274"/>
      <c r="E96" s="304"/>
      <c r="G96" s="304"/>
      <c r="I96" s="304"/>
      <c r="J96" s="260"/>
      <c r="K96" s="304"/>
    </row>
    <row r="97" spans="4:12" s="264" customFormat="1" ht="22.5" customHeight="1">
      <c r="D97" s="274"/>
      <c r="E97" s="286"/>
      <c r="F97" s="305"/>
      <c r="G97" s="286"/>
      <c r="H97" s="305"/>
      <c r="I97" s="252"/>
      <c r="J97" s="306"/>
      <c r="K97" s="252"/>
      <c r="L97" s="305"/>
    </row>
    <row r="98" spans="4:12" s="264" customFormat="1" ht="22.5" customHeight="1">
      <c r="D98" s="274"/>
      <c r="E98" s="286"/>
      <c r="F98" s="305"/>
      <c r="G98" s="286"/>
      <c r="H98" s="305"/>
      <c r="I98" s="252"/>
      <c r="J98" s="306"/>
      <c r="K98" s="252"/>
      <c r="L98" s="305"/>
    </row>
    <row r="99" spans="4:12" s="264" customFormat="1" ht="22.5" customHeight="1">
      <c r="D99" s="274"/>
      <c r="E99" s="304"/>
      <c r="F99" s="305"/>
      <c r="G99" s="304"/>
      <c r="H99" s="305"/>
      <c r="I99" s="252"/>
      <c r="J99" s="306"/>
      <c r="K99" s="252"/>
      <c r="L99" s="305"/>
    </row>
    <row r="100" spans="4:12" s="264" customFormat="1" ht="22.5" customHeight="1">
      <c r="D100" s="274"/>
      <c r="E100" s="286"/>
      <c r="F100" s="301"/>
      <c r="G100" s="286"/>
      <c r="H100" s="301"/>
      <c r="I100" s="286"/>
      <c r="J100" s="303"/>
      <c r="K100" s="286"/>
      <c r="L100" s="301"/>
    </row>
    <row r="101" spans="4:12" s="264" customFormat="1" ht="22.5" customHeight="1">
      <c r="D101" s="274"/>
      <c r="E101" s="304"/>
      <c r="F101" s="307"/>
      <c r="G101" s="304"/>
      <c r="H101" s="307"/>
      <c r="I101" s="307"/>
      <c r="J101" s="308"/>
      <c r="K101" s="307"/>
      <c r="L101" s="307"/>
    </row>
    <row r="102" spans="4:12" s="264" customFormat="1" ht="22.5" customHeight="1">
      <c r="D102" s="274"/>
      <c r="E102" s="304"/>
      <c r="F102" s="307"/>
      <c r="G102" s="304"/>
      <c r="H102" s="307"/>
      <c r="I102" s="252"/>
      <c r="J102" s="308"/>
      <c r="K102" s="252"/>
      <c r="L102" s="305"/>
    </row>
    <row r="103" spans="4:12" s="264" customFormat="1" ht="22.5" customHeight="1">
      <c r="D103" s="274"/>
      <c r="E103" s="286"/>
      <c r="F103" s="307"/>
      <c r="G103" s="286"/>
      <c r="H103" s="309"/>
      <c r="I103" s="252"/>
      <c r="J103" s="310"/>
      <c r="K103" s="252"/>
      <c r="L103" s="305"/>
    </row>
    <row r="104" spans="4:12" s="264" customFormat="1" ht="22.5" customHeight="1">
      <c r="D104" s="274"/>
      <c r="E104" s="286"/>
      <c r="F104" s="307"/>
      <c r="G104" s="286"/>
      <c r="H104" s="307"/>
      <c r="I104" s="307"/>
      <c r="J104" s="308"/>
      <c r="K104" s="307"/>
      <c r="L104" s="307"/>
    </row>
    <row r="105" spans="4:12" s="264" customFormat="1" ht="22.5" customHeight="1">
      <c r="D105" s="274"/>
      <c r="E105" s="286"/>
      <c r="F105" s="309"/>
      <c r="G105" s="286"/>
      <c r="H105" s="307"/>
      <c r="I105" s="252"/>
      <c r="J105" s="310"/>
      <c r="K105" s="252"/>
      <c r="L105" s="305"/>
    </row>
    <row r="106" spans="4:12" s="264" customFormat="1" ht="22.5" customHeight="1">
      <c r="D106" s="274"/>
      <c r="E106" s="286"/>
      <c r="F106" s="307">
        <v>0</v>
      </c>
      <c r="G106" s="286"/>
      <c r="H106" s="307"/>
      <c r="I106" s="308"/>
      <c r="J106" s="308"/>
      <c r="K106" s="308"/>
      <c r="L106" s="307"/>
    </row>
    <row r="107" spans="4:12" s="264" customFormat="1" ht="22.5" customHeight="1">
      <c r="D107" s="274"/>
      <c r="E107" s="286"/>
      <c r="G107" s="286"/>
      <c r="I107" s="304"/>
      <c r="J107" s="260"/>
      <c r="K107" s="304"/>
    </row>
    <row r="108" spans="4:12" s="264" customFormat="1" ht="22.5" customHeight="1">
      <c r="D108" s="274"/>
      <c r="E108" s="286"/>
      <c r="F108" s="301"/>
      <c r="G108" s="286"/>
      <c r="H108" s="301"/>
      <c r="I108" s="286"/>
      <c r="J108" s="303"/>
      <c r="K108" s="286"/>
      <c r="L108" s="301"/>
    </row>
    <row r="109" spans="4:12" s="264" customFormat="1" ht="22.5" customHeight="1">
      <c r="D109" s="274"/>
      <c r="E109" s="286"/>
      <c r="F109" s="301"/>
      <c r="G109" s="286"/>
      <c r="H109" s="301"/>
      <c r="I109" s="286"/>
      <c r="J109" s="303"/>
      <c r="K109" s="286"/>
      <c r="L109" s="301"/>
    </row>
    <row r="110" spans="4:12" s="264" customFormat="1" ht="22.5" customHeight="1">
      <c r="D110" s="274"/>
      <c r="E110" s="286"/>
      <c r="F110" s="301"/>
      <c r="G110" s="286"/>
      <c r="H110" s="301"/>
      <c r="I110" s="286"/>
      <c r="J110" s="303"/>
      <c r="K110" s="286"/>
      <c r="L110" s="301"/>
    </row>
    <row r="111" spans="4:12" s="264" customFormat="1" ht="22.5" customHeight="1">
      <c r="D111" s="274"/>
      <c r="E111" s="286"/>
      <c r="F111" s="301"/>
      <c r="G111" s="286"/>
      <c r="H111" s="301"/>
      <c r="I111" s="286"/>
      <c r="J111" s="303"/>
      <c r="K111" s="286"/>
      <c r="L111" s="301"/>
    </row>
    <row r="112" spans="4:12" s="264" customFormat="1" ht="22.5" customHeight="1">
      <c r="D112" s="274"/>
      <c r="E112" s="286"/>
      <c r="F112" s="301"/>
      <c r="G112" s="286"/>
      <c r="H112" s="301"/>
      <c r="I112" s="286"/>
      <c r="J112" s="303"/>
      <c r="K112" s="286"/>
      <c r="L112" s="301"/>
    </row>
    <row r="113" spans="4:11" s="264" customFormat="1" ht="22.5" customHeight="1">
      <c r="D113" s="274"/>
      <c r="E113" s="286"/>
      <c r="G113" s="286"/>
      <c r="I113" s="304"/>
      <c r="J113" s="260"/>
      <c r="K113" s="304"/>
    </row>
    <row r="114" spans="4:11" s="264" customFormat="1" ht="22.5" customHeight="1">
      <c r="D114" s="274"/>
      <c r="E114" s="311"/>
      <c r="G114" s="311"/>
      <c r="I114" s="311"/>
      <c r="J114" s="260"/>
      <c r="K114" s="311"/>
    </row>
    <row r="115" spans="4:11" s="264" customFormat="1" ht="22.5" customHeight="1">
      <c r="D115" s="274"/>
      <c r="E115" s="311"/>
      <c r="G115" s="311"/>
      <c r="I115" s="311"/>
      <c r="J115" s="260"/>
      <c r="K115" s="311"/>
    </row>
    <row r="116" spans="4:11" s="264" customFormat="1" ht="22.5" customHeight="1">
      <c r="D116" s="274"/>
      <c r="E116" s="311"/>
      <c r="G116" s="311"/>
      <c r="I116" s="311"/>
      <c r="J116" s="260"/>
      <c r="K116" s="311"/>
    </row>
    <row r="117" spans="4:11" s="264" customFormat="1" ht="22.5" customHeight="1">
      <c r="D117" s="274"/>
      <c r="E117" s="311"/>
      <c r="G117" s="311"/>
      <c r="I117" s="311"/>
      <c r="J117" s="260"/>
      <c r="K117" s="311"/>
    </row>
    <row r="118" spans="4:11" s="264" customFormat="1" ht="22.5" customHeight="1">
      <c r="D118" s="274"/>
      <c r="E118" s="311"/>
      <c r="G118" s="311"/>
      <c r="I118" s="311"/>
      <c r="J118" s="260"/>
      <c r="K118" s="311"/>
    </row>
    <row r="119" spans="4:11" s="264" customFormat="1" ht="22.5" customHeight="1">
      <c r="D119" s="274"/>
      <c r="E119" s="311"/>
      <c r="G119" s="311"/>
      <c r="I119" s="311"/>
      <c r="J119" s="260"/>
      <c r="K119" s="311"/>
    </row>
    <row r="120" spans="4:11" s="264" customFormat="1" ht="22.5" customHeight="1">
      <c r="D120" s="274"/>
      <c r="E120" s="311"/>
      <c r="G120" s="311"/>
      <c r="I120" s="311"/>
      <c r="J120" s="260"/>
      <c r="K120" s="311"/>
    </row>
    <row r="121" spans="4:11" ht="22.5" customHeight="1">
      <c r="D121" s="255"/>
      <c r="E121" s="312"/>
      <c r="G121" s="312"/>
      <c r="I121" s="312"/>
      <c r="J121" s="255"/>
      <c r="K121" s="312"/>
    </row>
  </sheetData>
  <mergeCells count="16">
    <mergeCell ref="E4:G4"/>
    <mergeCell ref="E5:G5"/>
    <mergeCell ref="I5:K5"/>
    <mergeCell ref="E6:G6"/>
    <mergeCell ref="I6:K6"/>
    <mergeCell ref="E7:G7"/>
    <mergeCell ref="I7:K7"/>
    <mergeCell ref="E53:G53"/>
    <mergeCell ref="I53:K53"/>
    <mergeCell ref="E55:K55"/>
    <mergeCell ref="E9:K9"/>
    <mergeCell ref="E50:G50"/>
    <mergeCell ref="E51:G51"/>
    <mergeCell ref="I51:K51"/>
    <mergeCell ref="E52:G52"/>
    <mergeCell ref="I52:K52"/>
  </mergeCells>
  <pageMargins left="0.70866141732283505" right="0.70866141732283505" top="0.47244094488188998" bottom="0.511811023622047" header="0.39370078740157499" footer="0.511811023622047"/>
  <pageSetup paperSize="9" scale="86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PL for 3m</vt:lpstr>
      <vt:lpstr>PL for 9m</vt:lpstr>
      <vt:lpstr>BS 3-4</vt:lpstr>
      <vt:lpstr>PL 5</vt:lpstr>
      <vt:lpstr>SH 6-7</vt:lpstr>
      <vt:lpstr>SH8-9</vt:lpstr>
      <vt:lpstr>CF10-11</vt:lpstr>
      <vt:lpstr>'BS 3-4'!Print_Area</vt:lpstr>
      <vt:lpstr>'CF10-11'!Print_Area</vt:lpstr>
      <vt:lpstr>'PL 5'!Print_Area</vt:lpstr>
      <vt:lpstr>'PL for 9m'!Print_Area</vt:lpstr>
      <vt:lpstr>'SH 6-7'!Print_Area</vt:lpstr>
      <vt:lpstr>'SH8-9'!Print_Area</vt:lpstr>
    </vt:vector>
  </TitlesOfParts>
  <Company>Price Waterhouse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</cp:lastModifiedBy>
  <cp:lastPrinted>2017-05-08T07:20:58Z</cp:lastPrinted>
  <dcterms:created xsi:type="dcterms:W3CDTF">2001-09-25T02:18:46Z</dcterms:created>
  <dcterms:modified xsi:type="dcterms:W3CDTF">2017-05-12T10:04:42Z</dcterms:modified>
</cp:coreProperties>
</file>