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1-2560\"/>
    </mc:Choice>
  </mc:AlternateContent>
  <bookViews>
    <workbookView xWindow="0" yWindow="0" windowWidth="23040" windowHeight="9408" tabRatio="465"/>
  </bookViews>
  <sheets>
    <sheet name="BS" sheetId="1" r:id="rId1"/>
    <sheet name="PL&amp;CF" sheetId="5" r:id="rId2"/>
    <sheet name="CE1" sheetId="2" r:id="rId3"/>
    <sheet name="CE2" sheetId="3" r:id="rId4"/>
  </sheets>
  <definedNames>
    <definedName name="_xlnm.Print_Area" localSheetId="0">BS!$A$1:$K$74</definedName>
    <definedName name="_xlnm.Print_Area" localSheetId="2">'CE1'!$A$1:$U$28</definedName>
    <definedName name="_xlnm.Print_Area" localSheetId="3">'CE2'!$A$1:$L$23</definedName>
    <definedName name="_xlnm.Print_Area" localSheetId="1">'PL&amp;CF'!$A$1:$K$132</definedName>
  </definedNames>
  <calcPr calcId="152511"/>
</workbook>
</file>

<file path=xl/calcChain.xml><?xml version="1.0" encoding="utf-8"?>
<calcChain xmlns="http://schemas.openxmlformats.org/spreadsheetml/2006/main">
  <c r="K19" i="3" l="1"/>
  <c r="K19" i="2"/>
  <c r="K20" i="5" l="1"/>
  <c r="G23" i="5"/>
  <c r="E23" i="5"/>
  <c r="E129" i="5" l="1"/>
  <c r="E92" i="5"/>
  <c r="K11" i="3" l="1"/>
  <c r="E21" i="3"/>
  <c r="E20" i="3"/>
  <c r="E15" i="3"/>
  <c r="E14" i="3"/>
  <c r="E64" i="5"/>
  <c r="E25" i="2" l="1"/>
  <c r="E26" i="2" s="1"/>
  <c r="E19" i="2"/>
  <c r="E20" i="2" s="1"/>
  <c r="I129" i="5" l="1"/>
  <c r="E47" i="1" l="1"/>
  <c r="G47" i="1"/>
  <c r="I47" i="1"/>
  <c r="K47" i="1"/>
  <c r="K17" i="3" l="1"/>
  <c r="O22" i="2"/>
  <c r="O16" i="2"/>
  <c r="Q16" i="2" s="1"/>
  <c r="U16" i="2" s="1"/>
  <c r="S24" i="2" l="1"/>
  <c r="K24" i="2" s="1"/>
  <c r="S23" i="2"/>
  <c r="S18" i="2" l="1"/>
  <c r="K18" i="2" s="1"/>
  <c r="S17" i="2"/>
  <c r="K121" i="5" l="1"/>
  <c r="I121" i="5"/>
  <c r="G121" i="5"/>
  <c r="E121" i="5"/>
  <c r="K57" i="5" l="1"/>
  <c r="I13" i="3" s="1"/>
  <c r="I57" i="5"/>
  <c r="I19" i="3" s="1"/>
  <c r="G57" i="5"/>
  <c r="E57" i="5"/>
  <c r="K23" i="5"/>
  <c r="I20" i="5"/>
  <c r="I23" i="5" s="1"/>
  <c r="G20" i="5"/>
  <c r="K16" i="5"/>
  <c r="I16" i="5"/>
  <c r="G16" i="5"/>
  <c r="E16" i="5"/>
  <c r="K25" i="5" l="1"/>
  <c r="K27" i="5" s="1"/>
  <c r="K29" i="5" s="1"/>
  <c r="K31" i="5" s="1"/>
  <c r="K34" i="5" s="1"/>
  <c r="E27" i="5"/>
  <c r="E29" i="5" s="1"/>
  <c r="E75" i="5" s="1"/>
  <c r="G25" i="5"/>
  <c r="G27" i="5" s="1"/>
  <c r="G29" i="5" s="1"/>
  <c r="I25" i="5"/>
  <c r="I27" i="5" s="1"/>
  <c r="I29" i="5" s="1"/>
  <c r="G20" i="3"/>
  <c r="G21" i="3" s="1"/>
  <c r="C20" i="3"/>
  <c r="C21" i="3" s="1"/>
  <c r="G14" i="3"/>
  <c r="G15" i="3" s="1"/>
  <c r="C14" i="3"/>
  <c r="C15" i="3" s="1"/>
  <c r="M25" i="2"/>
  <c r="G25" i="2"/>
  <c r="G26" i="2" s="1"/>
  <c r="C25" i="2"/>
  <c r="C26" i="2" s="1"/>
  <c r="O23" i="2"/>
  <c r="M26" i="2"/>
  <c r="K50" i="5" l="1"/>
  <c r="K59" i="5" s="1"/>
  <c r="K64" i="5" s="1"/>
  <c r="K62" i="5" s="1"/>
  <c r="K75" i="5"/>
  <c r="E31" i="5"/>
  <c r="K39" i="5"/>
  <c r="I12" i="3"/>
  <c r="K12" i="3" s="1"/>
  <c r="I31" i="5"/>
  <c r="I75" i="5"/>
  <c r="G31" i="5"/>
  <c r="G36" i="5" s="1"/>
  <c r="G75" i="5"/>
  <c r="S25" i="2"/>
  <c r="S26" i="2" s="1"/>
  <c r="S27" i="2" s="1"/>
  <c r="K25" i="2"/>
  <c r="K26" i="2" s="1"/>
  <c r="O24" i="2"/>
  <c r="E34" i="5" l="1"/>
  <c r="E39" i="5" s="1"/>
  <c r="E36" i="5"/>
  <c r="E50" i="5" s="1"/>
  <c r="E59" i="5" s="1"/>
  <c r="I34" i="5"/>
  <c r="I50" i="5"/>
  <c r="I59" i="5" s="1"/>
  <c r="I64" i="5" s="1"/>
  <c r="I62" i="5" s="1"/>
  <c r="G34" i="5"/>
  <c r="G50" i="5"/>
  <c r="G59" i="5" s="1"/>
  <c r="G64" i="5" s="1"/>
  <c r="G62" i="5" s="1"/>
  <c r="O25" i="2"/>
  <c r="Q24" i="2"/>
  <c r="I23" i="2" l="1"/>
  <c r="G39" i="5"/>
  <c r="I17" i="2"/>
  <c r="I39" i="5"/>
  <c r="I18" i="3"/>
  <c r="U24" i="2"/>
  <c r="M19" i="2" l="1"/>
  <c r="G19" i="2"/>
  <c r="C19" i="2"/>
  <c r="O17" i="2"/>
  <c r="C20" i="2" l="1"/>
  <c r="G20" i="2"/>
  <c r="M20" i="2"/>
  <c r="K20" i="2"/>
  <c r="S19" i="2"/>
  <c r="S20" i="2" s="1"/>
  <c r="O18" i="2"/>
  <c r="O26" i="2" l="1"/>
  <c r="O27" i="2" s="1"/>
  <c r="Q22" i="2"/>
  <c r="U22" i="2" s="1"/>
  <c r="O19" i="2"/>
  <c r="O20" i="2" s="1"/>
  <c r="Q18" i="2"/>
  <c r="U18" i="2" l="1"/>
  <c r="K125" i="5" l="1"/>
  <c r="I125" i="5"/>
  <c r="E125" i="5"/>
  <c r="G125" i="5"/>
  <c r="G64" i="1" l="1"/>
  <c r="G66" i="1" s="1"/>
  <c r="G51" i="1"/>
  <c r="K64" i="1"/>
  <c r="K66" i="1" s="1"/>
  <c r="K51" i="1"/>
  <c r="G27" i="1"/>
  <c r="G16" i="1"/>
  <c r="K27" i="1"/>
  <c r="K16" i="1"/>
  <c r="I64" i="1"/>
  <c r="I66" i="1" s="1"/>
  <c r="I51" i="1"/>
  <c r="E64" i="1"/>
  <c r="E66" i="1" s="1"/>
  <c r="E51" i="1"/>
  <c r="I27" i="1"/>
  <c r="I16" i="1"/>
  <c r="E27" i="1"/>
  <c r="E16" i="1"/>
  <c r="G52" i="1" l="1"/>
  <c r="G67" i="1" s="1"/>
  <c r="I52" i="1"/>
  <c r="I67" i="1" s="1"/>
  <c r="E28" i="1"/>
  <c r="E52" i="1"/>
  <c r="E67" i="1" s="1"/>
  <c r="K52" i="1"/>
  <c r="K67" i="1" s="1"/>
  <c r="K28" i="1"/>
  <c r="G28" i="1"/>
  <c r="I28" i="1"/>
  <c r="I68" i="1" l="1"/>
  <c r="E68" i="1"/>
  <c r="K68" i="1"/>
  <c r="G68" i="1"/>
  <c r="K13" i="3" l="1"/>
  <c r="I14" i="3" l="1"/>
  <c r="I15" i="3" s="1"/>
  <c r="K14" i="3" l="1"/>
  <c r="K15" i="3" s="1"/>
  <c r="I19" i="2"/>
  <c r="I20" i="2" s="1"/>
  <c r="Q17" i="2"/>
  <c r="G92" i="5"/>
  <c r="G100" i="5" s="1"/>
  <c r="G104" i="5" s="1"/>
  <c r="U17" i="2" l="1"/>
  <c r="U19" i="2" s="1"/>
  <c r="U20" i="2" s="1"/>
  <c r="Q19" i="2"/>
  <c r="Q20" i="2" s="1"/>
  <c r="I92" i="5"/>
  <c r="I100" i="5" s="1"/>
  <c r="I104" i="5" s="1"/>
  <c r="E100" i="5"/>
  <c r="E104" i="5" s="1"/>
  <c r="G127" i="5"/>
  <c r="G130" i="5" s="1"/>
  <c r="G131" i="5" s="1"/>
  <c r="K92" i="5"/>
  <c r="K100" i="5" s="1"/>
  <c r="K104" i="5" s="1"/>
  <c r="K127" i="5" l="1"/>
  <c r="K130" i="5" s="1"/>
  <c r="K131" i="5" s="1"/>
  <c r="I127" i="5"/>
  <c r="I130" i="5" s="1"/>
  <c r="I131" i="5" s="1"/>
  <c r="E127" i="5"/>
  <c r="E130" i="5" s="1"/>
  <c r="E131" i="5" s="1"/>
  <c r="I20" i="3" l="1"/>
  <c r="I21" i="3" s="1"/>
  <c r="I25" i="2"/>
  <c r="I26" i="2" s="1"/>
  <c r="I27" i="2" s="1"/>
  <c r="Q23" i="2"/>
  <c r="K18" i="3" l="1"/>
  <c r="U23" i="2"/>
  <c r="U25" i="2" s="1"/>
  <c r="Q25" i="2"/>
  <c r="Q26" i="2" s="1"/>
  <c r="K20" i="3"/>
  <c r="U26" i="2" l="1"/>
  <c r="K21" i="3"/>
  <c r="K22" i="3" s="1"/>
  <c r="U27" i="2" l="1"/>
</calcChain>
</file>

<file path=xl/sharedStrings.xml><?xml version="1.0" encoding="utf-8"?>
<sst xmlns="http://schemas.openxmlformats.org/spreadsheetml/2006/main" count="286" uniqueCount="198">
  <si>
    <t>Charoong Thai Wire and Cable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</si>
  <si>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</si>
  <si>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</si>
  <si>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</si>
  <si>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</si>
  <si>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</si>
  <si>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</si>
  <si>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</si>
  <si>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</si>
  <si>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</si>
  <si>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</si>
  <si>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</si>
  <si>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</si>
  <si>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</si>
  <si>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</si>
  <si>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</si>
  <si>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</si>
  <si>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</si>
  <si>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</si>
  <si>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</si>
  <si>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</si>
  <si>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</si>
  <si>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</si>
  <si>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</si>
  <si>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</si>
  <si>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</si>
  <si>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</si>
  <si>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</si>
  <si>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</si>
  <si>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</si>
  <si>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</si>
  <si>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</si>
  <si>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</si>
  <si>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</si>
  <si>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</si>
  <si>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</si>
  <si>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</si>
  <si>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</si>
  <si>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</si>
  <si>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</si>
  <si>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</si>
  <si>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</si>
  <si>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</si>
  <si>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 xml:space="preserve">   Interest income</t>
  </si>
  <si>
    <t xml:space="preserve">   Gain on exchange</t>
  </si>
  <si>
    <t xml:space="preserve">   Management fee income</t>
  </si>
  <si>
    <t>Total revenues</t>
  </si>
  <si>
    <t>Expenses</t>
  </si>
  <si>
    <t>Cost of sales</t>
  </si>
  <si>
    <t>Total cost of sales</t>
  </si>
  <si>
    <t>Selling expenses</t>
  </si>
  <si>
    <t>Administrative expenses</t>
  </si>
  <si>
    <t>Total expenses</t>
  </si>
  <si>
    <t>Finance cost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</si>
  <si>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</si>
  <si>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</si>
  <si>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</si>
  <si>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</si>
  <si>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</si>
  <si>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</si>
  <si>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</si>
  <si>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</si>
  <si>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</si>
  <si>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</si>
  <si>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</si>
  <si>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</si>
  <si>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</si>
  <si>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Interest income</t>
  </si>
  <si>
    <t>Cash flows from financing activities</t>
  </si>
  <si>
    <t>Translation adjustments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</si>
  <si>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</si>
  <si>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</si>
  <si>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</si>
  <si>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</si>
  <si>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</si>
  <si>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</si>
  <si>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</si>
  <si>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</si>
  <si>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</si>
  <si>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</si>
  <si>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</si>
  <si>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Earnings per share</t>
  </si>
  <si>
    <t>Basic earnings per share (Baht)</t>
  </si>
  <si>
    <t>fully paid-up</t>
  </si>
  <si>
    <t>Short-term loans from financial institutions</t>
  </si>
  <si>
    <t>(Unit: Thousand Baht, except earnings per share expressed in Baht)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</si>
  <si>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</si>
  <si>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</si>
  <si>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</si>
  <si>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</si>
  <si>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</si>
  <si>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</si>
  <si>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</si>
  <si>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</si>
  <si>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Other comprehensive income for the period</t>
  </si>
  <si>
    <t>Total comprehensive income for the period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</si>
  <si>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</si>
  <si>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</si>
  <si>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</si>
  <si>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</si>
  <si>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</si>
  <si>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</si>
  <si>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</si>
  <si>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</si>
  <si>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</si>
  <si>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>Other components of equity</t>
  </si>
  <si>
    <t xml:space="preserve">   Unappropriated</t>
  </si>
  <si>
    <t xml:space="preserve">   operating assets and liabilities</t>
  </si>
  <si>
    <t>(Unaudited but reviewed)</t>
  </si>
  <si>
    <t xml:space="preserve">   Cash paid for long-term employee benefits</t>
  </si>
  <si>
    <t>Trade and other receivables</t>
  </si>
  <si>
    <t>Inventories</t>
  </si>
  <si>
    <t>Investments in subsidiaries</t>
  </si>
  <si>
    <t>Other long-term investments</t>
  </si>
  <si>
    <t xml:space="preserve">Investment properties </t>
  </si>
  <si>
    <t xml:space="preserve">Property, plant and equipment </t>
  </si>
  <si>
    <t>Trade and other payables</t>
  </si>
  <si>
    <t xml:space="preserve">   Appropriated - statutory reserve</t>
  </si>
  <si>
    <t xml:space="preserve">   Trade and other receivables</t>
  </si>
  <si>
    <t xml:space="preserve">   Trade and other payables</t>
  </si>
  <si>
    <t>owners of</t>
  </si>
  <si>
    <t>Net cash flows from (used in) financing activities</t>
  </si>
  <si>
    <t>Deferred tax assets</t>
  </si>
  <si>
    <t>Exchange differences on</t>
  </si>
  <si>
    <t xml:space="preserve">   Dividend income</t>
  </si>
  <si>
    <t xml:space="preserve">   Dividend income </t>
  </si>
  <si>
    <t>Proceeds from sales of property, plant and equipment</t>
  </si>
  <si>
    <t xml:space="preserve">   Provision for long-term employee benefits</t>
  </si>
  <si>
    <t>Statement of financial position</t>
  </si>
  <si>
    <t>Statement of financial position (continued)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</si>
  <si>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</si>
  <si>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</si>
  <si>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</si>
  <si>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</si>
  <si>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</si>
  <si>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</si>
  <si>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Long-term loans to subsidiaries</t>
  </si>
  <si>
    <t>Investments in associates</t>
  </si>
  <si>
    <t>Other</t>
  </si>
  <si>
    <t>comprehensive income</t>
  </si>
  <si>
    <t>changes by the owners</t>
  </si>
  <si>
    <t>Capital surplus</t>
  </si>
  <si>
    <t>from changes in</t>
  </si>
  <si>
    <t>financial statements in</t>
  </si>
  <si>
    <t>shareholding percentage</t>
  </si>
  <si>
    <t>foreign currency</t>
  </si>
  <si>
    <t>in subsidiary</t>
  </si>
  <si>
    <t>Total other</t>
  </si>
  <si>
    <t>components</t>
  </si>
  <si>
    <t xml:space="preserve"> of equity</t>
  </si>
  <si>
    <t xml:space="preserve">   397,906,284 ordinary shares of Baht 5 each</t>
  </si>
  <si>
    <t xml:space="preserve"> -</t>
  </si>
  <si>
    <t>Profit (loss) attributable to:</t>
  </si>
  <si>
    <t>Increase in other assets</t>
  </si>
  <si>
    <t>Allowance for diminution in value of inventory (reversal)</t>
  </si>
  <si>
    <t>Profit (loss) for the period</t>
  </si>
  <si>
    <t>Cash flows from (used in) operating activities</t>
  </si>
  <si>
    <t>Net cash flows from (used in) operating activities</t>
  </si>
  <si>
    <t>Other comprehensive income to be reclassified</t>
  </si>
  <si>
    <t>Profit for the period</t>
  </si>
  <si>
    <t xml:space="preserve">   Profit (loss) attributable to equity holders of the Company</t>
  </si>
  <si>
    <t>Profit (loss) before tax</t>
  </si>
  <si>
    <t>Increase (decrease) in short-term loans from financial institutions</t>
  </si>
  <si>
    <t xml:space="preserve">Adjustments to reconcile profit (loss) before tax to net cash </t>
  </si>
  <si>
    <t>Loss for the period</t>
  </si>
  <si>
    <t>Net increase (decrease) in cash and cash equivalents</t>
  </si>
  <si>
    <t>Current investments - Fixed deposits</t>
  </si>
  <si>
    <t>Decrease in restricted bank deposits</t>
  </si>
  <si>
    <t xml:space="preserve">   (Gain) loss on sales of property, plant and equipment</t>
  </si>
  <si>
    <t xml:space="preserve">   associate, finance cost and tax expenses</t>
  </si>
  <si>
    <t>Tax expenses</t>
  </si>
  <si>
    <t xml:space="preserve">Profit (loss) before tax expenses </t>
  </si>
  <si>
    <t xml:space="preserve">   Allowance for diminution in value of inventory (reversal)</t>
  </si>
  <si>
    <t>Increase (decrease) in trust receipts</t>
  </si>
  <si>
    <t>Unrealised exchange gain on cash and cash equivalents</t>
  </si>
  <si>
    <t xml:space="preserve">   to profit or loss in subsequent periods:</t>
  </si>
  <si>
    <t>Balance as at 31 March 2016</t>
  </si>
  <si>
    <t xml:space="preserve">   Allowance for doubtful accounts - trade receivables (reversal)</t>
  </si>
  <si>
    <t xml:space="preserve">   Unrealised (gain) loss on exchange</t>
  </si>
  <si>
    <t xml:space="preserve">   Unrealised loss on exchange forward contracts</t>
  </si>
  <si>
    <t>Profit before finance cost and tax expenses</t>
  </si>
  <si>
    <t>Balance as at 1 January 2016</t>
  </si>
  <si>
    <t xml:space="preserve">   Reversal of loss on purchase raw materials contracts</t>
  </si>
  <si>
    <t>As at 31 March 2017</t>
  </si>
  <si>
    <t>31 March 2017</t>
  </si>
  <si>
    <t>31 December 2016</t>
  </si>
  <si>
    <t>Income tax payable</t>
  </si>
  <si>
    <t>For the three-month period ended 31 March 2017</t>
  </si>
  <si>
    <t>Balance as at 1 January 2017</t>
  </si>
  <si>
    <t>Balance as at 31 March 2017</t>
  </si>
  <si>
    <t>Short-term loan from related company</t>
  </si>
  <si>
    <t>Profit before share of loss from investment in</t>
  </si>
  <si>
    <t>Share of loss from investment in associate</t>
  </si>
  <si>
    <t>Profit (loss) from operating activities before changes in</t>
  </si>
  <si>
    <t xml:space="preserve">   Share of loss from investment in associate</t>
  </si>
  <si>
    <t xml:space="preserve">   Bad debt - trade receivable</t>
  </si>
  <si>
    <t>Net cash flows used in investing activities</t>
  </si>
  <si>
    <t>Decrease in long-term loan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</si>
</sst>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0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41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4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left"/>
    </xf>
    <xf numFmtId="41" fontId="2" fillId="0" borderId="2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41" fontId="2" fillId="0" borderId="6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1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165" fontId="8" fillId="0" borderId="0" xfId="0" applyNumberFormat="1" applyFont="1" applyFill="1" applyAlignment="1"/>
    <xf numFmtId="49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1" fontId="8" fillId="0" borderId="1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6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NumberFormat="1" applyFont="1" applyFill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/>
    <xf numFmtId="41" fontId="2" fillId="0" borderId="4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Fill="1" applyBorder="1" applyAlignment="1"/>
    <xf numFmtId="41" fontId="2" fillId="0" borderId="4" xfId="0" applyNumberFormat="1" applyFont="1" applyFill="1" applyBorder="1" applyAlignment="1">
      <alignment horizontal="center"/>
    </xf>
    <xf numFmtId="164" fontId="2" fillId="0" borderId="0" xfId="0" quotePrefix="1" applyNumberFormat="1" applyFont="1" applyFill="1" applyAlignment="1">
      <alignment horizontal="centerContinuous"/>
    </xf>
    <xf numFmtId="164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/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43" fontId="2" fillId="0" borderId="0" xfId="0" applyNumberFormat="1" applyFont="1" applyFill="1" applyAlignment="1"/>
    <xf numFmtId="43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Alignment="1"/>
    <xf numFmtId="164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/>
    <xf numFmtId="41" fontId="2" fillId="0" borderId="8" xfId="0" applyNumberFormat="1" applyFont="1" applyFill="1" applyBorder="1" applyAlignment="1"/>
    <xf numFmtId="164" fontId="1" fillId="0" borderId="1" xfId="0" applyNumberFormat="1" applyFont="1" applyFill="1" applyBorder="1" applyAlignment="1">
      <alignment horizontal="center"/>
    </xf>
    <xf numFmtId="166" fontId="2" fillId="0" borderId="6" xfId="0" applyNumberFormat="1" applyFont="1" applyFill="1" applyBorder="1" applyAlignment="1"/>
    <xf numFmtId="164" fontId="1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4"/>
  <sheetViews>
    <sheetView showGridLines="0" tabSelected="1" zoomScaleNormal="100" zoomScaleSheetLayoutView="100" workbookViewId="0">
      <selection activeCell="A4" sqref="A4"/>
    </sheetView>
  </sheetViews>
  <sheetFormatPr defaultColWidth="10.6640625" defaultRowHeight="23.4" customHeight="1" x14ac:dyDescent="0.25"/>
  <cols>
    <col min="1" max="1" width="40.33203125" style="15" customWidth="1"/>
    <col min="2" max="2" width="2.5546875" style="3" customWidth="1"/>
    <col min="3" max="3" width="4.88671875" style="15" customWidth="1"/>
    <col min="4" max="4" width="1.109375" style="3" customWidth="1"/>
    <col min="5" max="5" width="16.33203125" style="3" customWidth="1"/>
    <col min="6" max="6" width="1.33203125" style="3" customWidth="1"/>
    <col min="7" max="7" width="20" style="3" customWidth="1"/>
    <col min="8" max="8" width="1.33203125" style="3" customWidth="1"/>
    <col min="9" max="9" width="16.6640625" style="3" customWidth="1"/>
    <col min="10" max="10" width="1.33203125" style="3" customWidth="1"/>
    <col min="11" max="11" width="19.6640625" style="3" customWidth="1"/>
    <col min="12" max="12" width="1.33203125" style="3" customWidth="1"/>
    <col min="13" max="13" width="11.5546875" style="3" bestFit="1" customWidth="1"/>
    <col min="14" max="14" width="2.109375" style="3" customWidth="1"/>
    <col min="15" max="15" width="10.6640625" style="3"/>
    <col min="16" max="16" width="2.109375" style="3" customWidth="1"/>
    <col min="17" max="17" width="10.6640625" style="3"/>
    <col min="18" max="18" width="2.109375" style="3" customWidth="1"/>
    <col min="19" max="19" width="10.6640625" style="3"/>
    <col min="20" max="20" width="2.88671875" style="3" customWidth="1"/>
    <col min="21" max="21" width="10.6640625" style="3"/>
    <col min="22" max="22" width="2.5546875" style="3" customWidth="1"/>
    <col min="23" max="23" width="10.6640625" style="3"/>
    <col min="24" max="24" width="2.5546875" style="3" customWidth="1"/>
    <col min="25" max="25" width="10.6640625" style="3"/>
    <col min="26" max="26" width="2.5546875" style="3" customWidth="1"/>
    <col min="27" max="27" width="10.6640625" style="3"/>
    <col min="28" max="28" width="2.5546875" style="3" customWidth="1"/>
    <col min="29" max="16384" width="10.6640625" style="3"/>
  </cols>
  <sheetData>
    <row r="1" spans="1:19" s="10" customFormat="1" ht="23.4" customHeight="1" x14ac:dyDescent="0.25">
      <c r="A1" s="2" t="s">
        <v>0</v>
      </c>
      <c r="B1" s="77"/>
      <c r="C1" s="32"/>
      <c r="D1" s="33"/>
      <c r="E1" s="33"/>
      <c r="F1" s="33"/>
      <c r="G1" s="33"/>
      <c r="H1" s="33"/>
      <c r="I1" s="33"/>
      <c r="J1" s="33"/>
      <c r="K1" s="33"/>
    </row>
    <row r="2" spans="1:19" s="10" customFormat="1" ht="23.4" customHeight="1" x14ac:dyDescent="0.25">
      <c r="A2" s="2" t="s">
        <v>128</v>
      </c>
      <c r="B2" s="33"/>
      <c r="C2" s="32"/>
      <c r="D2" s="33"/>
      <c r="E2" s="33"/>
      <c r="F2" s="33"/>
      <c r="G2" s="33"/>
      <c r="H2" s="33"/>
      <c r="I2" s="33"/>
      <c r="J2" s="33"/>
      <c r="K2" s="33"/>
    </row>
    <row r="3" spans="1:19" s="10" customFormat="1" ht="23.4" customHeight="1" x14ac:dyDescent="0.25">
      <c r="A3" s="2" t="s">
        <v>183</v>
      </c>
      <c r="B3" s="33"/>
      <c r="C3" s="32"/>
      <c r="D3" s="33"/>
      <c r="E3" s="33"/>
      <c r="F3" s="33"/>
      <c r="G3" s="33"/>
      <c r="H3" s="33"/>
      <c r="I3" s="33"/>
      <c r="J3" s="33"/>
      <c r="K3" s="33"/>
    </row>
    <row r="4" spans="1:19" s="10" customFormat="1" ht="23.4" customHeight="1" x14ac:dyDescent="0.25">
      <c r="B4" s="33"/>
      <c r="C4" s="32"/>
      <c r="D4" s="33"/>
      <c r="E4" s="33"/>
      <c r="F4" s="33"/>
      <c r="G4" s="33"/>
      <c r="H4" s="33"/>
      <c r="I4" s="29"/>
      <c r="J4" s="29"/>
      <c r="K4" s="34" t="s">
        <v>1</v>
      </c>
    </row>
    <row r="5" spans="1:19" ht="23.4" customHeight="1" x14ac:dyDescent="0.25">
      <c r="E5" s="96" t="s">
        <v>2</v>
      </c>
      <c r="F5" s="96"/>
      <c r="G5" s="96"/>
      <c r="H5" s="75"/>
      <c r="I5" s="96" t="s">
        <v>3</v>
      </c>
      <c r="J5" s="96"/>
      <c r="K5" s="96"/>
      <c r="L5" s="75"/>
      <c r="M5" s="34"/>
    </row>
    <row r="6" spans="1:19" ht="23.4" customHeight="1" x14ac:dyDescent="0.25">
      <c r="C6" s="36" t="s">
        <v>4</v>
      </c>
      <c r="E6" s="78" t="s">
        <v>184</v>
      </c>
      <c r="F6" s="38"/>
      <c r="G6" s="78" t="s">
        <v>185</v>
      </c>
      <c r="H6" s="38"/>
      <c r="I6" s="78" t="s">
        <v>184</v>
      </c>
      <c r="J6" s="38"/>
      <c r="K6" s="78" t="s">
        <v>185</v>
      </c>
      <c r="L6" s="38"/>
    </row>
    <row r="7" spans="1:19" ht="23.4" customHeight="1" x14ac:dyDescent="0.25">
      <c r="C7" s="36"/>
      <c r="E7" s="28" t="s">
        <v>5</v>
      </c>
      <c r="F7" s="38"/>
      <c r="G7" s="28" t="s">
        <v>6</v>
      </c>
      <c r="H7" s="38"/>
      <c r="I7" s="28" t="s">
        <v>5</v>
      </c>
      <c r="J7" s="38"/>
      <c r="K7" s="28" t="s">
        <v>6</v>
      </c>
      <c r="L7" s="38"/>
    </row>
    <row r="8" spans="1:19" ht="23.4" customHeight="1" x14ac:dyDescent="0.25">
      <c r="C8" s="36"/>
      <c r="E8" s="28" t="s">
        <v>7</v>
      </c>
      <c r="F8" s="38"/>
      <c r="G8" s="79"/>
      <c r="H8" s="38"/>
      <c r="I8" s="28" t="s">
        <v>7</v>
      </c>
      <c r="J8" s="38"/>
      <c r="K8" s="79"/>
      <c r="L8" s="38"/>
    </row>
    <row r="9" spans="1:19" ht="23.4" customHeight="1" x14ac:dyDescent="0.3">
      <c r="A9" s="2" t="s">
        <v>8</v>
      </c>
      <c r="C9" s="4"/>
    </row>
    <row r="10" spans="1:19" ht="23.4" customHeight="1" x14ac:dyDescent="0.3">
      <c r="A10" s="2" t="s">
        <v>9</v>
      </c>
      <c r="C10" s="4"/>
    </row>
    <row r="11" spans="1:19" ht="23.4" customHeight="1" x14ac:dyDescent="0.3">
      <c r="A11" s="5" t="s">
        <v>10</v>
      </c>
      <c r="B11" s="6"/>
      <c r="C11" s="4"/>
      <c r="E11" s="1">
        <v>817215</v>
      </c>
      <c r="F11" s="1"/>
      <c r="G11" s="1">
        <v>642346</v>
      </c>
      <c r="H11" s="1"/>
      <c r="I11" s="7">
        <v>495548</v>
      </c>
      <c r="J11" s="1"/>
      <c r="K11" s="7">
        <v>306020</v>
      </c>
      <c r="M11" s="1"/>
      <c r="N11" s="1"/>
      <c r="O11" s="1"/>
      <c r="P11" s="1"/>
      <c r="Q11" s="7"/>
      <c r="R11" s="1"/>
      <c r="S11" s="7"/>
    </row>
    <row r="12" spans="1:19" ht="23.4" customHeight="1" x14ac:dyDescent="0.3">
      <c r="A12" s="5" t="s">
        <v>166</v>
      </c>
      <c r="B12" s="6"/>
      <c r="C12" s="4"/>
      <c r="E12" s="1">
        <v>300000</v>
      </c>
      <c r="F12" s="1"/>
      <c r="G12" s="1">
        <v>300000</v>
      </c>
      <c r="H12" s="1"/>
      <c r="I12" s="7">
        <v>300000</v>
      </c>
      <c r="J12" s="1"/>
      <c r="K12" s="7">
        <v>300000</v>
      </c>
      <c r="M12" s="1"/>
      <c r="N12" s="1"/>
      <c r="O12" s="1"/>
      <c r="P12" s="1"/>
      <c r="Q12" s="7"/>
      <c r="R12" s="1"/>
      <c r="S12" s="7"/>
    </row>
    <row r="13" spans="1:19" ht="23.4" customHeight="1" x14ac:dyDescent="0.3">
      <c r="A13" s="5" t="s">
        <v>110</v>
      </c>
      <c r="C13" s="4">
        <v>4</v>
      </c>
      <c r="D13" s="8"/>
      <c r="E13" s="13">
        <v>1641594</v>
      </c>
      <c r="F13" s="9"/>
      <c r="G13" s="13">
        <v>1877416</v>
      </c>
      <c r="H13" s="9"/>
      <c r="I13" s="13">
        <v>687287</v>
      </c>
      <c r="J13" s="9"/>
      <c r="K13" s="13">
        <v>887964</v>
      </c>
      <c r="M13" s="13"/>
      <c r="N13" s="9"/>
      <c r="O13" s="13"/>
      <c r="P13" s="9"/>
      <c r="Q13" s="13"/>
      <c r="R13" s="9"/>
      <c r="S13" s="13"/>
    </row>
    <row r="14" spans="1:19" ht="23.4" customHeight="1" x14ac:dyDescent="0.3">
      <c r="A14" s="5" t="s">
        <v>111</v>
      </c>
      <c r="C14" s="4">
        <v>5</v>
      </c>
      <c r="D14" s="8"/>
      <c r="E14" s="13">
        <v>2049753</v>
      </c>
      <c r="F14" s="13"/>
      <c r="G14" s="13">
        <v>1477846</v>
      </c>
      <c r="H14" s="13"/>
      <c r="I14" s="13">
        <v>1281963</v>
      </c>
      <c r="J14" s="13"/>
      <c r="K14" s="13">
        <v>912615</v>
      </c>
      <c r="M14" s="13"/>
      <c r="N14" s="9"/>
      <c r="O14" s="13"/>
      <c r="P14" s="9"/>
      <c r="Q14" s="13"/>
      <c r="R14" s="9"/>
      <c r="S14" s="13"/>
    </row>
    <row r="15" spans="1:19" ht="23.4" customHeight="1" x14ac:dyDescent="0.3">
      <c r="A15" s="5" t="s">
        <v>11</v>
      </c>
      <c r="B15" s="10"/>
      <c r="C15" s="4"/>
      <c r="E15" s="12">
        <v>94058</v>
      </c>
      <c r="F15" s="1"/>
      <c r="G15" s="12">
        <v>84889</v>
      </c>
      <c r="H15" s="1"/>
      <c r="I15" s="12">
        <v>19384</v>
      </c>
      <c r="J15" s="13"/>
      <c r="K15" s="12">
        <v>7785</v>
      </c>
      <c r="M15" s="1"/>
      <c r="N15" s="1"/>
      <c r="O15" s="1"/>
      <c r="P15" s="1"/>
      <c r="Q15" s="1"/>
      <c r="R15" s="1"/>
      <c r="S15" s="1"/>
    </row>
    <row r="16" spans="1:19" ht="23.4" customHeight="1" x14ac:dyDescent="0.3">
      <c r="A16" s="2" t="s">
        <v>13</v>
      </c>
      <c r="C16" s="4"/>
      <c r="E16" s="14">
        <f>SUM(E11:E13,E14:E15)</f>
        <v>4902620</v>
      </c>
      <c r="F16" s="1"/>
      <c r="G16" s="14">
        <f>SUM(G11:G13,G14:G15)</f>
        <v>4382497</v>
      </c>
      <c r="H16" s="1"/>
      <c r="I16" s="14">
        <f>SUM(I11:I13,I14:I15)</f>
        <v>2784182</v>
      </c>
      <c r="J16" s="1"/>
      <c r="K16" s="14">
        <f>SUM(K11:K13,K14:K15)</f>
        <v>2414384</v>
      </c>
      <c r="M16" s="1"/>
      <c r="N16" s="1"/>
      <c r="O16" s="1"/>
      <c r="P16" s="1"/>
      <c r="Q16" s="1"/>
      <c r="R16" s="1"/>
      <c r="S16" s="1"/>
    </row>
    <row r="17" spans="1:27" ht="23.4" customHeight="1" x14ac:dyDescent="0.3">
      <c r="A17" s="2" t="s">
        <v>14</v>
      </c>
      <c r="C17" s="4"/>
      <c r="E17" s="1"/>
      <c r="F17" s="1"/>
      <c r="G17" s="1"/>
      <c r="H17" s="1"/>
      <c r="I17" s="1"/>
      <c r="J17" s="1"/>
      <c r="K17" s="1"/>
    </row>
    <row r="18" spans="1:27" ht="23.4" customHeight="1" x14ac:dyDescent="0.3">
      <c r="A18" s="5" t="s">
        <v>15</v>
      </c>
      <c r="C18" s="4"/>
      <c r="E18" s="1">
        <v>169800</v>
      </c>
      <c r="F18" s="1"/>
      <c r="G18" s="1">
        <v>169800</v>
      </c>
      <c r="H18" s="1"/>
      <c r="I18" s="1">
        <v>0</v>
      </c>
      <c r="J18" s="1"/>
      <c r="K18" s="1">
        <v>0</v>
      </c>
    </row>
    <row r="19" spans="1:27" ht="23.4" customHeight="1" x14ac:dyDescent="0.3">
      <c r="A19" s="5" t="s">
        <v>136</v>
      </c>
      <c r="C19" s="4">
        <v>3</v>
      </c>
      <c r="E19" s="1">
        <v>0</v>
      </c>
      <c r="F19" s="1"/>
      <c r="G19" s="1">
        <v>0</v>
      </c>
      <c r="H19" s="1"/>
      <c r="I19" s="1">
        <v>30107</v>
      </c>
      <c r="J19" s="1"/>
      <c r="K19" s="1">
        <v>36565</v>
      </c>
    </row>
    <row r="20" spans="1:27" ht="23.4" customHeight="1" x14ac:dyDescent="0.3">
      <c r="A20" s="5" t="s">
        <v>137</v>
      </c>
      <c r="C20" s="4">
        <v>6</v>
      </c>
      <c r="E20" s="1">
        <v>3263</v>
      </c>
      <c r="F20" s="1"/>
      <c r="G20" s="1">
        <v>3475</v>
      </c>
      <c r="H20" s="1"/>
      <c r="I20" s="1">
        <v>0</v>
      </c>
      <c r="J20" s="1"/>
      <c r="K20" s="1">
        <v>0</v>
      </c>
    </row>
    <row r="21" spans="1:27" ht="23.4" customHeight="1" x14ac:dyDescent="0.3">
      <c r="A21" s="5" t="s">
        <v>112</v>
      </c>
      <c r="C21" s="4">
        <v>7</v>
      </c>
      <c r="E21" s="1">
        <v>0</v>
      </c>
      <c r="F21" s="1"/>
      <c r="G21" s="1">
        <v>0</v>
      </c>
      <c r="H21" s="1"/>
      <c r="I21" s="1">
        <v>1215456</v>
      </c>
      <c r="J21" s="1"/>
      <c r="K21" s="1">
        <v>1215456</v>
      </c>
    </row>
    <row r="22" spans="1:27" ht="23.4" customHeight="1" x14ac:dyDescent="0.3">
      <c r="A22" s="5" t="s">
        <v>113</v>
      </c>
      <c r="C22" s="4">
        <v>8</v>
      </c>
      <c r="E22" s="1">
        <v>97770</v>
      </c>
      <c r="F22" s="1"/>
      <c r="G22" s="1">
        <v>97770</v>
      </c>
      <c r="H22" s="1"/>
      <c r="I22" s="1">
        <v>22500</v>
      </c>
      <c r="J22" s="1"/>
      <c r="K22" s="1">
        <v>22500</v>
      </c>
    </row>
    <row r="23" spans="1:27" ht="23.4" customHeight="1" x14ac:dyDescent="0.3">
      <c r="A23" s="5" t="s">
        <v>114</v>
      </c>
      <c r="C23" s="4">
        <v>9</v>
      </c>
      <c r="E23" s="1">
        <v>15272</v>
      </c>
      <c r="F23" s="1"/>
      <c r="G23" s="1">
        <v>15395</v>
      </c>
      <c r="H23" s="1"/>
      <c r="I23" s="1">
        <v>11022</v>
      </c>
      <c r="J23" s="1"/>
      <c r="K23" s="1">
        <v>11022</v>
      </c>
    </row>
    <row r="24" spans="1:27" ht="23.4" customHeight="1" x14ac:dyDescent="0.3">
      <c r="A24" s="5" t="s">
        <v>115</v>
      </c>
      <c r="B24" s="10"/>
      <c r="C24" s="4">
        <v>10</v>
      </c>
      <c r="E24" s="1">
        <v>961537</v>
      </c>
      <c r="F24" s="1"/>
      <c r="G24" s="1">
        <v>973084</v>
      </c>
      <c r="H24" s="1"/>
      <c r="I24" s="1">
        <v>619800</v>
      </c>
      <c r="J24" s="1"/>
      <c r="K24" s="1">
        <v>625818</v>
      </c>
    </row>
    <row r="25" spans="1:27" ht="23.4" customHeight="1" x14ac:dyDescent="0.3">
      <c r="A25" s="5" t="s">
        <v>122</v>
      </c>
      <c r="B25" s="10"/>
      <c r="C25" s="4"/>
      <c r="E25" s="1">
        <v>82672</v>
      </c>
      <c r="F25" s="1"/>
      <c r="G25" s="1">
        <v>80941</v>
      </c>
      <c r="H25" s="1"/>
      <c r="I25" s="1">
        <v>59304</v>
      </c>
      <c r="J25" s="1"/>
      <c r="K25" s="1">
        <v>54632</v>
      </c>
    </row>
    <row r="26" spans="1:27" ht="23.4" customHeight="1" x14ac:dyDescent="0.3">
      <c r="A26" s="5" t="s">
        <v>16</v>
      </c>
      <c r="B26" s="10"/>
      <c r="C26" s="4"/>
      <c r="E26" s="12">
        <v>20427</v>
      </c>
      <c r="F26" s="1"/>
      <c r="G26" s="12">
        <v>20947</v>
      </c>
      <c r="H26" s="1"/>
      <c r="I26" s="12">
        <v>3119</v>
      </c>
      <c r="J26" s="1"/>
      <c r="K26" s="12">
        <v>2982</v>
      </c>
    </row>
    <row r="27" spans="1:27" ht="23.4" customHeight="1" x14ac:dyDescent="0.3">
      <c r="A27" s="2" t="s">
        <v>17</v>
      </c>
      <c r="B27" s="10"/>
      <c r="C27" s="4"/>
      <c r="E27" s="1">
        <f>SUM(E18:E26)</f>
        <v>1350741</v>
      </c>
      <c r="F27" s="1"/>
      <c r="G27" s="1">
        <f>SUM(G18:G26)</f>
        <v>1361412</v>
      </c>
      <c r="H27" s="1"/>
      <c r="I27" s="1">
        <f>SUM(I18:I26)</f>
        <v>1961308</v>
      </c>
      <c r="J27" s="1"/>
      <c r="K27" s="1">
        <f>SUM(K18:K26)</f>
        <v>1968975</v>
      </c>
    </row>
    <row r="28" spans="1:27" ht="23.4" customHeight="1" thickBot="1" x14ac:dyDescent="0.35">
      <c r="A28" s="2" t="s">
        <v>18</v>
      </c>
      <c r="C28" s="4"/>
      <c r="E28" s="16">
        <f>SUM(E16,E27)</f>
        <v>6253361</v>
      </c>
      <c r="F28" s="1"/>
      <c r="G28" s="16">
        <f>SUM(G16,G27)</f>
        <v>5743909</v>
      </c>
      <c r="H28" s="1"/>
      <c r="I28" s="16">
        <f>SUM(I16,I27)</f>
        <v>4745490</v>
      </c>
      <c r="J28" s="13"/>
      <c r="K28" s="16">
        <f>SUM(K16,K27)</f>
        <v>4383359</v>
      </c>
      <c r="Q28" s="1"/>
    </row>
    <row r="29" spans="1:27" ht="23.4" customHeight="1" thickTop="1" x14ac:dyDescent="0.25">
      <c r="E29" s="13"/>
      <c r="F29" s="1"/>
      <c r="G29" s="13"/>
      <c r="H29" s="1"/>
      <c r="I29" s="13"/>
      <c r="J29" s="13"/>
      <c r="K29" s="13"/>
      <c r="Q29" s="1"/>
    </row>
    <row r="30" spans="1:27" ht="23.4" customHeight="1" x14ac:dyDescent="0.25">
      <c r="A30" s="71" t="s">
        <v>19</v>
      </c>
      <c r="B30" s="6"/>
      <c r="Q30" s="1"/>
    </row>
    <row r="31" spans="1:27" s="10" customFormat="1" ht="23.4" customHeight="1" x14ac:dyDescent="0.25">
      <c r="A31" s="2" t="s">
        <v>0</v>
      </c>
      <c r="B31" s="77"/>
      <c r="C31" s="32"/>
      <c r="D31" s="33"/>
      <c r="E31" s="33"/>
      <c r="F31" s="33"/>
      <c r="G31" s="33"/>
      <c r="H31" s="33"/>
      <c r="I31" s="33"/>
      <c r="J31" s="33"/>
      <c r="K31" s="33"/>
      <c r="Q31" s="1"/>
      <c r="U31" s="3"/>
      <c r="V31" s="3"/>
      <c r="W31" s="3"/>
      <c r="X31" s="3"/>
      <c r="Y31" s="3"/>
      <c r="Z31" s="3"/>
      <c r="AA31" s="3"/>
    </row>
    <row r="32" spans="1:27" s="10" customFormat="1" ht="23.4" customHeight="1" x14ac:dyDescent="0.25">
      <c r="A32" s="2" t="s">
        <v>129</v>
      </c>
      <c r="B32" s="33"/>
      <c r="C32" s="32"/>
      <c r="D32" s="33"/>
      <c r="E32" s="33"/>
      <c r="F32" s="33"/>
      <c r="G32" s="33"/>
      <c r="H32" s="33"/>
      <c r="I32" s="33"/>
      <c r="J32" s="33"/>
      <c r="K32" s="33"/>
      <c r="Q32" s="1"/>
      <c r="U32" s="3"/>
      <c r="V32" s="3"/>
      <c r="W32" s="3"/>
      <c r="X32" s="3"/>
      <c r="Y32" s="3"/>
      <c r="Z32" s="3"/>
      <c r="AA32" s="3"/>
    </row>
    <row r="33" spans="1:27" s="10" customFormat="1" ht="23.4" customHeight="1" x14ac:dyDescent="0.25">
      <c r="A33" s="2" t="s">
        <v>183</v>
      </c>
      <c r="B33" s="33"/>
      <c r="C33" s="32"/>
      <c r="D33" s="33"/>
      <c r="E33" s="33"/>
      <c r="F33" s="33"/>
      <c r="G33" s="33"/>
      <c r="H33" s="33"/>
      <c r="I33" s="33"/>
      <c r="J33" s="33"/>
      <c r="K33" s="33"/>
      <c r="Q33" s="1"/>
      <c r="U33" s="3"/>
      <c r="V33" s="3"/>
      <c r="W33" s="3"/>
      <c r="X33" s="3"/>
      <c r="Y33" s="3"/>
      <c r="Z33" s="3"/>
      <c r="AA33" s="3"/>
    </row>
    <row r="34" spans="1:27" s="10" customFormat="1" ht="23.4" customHeight="1" x14ac:dyDescent="0.25">
      <c r="B34" s="33"/>
      <c r="C34" s="32"/>
      <c r="D34" s="33"/>
      <c r="E34" s="33"/>
      <c r="F34" s="33"/>
      <c r="G34" s="33"/>
      <c r="H34" s="33"/>
      <c r="I34" s="33"/>
      <c r="J34" s="33"/>
      <c r="K34" s="34" t="s">
        <v>1</v>
      </c>
      <c r="U34" s="3"/>
      <c r="V34" s="3"/>
      <c r="W34" s="3"/>
      <c r="X34" s="3"/>
      <c r="Y34" s="3"/>
      <c r="Z34" s="3"/>
      <c r="AA34" s="3"/>
    </row>
    <row r="35" spans="1:27" ht="23.4" customHeight="1" x14ac:dyDescent="0.25">
      <c r="E35" s="96" t="s">
        <v>2</v>
      </c>
      <c r="F35" s="96"/>
      <c r="G35" s="96"/>
      <c r="H35" s="75"/>
      <c r="I35" s="96" t="s">
        <v>3</v>
      </c>
      <c r="J35" s="96"/>
      <c r="K35" s="96"/>
      <c r="L35" s="75"/>
    </row>
    <row r="36" spans="1:27" ht="23.4" customHeight="1" x14ac:dyDescent="0.25">
      <c r="C36" s="36" t="s">
        <v>4</v>
      </c>
      <c r="E36" s="78" t="s">
        <v>184</v>
      </c>
      <c r="F36" s="38"/>
      <c r="G36" s="78" t="s">
        <v>185</v>
      </c>
      <c r="H36" s="38"/>
      <c r="I36" s="78" t="s">
        <v>184</v>
      </c>
      <c r="J36" s="38"/>
      <c r="K36" s="78" t="s">
        <v>185</v>
      </c>
      <c r="L36" s="38"/>
    </row>
    <row r="37" spans="1:27" ht="23.4" customHeight="1" x14ac:dyDescent="0.25">
      <c r="C37" s="36"/>
      <c r="E37" s="28" t="s">
        <v>5</v>
      </c>
      <c r="F37" s="38"/>
      <c r="G37" s="28" t="s">
        <v>6</v>
      </c>
      <c r="H37" s="38"/>
      <c r="I37" s="28" t="s">
        <v>5</v>
      </c>
      <c r="J37" s="38"/>
      <c r="K37" s="28" t="s">
        <v>6</v>
      </c>
      <c r="L37" s="38"/>
    </row>
    <row r="38" spans="1:27" ht="23.4" customHeight="1" x14ac:dyDescent="0.25">
      <c r="C38" s="36"/>
      <c r="E38" s="28" t="s">
        <v>7</v>
      </c>
      <c r="F38" s="38"/>
      <c r="G38" s="79"/>
      <c r="H38" s="90"/>
      <c r="I38" s="28" t="s">
        <v>7</v>
      </c>
      <c r="J38" s="38"/>
      <c r="K38" s="79"/>
      <c r="L38" s="34"/>
    </row>
    <row r="39" spans="1:27" ht="23.4" customHeight="1" x14ac:dyDescent="0.3">
      <c r="A39" s="2" t="s">
        <v>20</v>
      </c>
      <c r="C39" s="4"/>
    </row>
    <row r="40" spans="1:27" ht="23.4" customHeight="1" x14ac:dyDescent="0.3">
      <c r="A40" s="2" t="s">
        <v>21</v>
      </c>
      <c r="C40" s="4"/>
    </row>
    <row r="41" spans="1:27" ht="23.4" customHeight="1" x14ac:dyDescent="0.3">
      <c r="A41" s="5" t="s">
        <v>84</v>
      </c>
      <c r="B41" s="10"/>
      <c r="C41" s="4">
        <v>11</v>
      </c>
      <c r="E41" s="17">
        <v>121616</v>
      </c>
      <c r="F41" s="17"/>
      <c r="G41" s="17">
        <v>155524</v>
      </c>
      <c r="H41" s="17"/>
      <c r="I41" s="7">
        <v>0</v>
      </c>
      <c r="J41" s="17"/>
      <c r="K41" s="18">
        <v>0</v>
      </c>
    </row>
    <row r="42" spans="1:27" ht="23.4" customHeight="1" x14ac:dyDescent="0.3">
      <c r="A42" s="5" t="s">
        <v>22</v>
      </c>
      <c r="B42" s="10"/>
      <c r="C42" s="4">
        <v>11</v>
      </c>
      <c r="E42" s="17">
        <v>954472</v>
      </c>
      <c r="F42" s="17"/>
      <c r="G42" s="17">
        <v>536095</v>
      </c>
      <c r="H42" s="17"/>
      <c r="I42" s="18">
        <v>309034</v>
      </c>
      <c r="J42" s="17"/>
      <c r="K42" s="18">
        <v>56701</v>
      </c>
    </row>
    <row r="43" spans="1:27" ht="23.4" customHeight="1" x14ac:dyDescent="0.3">
      <c r="A43" s="5" t="s">
        <v>116</v>
      </c>
      <c r="C43" s="4">
        <v>12</v>
      </c>
      <c r="E43" s="17">
        <v>559727</v>
      </c>
      <c r="F43" s="17"/>
      <c r="G43" s="17">
        <v>483034</v>
      </c>
      <c r="H43" s="17"/>
      <c r="I43" s="18">
        <v>316014</v>
      </c>
      <c r="J43" s="17"/>
      <c r="K43" s="18">
        <v>254638</v>
      </c>
    </row>
    <row r="44" spans="1:27" ht="23.4" customHeight="1" x14ac:dyDescent="0.3">
      <c r="A44" s="5" t="s">
        <v>190</v>
      </c>
      <c r="C44" s="4">
        <v>3</v>
      </c>
      <c r="E44" s="17">
        <v>34798</v>
      </c>
      <c r="F44" s="17"/>
      <c r="G44" s="17">
        <v>35991</v>
      </c>
      <c r="H44" s="17"/>
      <c r="I44" s="18">
        <v>0</v>
      </c>
      <c r="J44" s="17"/>
      <c r="K44" s="18">
        <v>0</v>
      </c>
    </row>
    <row r="45" spans="1:27" ht="23.4" customHeight="1" x14ac:dyDescent="0.3">
      <c r="A45" s="5" t="s">
        <v>186</v>
      </c>
      <c r="C45" s="4"/>
      <c r="E45" s="17">
        <v>26894</v>
      </c>
      <c r="F45" s="17"/>
      <c r="G45" s="17">
        <v>15574</v>
      </c>
      <c r="H45" s="17"/>
      <c r="I45" s="18">
        <v>26894</v>
      </c>
      <c r="J45" s="17"/>
      <c r="K45" s="18">
        <v>15574</v>
      </c>
    </row>
    <row r="46" spans="1:27" ht="23.4" customHeight="1" x14ac:dyDescent="0.3">
      <c r="A46" s="5" t="s">
        <v>23</v>
      </c>
      <c r="C46" s="4"/>
      <c r="E46" s="17">
        <v>45481</v>
      </c>
      <c r="F46" s="17"/>
      <c r="G46" s="17">
        <v>51322</v>
      </c>
      <c r="H46" s="17"/>
      <c r="I46" s="18">
        <v>29392</v>
      </c>
      <c r="J46" s="17"/>
      <c r="K46" s="18">
        <v>40188</v>
      </c>
    </row>
    <row r="47" spans="1:27" ht="23.4" customHeight="1" x14ac:dyDescent="0.3">
      <c r="A47" s="2" t="s">
        <v>24</v>
      </c>
      <c r="C47" s="4"/>
      <c r="E47" s="19">
        <f>SUM(E41:E46)</f>
        <v>1742988</v>
      </c>
      <c r="F47" s="20"/>
      <c r="G47" s="19">
        <f>SUM(G41:G46)</f>
        <v>1277540</v>
      </c>
      <c r="H47" s="17"/>
      <c r="I47" s="19">
        <f>SUM(I41:I46)</f>
        <v>681334</v>
      </c>
      <c r="J47" s="20"/>
      <c r="K47" s="19">
        <f>SUM(K41:K46)</f>
        <v>367101</v>
      </c>
    </row>
    <row r="48" spans="1:27" ht="23.4" customHeight="1" x14ac:dyDescent="0.3">
      <c r="A48" s="2" t="s">
        <v>25</v>
      </c>
      <c r="C48" s="4"/>
      <c r="E48" s="20"/>
      <c r="F48" s="20"/>
      <c r="G48" s="20"/>
      <c r="H48" s="17"/>
      <c r="I48" s="20"/>
      <c r="J48" s="20"/>
      <c r="K48" s="20"/>
    </row>
    <row r="49" spans="1:11" ht="23.4" customHeight="1" x14ac:dyDescent="0.3">
      <c r="A49" s="5" t="s">
        <v>86</v>
      </c>
      <c r="C49" s="4">
        <v>13</v>
      </c>
      <c r="E49" s="20">
        <v>241550</v>
      </c>
      <c r="F49" s="20"/>
      <c r="G49" s="20">
        <v>237064</v>
      </c>
      <c r="H49" s="17"/>
      <c r="I49" s="20">
        <v>214270</v>
      </c>
      <c r="J49" s="20"/>
      <c r="K49" s="20">
        <v>210190</v>
      </c>
    </row>
    <row r="50" spans="1:11" ht="23.4" customHeight="1" x14ac:dyDescent="0.3">
      <c r="A50" s="5" t="s">
        <v>26</v>
      </c>
      <c r="C50" s="4"/>
      <c r="E50" s="12">
        <v>0</v>
      </c>
      <c r="F50" s="20"/>
      <c r="G50" s="12">
        <v>0</v>
      </c>
      <c r="H50" s="17"/>
      <c r="I50" s="21">
        <v>500</v>
      </c>
      <c r="J50" s="20"/>
      <c r="K50" s="21">
        <v>500</v>
      </c>
    </row>
    <row r="51" spans="1:11" ht="23.4" customHeight="1" x14ac:dyDescent="0.3">
      <c r="A51" s="2" t="s">
        <v>27</v>
      </c>
      <c r="C51" s="4"/>
      <c r="E51" s="20">
        <f>SUM(E49:E50)</f>
        <v>241550</v>
      </c>
      <c r="F51" s="20"/>
      <c r="G51" s="20">
        <f>SUM(G49:G50)</f>
        <v>237064</v>
      </c>
      <c r="H51" s="17"/>
      <c r="I51" s="20">
        <f>SUM(I49:I50)</f>
        <v>214770</v>
      </c>
      <c r="J51" s="20"/>
      <c r="K51" s="20">
        <f>SUM(K49:K50)</f>
        <v>210690</v>
      </c>
    </row>
    <row r="52" spans="1:11" ht="23.4" customHeight="1" x14ac:dyDescent="0.25">
      <c r="A52" s="2" t="s">
        <v>28</v>
      </c>
      <c r="E52" s="19">
        <f>SUM(E47,E51)</f>
        <v>1984538</v>
      </c>
      <c r="F52" s="20"/>
      <c r="G52" s="19">
        <f>SUM(G47,G51)</f>
        <v>1514604</v>
      </c>
      <c r="H52" s="17"/>
      <c r="I52" s="19">
        <f>SUM(I47,I51)</f>
        <v>896104</v>
      </c>
      <c r="J52" s="20"/>
      <c r="K52" s="19">
        <f>SUM(K47,K51)</f>
        <v>577791</v>
      </c>
    </row>
    <row r="53" spans="1:11" ht="23.4" customHeight="1" x14ac:dyDescent="0.25">
      <c r="A53" s="2" t="s">
        <v>29</v>
      </c>
      <c r="E53" s="22"/>
      <c r="F53" s="22"/>
      <c r="G53" s="22"/>
      <c r="I53" s="22"/>
      <c r="J53" s="22"/>
      <c r="K53" s="22"/>
    </row>
    <row r="54" spans="1:11" ht="23.4" customHeight="1" x14ac:dyDescent="0.25">
      <c r="A54" s="2" t="s">
        <v>30</v>
      </c>
      <c r="E54" s="22"/>
      <c r="F54" s="22"/>
      <c r="G54" s="22"/>
      <c r="I54" s="22"/>
      <c r="J54" s="22"/>
      <c r="K54" s="22"/>
    </row>
    <row r="55" spans="1:11" ht="23.4" customHeight="1" x14ac:dyDescent="0.3">
      <c r="A55" s="5" t="s">
        <v>31</v>
      </c>
      <c r="B55" s="6"/>
      <c r="C55" s="4"/>
      <c r="E55" s="22"/>
      <c r="F55" s="22"/>
      <c r="G55" s="22"/>
      <c r="I55" s="22"/>
      <c r="J55" s="22"/>
      <c r="K55" s="22"/>
    </row>
    <row r="56" spans="1:11" ht="23.4" customHeight="1" thickBot="1" x14ac:dyDescent="0.35">
      <c r="A56" s="5" t="s">
        <v>32</v>
      </c>
      <c r="B56" s="10"/>
      <c r="C56" s="4"/>
      <c r="E56" s="23">
        <v>1989531</v>
      </c>
      <c r="F56" s="1"/>
      <c r="G56" s="23">
        <v>1989531</v>
      </c>
      <c r="H56" s="24"/>
      <c r="I56" s="23">
        <v>1989531</v>
      </c>
      <c r="J56" s="1"/>
      <c r="K56" s="23">
        <v>1989531</v>
      </c>
    </row>
    <row r="57" spans="1:11" ht="23.4" customHeight="1" thickTop="1" x14ac:dyDescent="0.3">
      <c r="A57" s="5" t="s">
        <v>33</v>
      </c>
      <c r="B57" s="6"/>
      <c r="C57" s="4"/>
      <c r="H57" s="24"/>
    </row>
    <row r="58" spans="1:11" ht="23.4" customHeight="1" x14ac:dyDescent="0.25">
      <c r="A58" s="5" t="s">
        <v>150</v>
      </c>
      <c r="B58" s="10"/>
      <c r="E58" s="1">
        <v>1989531</v>
      </c>
      <c r="F58" s="1"/>
      <c r="G58" s="1">
        <v>1989531</v>
      </c>
      <c r="H58" s="24"/>
      <c r="I58" s="1">
        <v>1989531</v>
      </c>
      <c r="J58" s="1"/>
      <c r="K58" s="1">
        <v>1989531</v>
      </c>
    </row>
    <row r="59" spans="1:11" ht="23.4" customHeight="1" x14ac:dyDescent="0.25">
      <c r="A59" s="5" t="s">
        <v>34</v>
      </c>
      <c r="E59" s="24">
        <v>1105934</v>
      </c>
      <c r="F59" s="1"/>
      <c r="G59" s="24">
        <v>1105934</v>
      </c>
      <c r="H59" s="24"/>
      <c r="I59" s="24">
        <v>1105934</v>
      </c>
      <c r="J59" s="1"/>
      <c r="K59" s="24">
        <v>1105934</v>
      </c>
    </row>
    <row r="60" spans="1:11" ht="23.4" customHeight="1" x14ac:dyDescent="0.3">
      <c r="A60" s="5" t="s">
        <v>35</v>
      </c>
      <c r="B60" s="6"/>
      <c r="C60" s="4"/>
      <c r="E60" s="1"/>
      <c r="F60" s="1"/>
      <c r="G60" s="1"/>
      <c r="H60" s="24"/>
      <c r="I60" s="1"/>
      <c r="J60" s="1"/>
      <c r="K60" s="1"/>
    </row>
    <row r="61" spans="1:11" ht="23.4" customHeight="1" x14ac:dyDescent="0.3">
      <c r="A61" s="5" t="s">
        <v>117</v>
      </c>
      <c r="B61" s="10"/>
      <c r="C61" s="4"/>
      <c r="E61" s="1">
        <v>198953</v>
      </c>
      <c r="F61" s="1"/>
      <c r="G61" s="1">
        <v>198953</v>
      </c>
      <c r="H61" s="24"/>
      <c r="I61" s="1">
        <v>198953</v>
      </c>
      <c r="J61" s="1"/>
      <c r="K61" s="1">
        <v>198953</v>
      </c>
    </row>
    <row r="62" spans="1:11" ht="23.4" customHeight="1" x14ac:dyDescent="0.25">
      <c r="A62" s="5" t="s">
        <v>106</v>
      </c>
      <c r="B62" s="10"/>
      <c r="E62" s="13">
        <v>850506</v>
      </c>
      <c r="F62" s="13"/>
      <c r="G62" s="13">
        <v>804766</v>
      </c>
      <c r="H62" s="25"/>
      <c r="I62" s="13">
        <v>554968</v>
      </c>
      <c r="J62" s="13"/>
      <c r="K62" s="13">
        <v>511150</v>
      </c>
    </row>
    <row r="63" spans="1:11" ht="23.4" customHeight="1" x14ac:dyDescent="0.25">
      <c r="A63" s="5" t="s">
        <v>87</v>
      </c>
      <c r="B63" s="10"/>
      <c r="E63" s="12">
        <v>2419</v>
      </c>
      <c r="F63" s="13"/>
      <c r="G63" s="12">
        <v>5423</v>
      </c>
      <c r="H63" s="25"/>
      <c r="I63" s="12">
        <v>0</v>
      </c>
      <c r="J63" s="13"/>
      <c r="K63" s="12">
        <v>0</v>
      </c>
    </row>
    <row r="64" spans="1:11" ht="23.4" customHeight="1" x14ac:dyDescent="0.25">
      <c r="A64" s="5" t="s">
        <v>88</v>
      </c>
      <c r="B64" s="10"/>
      <c r="E64" s="3">
        <f>SUM(E58:E63)</f>
        <v>4147343</v>
      </c>
      <c r="G64" s="3">
        <f>SUM(G58:G63)</f>
        <v>4104607</v>
      </c>
      <c r="H64" s="24"/>
      <c r="I64" s="22">
        <f>SUM(I58:I63)</f>
        <v>3849386</v>
      </c>
      <c r="K64" s="22">
        <f>SUM(K58:K63)</f>
        <v>3805568</v>
      </c>
    </row>
    <row r="65" spans="1:11" ht="23.4" customHeight="1" x14ac:dyDescent="0.25">
      <c r="A65" s="5" t="s">
        <v>89</v>
      </c>
      <c r="B65" s="10"/>
      <c r="E65" s="12">
        <v>121480</v>
      </c>
      <c r="F65" s="1"/>
      <c r="G65" s="12">
        <v>124698</v>
      </c>
      <c r="H65" s="24"/>
      <c r="I65" s="12">
        <v>0</v>
      </c>
      <c r="J65" s="1"/>
      <c r="K65" s="12">
        <v>0</v>
      </c>
    </row>
    <row r="66" spans="1:11" ht="23.4" customHeight="1" x14ac:dyDescent="0.25">
      <c r="A66" s="2" t="s">
        <v>36</v>
      </c>
      <c r="B66" s="6"/>
      <c r="E66" s="12">
        <f>SUM(E64:E65)</f>
        <v>4268823</v>
      </c>
      <c r="F66" s="1"/>
      <c r="G66" s="12">
        <f>SUM(G64:G65)</f>
        <v>4229305</v>
      </c>
      <c r="H66" s="24"/>
      <c r="I66" s="12">
        <f>SUM(I64:I65)</f>
        <v>3849386</v>
      </c>
      <c r="J66" s="1"/>
      <c r="K66" s="12">
        <f>SUM(K64:K65)</f>
        <v>3805568</v>
      </c>
    </row>
    <row r="67" spans="1:11" ht="23.4" customHeight="1" thickBot="1" x14ac:dyDescent="0.3">
      <c r="A67" s="2" t="s">
        <v>37</v>
      </c>
      <c r="E67" s="23">
        <f>E66+E52</f>
        <v>6253361</v>
      </c>
      <c r="F67" s="1"/>
      <c r="G67" s="23">
        <f>G66+G52</f>
        <v>5743909</v>
      </c>
      <c r="H67" s="24"/>
      <c r="I67" s="23">
        <f>I66+I52</f>
        <v>4745490</v>
      </c>
      <c r="J67" s="1"/>
      <c r="K67" s="23">
        <f>K66+K52</f>
        <v>4383359</v>
      </c>
    </row>
    <row r="68" spans="1:11" ht="23.4" customHeight="1" thickTop="1" x14ac:dyDescent="0.25">
      <c r="E68" s="1">
        <f>SUM(E67-E28)</f>
        <v>0</v>
      </c>
      <c r="F68" s="24"/>
      <c r="G68" s="1">
        <f>SUM(G67-G28)</f>
        <v>0</v>
      </c>
      <c r="H68" s="24"/>
      <c r="I68" s="1">
        <f>SUM(I67-I28)</f>
        <v>0</v>
      </c>
      <c r="J68" s="24"/>
      <c r="K68" s="1">
        <f>SUM(K67-K28)</f>
        <v>0</v>
      </c>
    </row>
    <row r="69" spans="1:11" ht="23.4" customHeight="1" x14ac:dyDescent="0.25">
      <c r="A69" s="71" t="s">
        <v>19</v>
      </c>
      <c r="B69" s="6"/>
      <c r="C69" s="30"/>
    </row>
    <row r="70" spans="1:11" ht="23.4" customHeight="1" x14ac:dyDescent="0.25">
      <c r="A70" s="71"/>
      <c r="B70" s="6"/>
      <c r="C70" s="30"/>
      <c r="E70" s="22"/>
      <c r="G70" s="22"/>
      <c r="I70" s="22"/>
      <c r="K70" s="22"/>
    </row>
    <row r="71" spans="1:11" ht="23.4" customHeight="1" x14ac:dyDescent="0.25">
      <c r="A71" s="80"/>
      <c r="B71" s="27"/>
      <c r="C71" s="30"/>
    </row>
    <row r="72" spans="1:11" ht="23.4" customHeight="1" x14ac:dyDescent="0.25">
      <c r="A72" s="71"/>
      <c r="B72" s="6"/>
      <c r="C72" s="30"/>
    </row>
    <row r="73" spans="1:11" ht="23.4" customHeight="1" x14ac:dyDescent="0.25">
      <c r="A73" s="71"/>
      <c r="B73" s="81" t="s">
        <v>38</v>
      </c>
      <c r="C73" s="3"/>
    </row>
    <row r="74" spans="1:11" ht="23.4" customHeight="1" x14ac:dyDescent="0.25">
      <c r="A74" s="80"/>
      <c r="B74" s="27"/>
      <c r="C74" s="60"/>
    </row>
  </sheetData>
  <mergeCells count="4">
    <mergeCell ref="E5:G5"/>
    <mergeCell ref="I5:K5"/>
    <mergeCell ref="E35:G35"/>
    <mergeCell ref="I35:K35"/>
  </mergeCells>
  <printOptions horizontalCentered="1"/>
  <pageMargins left="0.74" right="0.23622047244094491" top="0.78740157480314965" bottom="0.19685039370078741" header="0.31496062992125984" footer="0.31496062992125984"/>
  <pageSetup paperSize="9" scale="74" fitToHeight="2" orientation="portrait" horizontalDpi="4294967293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2"/>
  <sheetViews>
    <sheetView showGridLines="0" tabSelected="1" zoomScale="90" zoomScaleNormal="90" zoomScaleSheetLayoutView="80" workbookViewId="0">
      <selection activeCell="A4" sqref="A4"/>
    </sheetView>
  </sheetViews>
  <sheetFormatPr defaultColWidth="10.6640625" defaultRowHeight="24" customHeight="1" x14ac:dyDescent="0.25"/>
  <cols>
    <col min="1" max="1" width="50.33203125" style="15" customWidth="1"/>
    <col min="2" max="2" width="2.5546875" style="3" customWidth="1"/>
    <col min="3" max="3" width="7.33203125" style="15" customWidth="1"/>
    <col min="4" max="4" width="1.6640625" style="3" customWidth="1"/>
    <col min="5" max="5" width="15.6640625" style="3" customWidth="1"/>
    <col min="6" max="6" width="1.33203125" style="3" customWidth="1"/>
    <col min="7" max="7" width="15.6640625" style="3" customWidth="1"/>
    <col min="8" max="8" width="1.33203125" style="3" customWidth="1"/>
    <col min="9" max="9" width="15.6640625" style="3" customWidth="1"/>
    <col min="10" max="10" width="1.33203125" style="3" customWidth="1"/>
    <col min="11" max="11" width="15.6640625" style="3" customWidth="1"/>
    <col min="12" max="12" width="10.6640625" style="3"/>
    <col min="13" max="13" width="11.5546875" style="3" bestFit="1" customWidth="1"/>
    <col min="14" max="14" width="2.109375" style="3" customWidth="1"/>
    <col min="15" max="15" width="10.6640625" style="3"/>
    <col min="16" max="16" width="2.109375" style="3" customWidth="1"/>
    <col min="17" max="17" width="10.6640625" style="3"/>
    <col min="18" max="18" width="2.109375" style="3" customWidth="1"/>
    <col min="19" max="19" width="10.6640625" style="3"/>
    <col min="20" max="20" width="2.88671875" style="3" customWidth="1"/>
    <col min="21" max="21" width="10.6640625" style="3"/>
    <col min="22" max="22" width="2.5546875" style="3" customWidth="1"/>
    <col min="23" max="23" width="10.6640625" style="3"/>
    <col min="24" max="24" width="2.5546875" style="3" customWidth="1"/>
    <col min="25" max="25" width="10.6640625" style="3"/>
    <col min="26" max="26" width="2.5546875" style="3" customWidth="1"/>
    <col min="27" max="27" width="10.6640625" style="3"/>
    <col min="28" max="28" width="2.5546875" style="3" customWidth="1"/>
    <col min="29" max="16384" width="10.6640625" style="3"/>
  </cols>
  <sheetData>
    <row r="1" spans="1:27" ht="24" customHeight="1" x14ac:dyDescent="0.25">
      <c r="A1" s="26"/>
      <c r="B1" s="27"/>
      <c r="C1" s="60"/>
      <c r="K1" s="61" t="s">
        <v>39</v>
      </c>
    </row>
    <row r="2" spans="1:27" s="10" customFormat="1" ht="24" customHeight="1" x14ac:dyDescent="0.25">
      <c r="A2" s="2" t="s">
        <v>0</v>
      </c>
      <c r="B2" s="77"/>
      <c r="C2" s="32"/>
      <c r="D2" s="33"/>
      <c r="E2" s="33"/>
      <c r="F2" s="33"/>
      <c r="G2" s="33"/>
      <c r="H2" s="33"/>
      <c r="I2" s="33"/>
      <c r="J2" s="33"/>
      <c r="K2" s="33"/>
      <c r="U2" s="3"/>
      <c r="V2" s="3"/>
      <c r="W2" s="3"/>
      <c r="X2" s="3"/>
      <c r="Y2" s="3"/>
      <c r="Z2" s="3"/>
      <c r="AA2" s="3"/>
    </row>
    <row r="3" spans="1:27" s="10" customFormat="1" ht="24" customHeight="1" x14ac:dyDescent="0.25">
      <c r="A3" s="2" t="s">
        <v>130</v>
      </c>
      <c r="B3" s="33"/>
      <c r="C3" s="32"/>
      <c r="D3" s="33"/>
      <c r="E3" s="33"/>
      <c r="F3" s="33"/>
      <c r="G3" s="33"/>
      <c r="H3" s="33"/>
      <c r="I3" s="33"/>
      <c r="J3" s="33"/>
      <c r="K3" s="33"/>
      <c r="U3" s="3"/>
      <c r="V3" s="3"/>
      <c r="W3" s="3"/>
      <c r="X3" s="3"/>
      <c r="Y3" s="3"/>
      <c r="Z3" s="3"/>
      <c r="AA3" s="3"/>
    </row>
    <row r="4" spans="1:27" s="10" customFormat="1" ht="24" customHeight="1" x14ac:dyDescent="0.25">
      <c r="A4" s="2" t="s">
        <v>187</v>
      </c>
      <c r="B4" s="33"/>
      <c r="C4" s="32"/>
      <c r="D4" s="33"/>
      <c r="E4" s="33"/>
      <c r="F4" s="33"/>
      <c r="G4" s="33"/>
      <c r="H4" s="33"/>
      <c r="I4" s="33"/>
      <c r="J4" s="33"/>
      <c r="K4" s="33"/>
      <c r="U4" s="3"/>
      <c r="V4" s="3"/>
      <c r="W4" s="3"/>
      <c r="X4" s="3"/>
      <c r="Y4" s="3"/>
      <c r="Z4" s="3"/>
      <c r="AA4" s="3"/>
    </row>
    <row r="5" spans="1:27" s="10" customFormat="1" ht="24" customHeight="1" x14ac:dyDescent="0.25">
      <c r="B5" s="33"/>
      <c r="C5" s="32"/>
      <c r="D5" s="33"/>
      <c r="E5" s="33"/>
      <c r="F5" s="33"/>
      <c r="G5" s="33"/>
      <c r="H5" s="33"/>
      <c r="I5" s="33"/>
      <c r="J5" s="33"/>
      <c r="K5" s="34" t="s">
        <v>85</v>
      </c>
      <c r="U5" s="3"/>
      <c r="V5" s="3"/>
      <c r="W5" s="3"/>
      <c r="X5" s="3"/>
      <c r="Y5" s="3"/>
      <c r="Z5" s="3"/>
      <c r="AA5" s="3"/>
    </row>
    <row r="6" spans="1:27" ht="24" customHeight="1" x14ac:dyDescent="0.25">
      <c r="E6" s="94"/>
      <c r="F6" s="94" t="s">
        <v>2</v>
      </c>
      <c r="G6" s="94"/>
      <c r="H6" s="35"/>
      <c r="I6" s="94"/>
      <c r="J6" s="94" t="s">
        <v>3</v>
      </c>
      <c r="K6" s="94"/>
    </row>
    <row r="7" spans="1:27" ht="24" customHeight="1" x14ac:dyDescent="0.25">
      <c r="C7" s="36" t="s">
        <v>4</v>
      </c>
      <c r="E7" s="37">
        <v>2017</v>
      </c>
      <c r="F7" s="38"/>
      <c r="G7" s="37">
        <v>2016</v>
      </c>
      <c r="H7" s="38"/>
      <c r="I7" s="37">
        <v>2017</v>
      </c>
      <c r="J7" s="38"/>
      <c r="K7" s="37">
        <v>2016</v>
      </c>
    </row>
    <row r="8" spans="1:27" ht="24" customHeight="1" x14ac:dyDescent="0.25">
      <c r="A8" s="2" t="s">
        <v>40</v>
      </c>
      <c r="H8" s="82"/>
    </row>
    <row r="9" spans="1:27" ht="24" customHeight="1" x14ac:dyDescent="0.3">
      <c r="A9" s="5" t="s">
        <v>41</v>
      </c>
      <c r="B9" s="10"/>
      <c r="C9" s="4"/>
      <c r="E9" s="1">
        <v>1557623</v>
      </c>
      <c r="F9" s="1"/>
      <c r="G9" s="1">
        <v>1177069</v>
      </c>
      <c r="H9" s="1"/>
      <c r="I9" s="1">
        <v>556201</v>
      </c>
      <c r="J9" s="1"/>
      <c r="K9" s="1">
        <v>326120</v>
      </c>
    </row>
    <row r="10" spans="1:27" ht="24" customHeight="1" x14ac:dyDescent="0.3">
      <c r="A10" s="5" t="s">
        <v>42</v>
      </c>
      <c r="B10" s="10"/>
      <c r="C10" s="4"/>
      <c r="E10" s="1"/>
      <c r="F10" s="1"/>
      <c r="G10" s="1"/>
      <c r="H10" s="1"/>
      <c r="I10" s="1"/>
      <c r="J10" s="1"/>
      <c r="K10" s="1"/>
    </row>
    <row r="11" spans="1:27" ht="24" customHeight="1" x14ac:dyDescent="0.3">
      <c r="A11" s="5" t="s">
        <v>43</v>
      </c>
      <c r="B11" s="10"/>
      <c r="C11" s="4"/>
      <c r="E11" s="1">
        <v>2793</v>
      </c>
      <c r="F11" s="1"/>
      <c r="G11" s="1">
        <v>2865</v>
      </c>
      <c r="H11" s="1"/>
      <c r="I11" s="1">
        <v>2240</v>
      </c>
      <c r="J11" s="1"/>
      <c r="K11" s="1">
        <v>1947</v>
      </c>
    </row>
    <row r="12" spans="1:27" ht="24" customHeight="1" x14ac:dyDescent="0.3">
      <c r="A12" s="5" t="s">
        <v>44</v>
      </c>
      <c r="B12" s="10"/>
      <c r="C12" s="4"/>
      <c r="E12" s="1">
        <v>8416</v>
      </c>
      <c r="F12" s="1"/>
      <c r="G12" s="1">
        <v>10671</v>
      </c>
      <c r="H12" s="1"/>
      <c r="I12" s="1">
        <v>6227</v>
      </c>
      <c r="J12" s="1"/>
      <c r="K12" s="1">
        <v>2185</v>
      </c>
    </row>
    <row r="13" spans="1:27" ht="24" customHeight="1" x14ac:dyDescent="0.3">
      <c r="A13" s="5" t="s">
        <v>45</v>
      </c>
      <c r="B13" s="10"/>
      <c r="C13" s="4"/>
      <c r="E13" s="1">
        <v>0</v>
      </c>
      <c r="F13" s="1"/>
      <c r="G13" s="1">
        <v>0</v>
      </c>
      <c r="H13" s="1"/>
      <c r="I13" s="1">
        <v>13899</v>
      </c>
      <c r="J13" s="1"/>
      <c r="K13" s="1">
        <v>14183</v>
      </c>
    </row>
    <row r="14" spans="1:27" ht="24" customHeight="1" x14ac:dyDescent="0.3">
      <c r="A14" s="5" t="s">
        <v>124</v>
      </c>
      <c r="B14" s="10"/>
      <c r="C14" s="4">
        <v>7</v>
      </c>
      <c r="E14" s="1">
        <v>0</v>
      </c>
      <c r="F14" s="1"/>
      <c r="G14" s="1">
        <v>0</v>
      </c>
      <c r="H14" s="1"/>
      <c r="I14" s="1">
        <v>6834</v>
      </c>
      <c r="J14" s="1"/>
      <c r="K14" s="1">
        <v>0</v>
      </c>
    </row>
    <row r="15" spans="1:27" ht="24" customHeight="1" x14ac:dyDescent="0.3">
      <c r="A15" s="5" t="s">
        <v>12</v>
      </c>
      <c r="B15" s="10"/>
      <c r="C15" s="4"/>
      <c r="E15" s="1">
        <v>1226</v>
      </c>
      <c r="F15" s="1"/>
      <c r="G15" s="1">
        <v>1187</v>
      </c>
      <c r="H15" s="1"/>
      <c r="I15" s="1">
        <v>7551</v>
      </c>
      <c r="J15" s="1"/>
      <c r="K15" s="1">
        <v>7905</v>
      </c>
    </row>
    <row r="16" spans="1:27" ht="24" customHeight="1" x14ac:dyDescent="0.25">
      <c r="A16" s="2" t="s">
        <v>46</v>
      </c>
      <c r="E16" s="14">
        <f>SUM(E9:E15)</f>
        <v>1570058</v>
      </c>
      <c r="F16" s="1"/>
      <c r="G16" s="14">
        <f>SUM(G9:G15)</f>
        <v>1191792</v>
      </c>
      <c r="H16" s="1"/>
      <c r="I16" s="14">
        <f>SUM(I9:I15)</f>
        <v>592952</v>
      </c>
      <c r="J16" s="1"/>
      <c r="K16" s="14">
        <f>SUM(K9:K15)</f>
        <v>352340</v>
      </c>
    </row>
    <row r="17" spans="1:11" ht="24" customHeight="1" x14ac:dyDescent="0.25">
      <c r="A17" s="2" t="s">
        <v>47</v>
      </c>
      <c r="E17" s="1"/>
      <c r="F17" s="1"/>
      <c r="G17" s="1"/>
      <c r="H17" s="1"/>
      <c r="I17" s="1"/>
      <c r="J17" s="1"/>
      <c r="K17" s="1"/>
    </row>
    <row r="18" spans="1:11" ht="24" customHeight="1" x14ac:dyDescent="0.25">
      <c r="A18" s="5" t="s">
        <v>48</v>
      </c>
      <c r="B18" s="10"/>
      <c r="E18" s="83">
        <v>1414366</v>
      </c>
      <c r="F18" s="1"/>
      <c r="G18" s="83">
        <v>1170983</v>
      </c>
      <c r="H18" s="1"/>
      <c r="I18" s="83">
        <v>479071</v>
      </c>
      <c r="J18" s="1"/>
      <c r="K18" s="83">
        <v>325744</v>
      </c>
    </row>
    <row r="19" spans="1:11" ht="24" customHeight="1" x14ac:dyDescent="0.3">
      <c r="A19" s="5" t="s">
        <v>154</v>
      </c>
      <c r="B19" s="10"/>
      <c r="C19" s="4">
        <v>5</v>
      </c>
      <c r="E19" s="11">
        <v>26607</v>
      </c>
      <c r="F19" s="1"/>
      <c r="G19" s="11">
        <v>-48383</v>
      </c>
      <c r="H19" s="1"/>
      <c r="I19" s="11">
        <v>17890</v>
      </c>
      <c r="J19" s="1"/>
      <c r="K19" s="11">
        <v>-16229</v>
      </c>
    </row>
    <row r="20" spans="1:11" ht="24" customHeight="1" x14ac:dyDescent="0.25">
      <c r="A20" s="5" t="s">
        <v>49</v>
      </c>
      <c r="B20" s="10"/>
      <c r="E20" s="1">
        <v>1440973</v>
      </c>
      <c r="F20" s="1"/>
      <c r="G20" s="1">
        <f>SUM(G18:G19)</f>
        <v>1122600</v>
      </c>
      <c r="H20" s="1"/>
      <c r="I20" s="3">
        <f>SUM(I18:I19)</f>
        <v>496961</v>
      </c>
      <c r="J20" s="1"/>
      <c r="K20" s="3">
        <f>SUM(K18:K19)</f>
        <v>309515</v>
      </c>
    </row>
    <row r="21" spans="1:11" ht="24" customHeight="1" x14ac:dyDescent="0.3">
      <c r="A21" s="5" t="s">
        <v>50</v>
      </c>
      <c r="B21" s="6"/>
      <c r="C21" s="4"/>
      <c r="E21" s="1">
        <v>26268</v>
      </c>
      <c r="F21" s="1"/>
      <c r="G21" s="1">
        <v>22287</v>
      </c>
      <c r="H21" s="1"/>
      <c r="I21" s="1">
        <v>15044</v>
      </c>
      <c r="J21" s="1"/>
      <c r="K21" s="1">
        <v>12469</v>
      </c>
    </row>
    <row r="22" spans="1:11" ht="24" customHeight="1" x14ac:dyDescent="0.3">
      <c r="A22" s="5" t="s">
        <v>51</v>
      </c>
      <c r="B22" s="6"/>
      <c r="C22" s="4"/>
      <c r="E22" s="13">
        <v>39044</v>
      </c>
      <c r="F22" s="13"/>
      <c r="G22" s="13">
        <v>43990</v>
      </c>
      <c r="H22" s="13"/>
      <c r="I22" s="1">
        <v>26435</v>
      </c>
      <c r="J22" s="13"/>
      <c r="K22" s="1">
        <v>29522</v>
      </c>
    </row>
    <row r="23" spans="1:11" ht="24" customHeight="1" x14ac:dyDescent="0.25">
      <c r="A23" s="2" t="s">
        <v>52</v>
      </c>
      <c r="E23" s="14">
        <f>SUM(E20:E22)</f>
        <v>1506285</v>
      </c>
      <c r="F23" s="1"/>
      <c r="G23" s="14">
        <f>SUM(G20:G22)</f>
        <v>1188877</v>
      </c>
      <c r="H23" s="1"/>
      <c r="I23" s="14">
        <f>SUM(I20:I22)</f>
        <v>538440</v>
      </c>
      <c r="J23" s="1"/>
      <c r="K23" s="14">
        <f>SUM(K20:K22)</f>
        <v>351506</v>
      </c>
    </row>
    <row r="24" spans="1:11" ht="24" customHeight="1" x14ac:dyDescent="0.25">
      <c r="A24" s="2" t="s">
        <v>191</v>
      </c>
      <c r="E24" s="13"/>
      <c r="F24" s="1"/>
      <c r="G24" s="13"/>
      <c r="H24" s="1"/>
      <c r="I24" s="13"/>
      <c r="J24" s="1"/>
      <c r="K24" s="13"/>
    </row>
    <row r="25" spans="1:11" ht="24" customHeight="1" x14ac:dyDescent="0.25">
      <c r="A25" s="2" t="s">
        <v>169</v>
      </c>
      <c r="E25" s="13">
        <v>63773</v>
      </c>
      <c r="F25" s="1"/>
      <c r="G25" s="13">
        <f>G16-G23</f>
        <v>2915</v>
      </c>
      <c r="H25" s="1"/>
      <c r="I25" s="13">
        <f>I16-I23</f>
        <v>54512</v>
      </c>
      <c r="J25" s="1"/>
      <c r="K25" s="13">
        <f>K16-K23</f>
        <v>834</v>
      </c>
    </row>
    <row r="26" spans="1:11" ht="24" customHeight="1" x14ac:dyDescent="0.3">
      <c r="A26" s="5" t="s">
        <v>192</v>
      </c>
      <c r="C26" s="4">
        <v>6</v>
      </c>
      <c r="E26" s="12">
        <v>-212</v>
      </c>
      <c r="F26" s="1"/>
      <c r="G26" s="12">
        <v>-699</v>
      </c>
      <c r="H26" s="1"/>
      <c r="I26" s="12" t="s">
        <v>151</v>
      </c>
      <c r="J26" s="1"/>
      <c r="K26" s="12">
        <v>0</v>
      </c>
    </row>
    <row r="27" spans="1:11" ht="24" customHeight="1" x14ac:dyDescent="0.25">
      <c r="A27" s="2" t="s">
        <v>180</v>
      </c>
      <c r="B27" s="6"/>
      <c r="E27" s="13">
        <f>SUM(E25:E26)</f>
        <v>63561</v>
      </c>
      <c r="F27" s="13"/>
      <c r="G27" s="13">
        <f>SUM(G25:G26)</f>
        <v>2216</v>
      </c>
      <c r="H27" s="13"/>
      <c r="I27" s="13">
        <f>SUM(I25:I26)</f>
        <v>54512</v>
      </c>
      <c r="J27" s="13"/>
      <c r="K27" s="13">
        <f>SUM(K25:K26)</f>
        <v>834</v>
      </c>
    </row>
    <row r="28" spans="1:11" ht="24" customHeight="1" x14ac:dyDescent="0.25">
      <c r="A28" s="5" t="s">
        <v>53</v>
      </c>
      <c r="E28" s="12">
        <v>-7121</v>
      </c>
      <c r="F28" s="13"/>
      <c r="G28" s="12">
        <v>-5324</v>
      </c>
      <c r="H28" s="13"/>
      <c r="I28" s="12">
        <v>-1046</v>
      </c>
      <c r="J28" s="13"/>
      <c r="K28" s="12">
        <v>-498</v>
      </c>
    </row>
    <row r="29" spans="1:11" ht="24" customHeight="1" x14ac:dyDescent="0.25">
      <c r="A29" s="2" t="s">
        <v>171</v>
      </c>
      <c r="B29" s="6"/>
      <c r="E29" s="13">
        <f>SUM(E27:E28)</f>
        <v>56440</v>
      </c>
      <c r="F29" s="13"/>
      <c r="G29" s="13">
        <f>SUM(G27:G28)</f>
        <v>-3108</v>
      </c>
      <c r="H29" s="13"/>
      <c r="I29" s="13">
        <f>SUM(I27:I28)</f>
        <v>53466</v>
      </c>
      <c r="J29" s="13"/>
      <c r="K29" s="13">
        <f>SUM(K27:K28)</f>
        <v>336</v>
      </c>
    </row>
    <row r="30" spans="1:11" ht="24" customHeight="1" x14ac:dyDescent="0.3">
      <c r="A30" s="5" t="s">
        <v>170</v>
      </c>
      <c r="B30" s="6"/>
      <c r="C30" s="4">
        <v>14</v>
      </c>
      <c r="E30" s="12">
        <v>-12589</v>
      </c>
      <c r="F30" s="13"/>
      <c r="G30" s="12">
        <v>-6895</v>
      </c>
      <c r="H30" s="13"/>
      <c r="I30" s="12">
        <v>-9648</v>
      </c>
      <c r="J30" s="13"/>
      <c r="K30" s="12">
        <v>-1750</v>
      </c>
    </row>
    <row r="31" spans="1:11" ht="24" customHeight="1" thickBot="1" x14ac:dyDescent="0.35">
      <c r="A31" s="2" t="s">
        <v>155</v>
      </c>
      <c r="C31" s="4"/>
      <c r="D31" s="84"/>
      <c r="E31" s="23">
        <f>SUM(E29:E30)</f>
        <v>43851</v>
      </c>
      <c r="F31" s="13"/>
      <c r="G31" s="23">
        <f>SUM(G29:G30)</f>
        <v>-10003</v>
      </c>
      <c r="H31" s="13"/>
      <c r="I31" s="23">
        <f>SUM(I29:I30)</f>
        <v>43818</v>
      </c>
      <c r="J31" s="13"/>
      <c r="K31" s="23">
        <f>SUM(K29:K30)</f>
        <v>-1414</v>
      </c>
    </row>
    <row r="32" spans="1:11" ht="24" customHeight="1" thickTop="1" x14ac:dyDescent="0.3">
      <c r="A32" s="2"/>
      <c r="C32" s="4"/>
      <c r="D32" s="84"/>
      <c r="E32" s="13"/>
      <c r="F32" s="13"/>
      <c r="G32" s="13"/>
      <c r="H32" s="13"/>
      <c r="I32" s="13"/>
      <c r="J32" s="13"/>
      <c r="K32" s="13"/>
    </row>
    <row r="33" spans="1:27" ht="24" customHeight="1" x14ac:dyDescent="0.25">
      <c r="A33" s="2" t="s">
        <v>152</v>
      </c>
      <c r="E33" s="1"/>
      <c r="F33" s="1"/>
      <c r="G33" s="1"/>
      <c r="H33" s="1"/>
      <c r="I33" s="1"/>
      <c r="J33" s="1"/>
      <c r="K33" s="1"/>
    </row>
    <row r="34" spans="1:27" ht="24" customHeight="1" thickBot="1" x14ac:dyDescent="0.35">
      <c r="A34" s="5" t="s">
        <v>90</v>
      </c>
      <c r="C34" s="4"/>
      <c r="E34" s="13">
        <f>E31-E35</f>
        <v>45740</v>
      </c>
      <c r="F34" s="1"/>
      <c r="G34" s="13">
        <f>G31-G35</f>
        <v>-8498</v>
      </c>
      <c r="H34" s="1"/>
      <c r="I34" s="23">
        <f>I31</f>
        <v>43818</v>
      </c>
      <c r="J34" s="1"/>
      <c r="K34" s="23">
        <f>K31</f>
        <v>-1414</v>
      </c>
    </row>
    <row r="35" spans="1:27" ht="24" customHeight="1" thickTop="1" x14ac:dyDescent="0.3">
      <c r="A35" s="5" t="s">
        <v>89</v>
      </c>
      <c r="C35" s="4"/>
      <c r="E35" s="12">
        <v>-1889</v>
      </c>
      <c r="F35" s="1"/>
      <c r="G35" s="12">
        <v>-1505</v>
      </c>
      <c r="H35" s="1"/>
      <c r="I35" s="1"/>
      <c r="J35" s="1"/>
      <c r="K35" s="1"/>
    </row>
    <row r="36" spans="1:27" ht="24" customHeight="1" thickBot="1" x14ac:dyDescent="0.35">
      <c r="A36" s="5"/>
      <c r="C36" s="4"/>
      <c r="E36" s="23">
        <f>E31</f>
        <v>43851</v>
      </c>
      <c r="F36" s="13"/>
      <c r="G36" s="23">
        <f>G31</f>
        <v>-10003</v>
      </c>
      <c r="H36" s="13"/>
      <c r="I36" s="13"/>
      <c r="J36" s="13"/>
      <c r="K36" s="13"/>
    </row>
    <row r="37" spans="1:27" ht="24" customHeight="1" thickTop="1" x14ac:dyDescent="0.3">
      <c r="A37" s="2" t="s">
        <v>81</v>
      </c>
      <c r="C37" s="4">
        <v>15</v>
      </c>
      <c r="E37" s="22"/>
      <c r="G37" s="22"/>
      <c r="I37" s="22"/>
      <c r="J37" s="22"/>
      <c r="K37" s="22"/>
    </row>
    <row r="38" spans="1:27" ht="24" customHeight="1" x14ac:dyDescent="0.25">
      <c r="A38" s="5" t="s">
        <v>82</v>
      </c>
      <c r="E38" s="22"/>
      <c r="G38" s="22"/>
      <c r="H38" s="22"/>
      <c r="I38" s="22"/>
      <c r="J38" s="22"/>
      <c r="K38" s="22"/>
    </row>
    <row r="39" spans="1:27" s="10" customFormat="1" ht="24" customHeight="1" thickBot="1" x14ac:dyDescent="0.35">
      <c r="A39" s="5" t="s">
        <v>160</v>
      </c>
      <c r="B39" s="3"/>
      <c r="C39" s="4"/>
      <c r="D39" s="3"/>
      <c r="E39" s="95">
        <f>E34/397906</f>
        <v>0.11495177252919031</v>
      </c>
      <c r="F39" s="85"/>
      <c r="G39" s="95">
        <f>G34/397906</f>
        <v>-2.1356802862987741E-2</v>
      </c>
      <c r="H39" s="85"/>
      <c r="I39" s="95">
        <f>I34/397906</f>
        <v>0.1101214859791006</v>
      </c>
      <c r="J39" s="86"/>
      <c r="K39" s="95">
        <f>K34/397906</f>
        <v>-3.5536031122928532E-3</v>
      </c>
      <c r="U39" s="3"/>
      <c r="V39" s="3"/>
      <c r="W39" s="3"/>
      <c r="X39" s="3"/>
      <c r="Y39" s="3"/>
      <c r="Z39" s="3"/>
      <c r="AA39" s="3"/>
    </row>
    <row r="40" spans="1:27" s="10" customFormat="1" ht="24" customHeight="1" thickTop="1" x14ac:dyDescent="0.3">
      <c r="A40" s="5"/>
      <c r="B40" s="3"/>
      <c r="C40" s="4"/>
      <c r="D40" s="3"/>
      <c r="E40" s="29"/>
      <c r="F40" s="3"/>
      <c r="G40" s="29"/>
      <c r="H40" s="3"/>
      <c r="I40" s="29"/>
      <c r="J40" s="22"/>
      <c r="K40" s="29"/>
      <c r="U40" s="3"/>
      <c r="V40" s="3"/>
      <c r="W40" s="3"/>
      <c r="X40" s="3"/>
      <c r="Y40" s="3"/>
      <c r="Z40" s="3"/>
      <c r="AA40" s="3"/>
    </row>
    <row r="41" spans="1:27" s="10" customFormat="1" ht="24" customHeight="1" x14ac:dyDescent="0.25">
      <c r="A41" s="15" t="s">
        <v>19</v>
      </c>
      <c r="B41" s="3"/>
      <c r="C41" s="30"/>
      <c r="D41" s="3"/>
      <c r="E41" s="31"/>
      <c r="F41" s="27"/>
      <c r="G41" s="31"/>
      <c r="H41" s="27"/>
      <c r="I41" s="31"/>
      <c r="J41" s="31"/>
      <c r="K41" s="31"/>
      <c r="U41" s="3"/>
      <c r="V41" s="3"/>
      <c r="W41" s="3"/>
      <c r="X41" s="3"/>
      <c r="Y41" s="3"/>
      <c r="Z41" s="3"/>
      <c r="AA41" s="3"/>
    </row>
    <row r="42" spans="1:27" s="10" customFormat="1" ht="24" customHeight="1" x14ac:dyDescent="0.25">
      <c r="A42" s="15"/>
      <c r="B42" s="3"/>
      <c r="C42" s="30"/>
      <c r="D42" s="3"/>
      <c r="E42" s="31"/>
      <c r="F42" s="27"/>
      <c r="G42" s="31"/>
      <c r="H42" s="27"/>
      <c r="I42" s="31"/>
      <c r="J42" s="31"/>
      <c r="K42" s="31" t="s">
        <v>108</v>
      </c>
      <c r="U42" s="3"/>
      <c r="V42" s="3"/>
      <c r="W42" s="3"/>
      <c r="X42" s="3"/>
      <c r="Y42" s="3"/>
      <c r="Z42" s="3"/>
      <c r="AA42" s="3"/>
    </row>
    <row r="43" spans="1:27" ht="24" customHeight="1" x14ac:dyDescent="0.25">
      <c r="A43" s="2" t="s">
        <v>0</v>
      </c>
      <c r="C43" s="30"/>
      <c r="E43" s="31"/>
      <c r="F43" s="27"/>
      <c r="G43" s="31"/>
      <c r="H43" s="27"/>
      <c r="I43" s="31"/>
      <c r="J43" s="31"/>
      <c r="K43" s="31"/>
    </row>
    <row r="44" spans="1:27" ht="24" customHeight="1" x14ac:dyDescent="0.25">
      <c r="A44" s="2" t="s">
        <v>131</v>
      </c>
      <c r="C44" s="30"/>
      <c r="E44" s="31"/>
      <c r="F44" s="27"/>
      <c r="G44" s="31"/>
      <c r="H44" s="27"/>
      <c r="I44" s="31"/>
      <c r="J44" s="31"/>
      <c r="K44" s="31"/>
    </row>
    <row r="45" spans="1:27" ht="24" customHeight="1" x14ac:dyDescent="0.25">
      <c r="A45" s="2" t="s">
        <v>187</v>
      </c>
      <c r="C45" s="30"/>
      <c r="E45" s="31"/>
      <c r="F45" s="27"/>
      <c r="G45" s="31"/>
      <c r="H45" s="27"/>
      <c r="I45" s="31"/>
      <c r="J45" s="31"/>
      <c r="K45" s="31"/>
    </row>
    <row r="46" spans="1:27" ht="24" customHeight="1" x14ac:dyDescent="0.25">
      <c r="C46" s="32"/>
      <c r="D46" s="33"/>
      <c r="E46" s="33"/>
      <c r="F46" s="33"/>
      <c r="G46" s="33"/>
      <c r="H46" s="33"/>
      <c r="I46" s="33"/>
      <c r="J46" s="33"/>
      <c r="K46" s="34" t="s">
        <v>1</v>
      </c>
    </row>
    <row r="47" spans="1:27" ht="24" customHeight="1" x14ac:dyDescent="0.25">
      <c r="E47" s="94"/>
      <c r="F47" s="94" t="s">
        <v>2</v>
      </c>
      <c r="G47" s="94"/>
      <c r="H47" s="35"/>
      <c r="I47" s="94"/>
      <c r="J47" s="94" t="s">
        <v>3</v>
      </c>
      <c r="K47" s="94"/>
    </row>
    <row r="48" spans="1:27" ht="24" customHeight="1" x14ac:dyDescent="0.25">
      <c r="C48" s="36"/>
      <c r="E48" s="37">
        <v>2017</v>
      </c>
      <c r="F48" s="38"/>
      <c r="G48" s="37">
        <v>2016</v>
      </c>
      <c r="H48" s="38"/>
      <c r="I48" s="37">
        <v>2017</v>
      </c>
      <c r="J48" s="38"/>
      <c r="K48" s="37">
        <v>2016</v>
      </c>
    </row>
    <row r="49" spans="1:11" ht="24" customHeight="1" x14ac:dyDescent="0.25">
      <c r="C49" s="36"/>
      <c r="E49" s="37"/>
      <c r="F49" s="38"/>
      <c r="G49" s="37"/>
      <c r="H49" s="38"/>
      <c r="I49" s="37"/>
      <c r="J49" s="38"/>
      <c r="K49" s="37"/>
    </row>
    <row r="50" spans="1:11" ht="24" customHeight="1" x14ac:dyDescent="0.25">
      <c r="A50" s="39" t="s">
        <v>155</v>
      </c>
      <c r="C50" s="40"/>
      <c r="D50" s="41"/>
      <c r="E50" s="42">
        <f>+E36</f>
        <v>43851</v>
      </c>
      <c r="F50" s="43"/>
      <c r="G50" s="42">
        <f>G31</f>
        <v>-10003</v>
      </c>
      <c r="H50" s="44"/>
      <c r="I50" s="42">
        <f>I31</f>
        <v>43818</v>
      </c>
      <c r="J50" s="45"/>
      <c r="K50" s="42">
        <f>K31</f>
        <v>-1414</v>
      </c>
    </row>
    <row r="51" spans="1:11" ht="24" customHeight="1" x14ac:dyDescent="0.25">
      <c r="A51" s="46"/>
      <c r="C51" s="45"/>
      <c r="D51" s="47"/>
      <c r="E51" s="45"/>
      <c r="F51" s="48"/>
      <c r="G51" s="45"/>
      <c r="H51" s="50"/>
      <c r="I51" s="49"/>
      <c r="J51" s="45"/>
      <c r="K51" s="49"/>
    </row>
    <row r="52" spans="1:11" ht="24" customHeight="1" x14ac:dyDescent="0.25">
      <c r="A52" s="39" t="s">
        <v>91</v>
      </c>
      <c r="C52" s="40"/>
      <c r="D52" s="41"/>
      <c r="E52" s="40"/>
      <c r="F52" s="43"/>
      <c r="G52" s="40"/>
      <c r="H52" s="44"/>
      <c r="I52" s="51"/>
      <c r="J52" s="45"/>
      <c r="K52" s="51"/>
    </row>
    <row r="53" spans="1:11" ht="24" customHeight="1" x14ac:dyDescent="0.3">
      <c r="A53" s="92" t="s">
        <v>158</v>
      </c>
      <c r="C53" s="40"/>
      <c r="D53" s="41"/>
      <c r="E53" s="40"/>
      <c r="F53" s="43"/>
      <c r="G53" s="40"/>
      <c r="H53" s="44"/>
      <c r="I53" s="51"/>
      <c r="J53" s="45"/>
      <c r="K53" s="51"/>
    </row>
    <row r="54" spans="1:11" ht="24" customHeight="1" x14ac:dyDescent="0.3">
      <c r="A54" s="92" t="s">
        <v>175</v>
      </c>
      <c r="C54" s="40"/>
      <c r="D54" s="41"/>
      <c r="E54" s="40"/>
      <c r="F54" s="43"/>
      <c r="G54" s="40"/>
      <c r="H54" s="44"/>
      <c r="I54" s="51"/>
      <c r="J54" s="45"/>
      <c r="K54" s="51"/>
    </row>
    <row r="55" spans="1:11" ht="24" customHeight="1" x14ac:dyDescent="0.25">
      <c r="A55" s="46" t="s">
        <v>92</v>
      </c>
      <c r="C55" s="45"/>
      <c r="D55" s="47"/>
      <c r="E55" s="50"/>
      <c r="F55" s="49"/>
      <c r="G55" s="50"/>
      <c r="H55" s="50"/>
      <c r="I55" s="50"/>
      <c r="J55" s="50"/>
      <c r="K55" s="50"/>
    </row>
    <row r="56" spans="1:11" ht="24" customHeight="1" x14ac:dyDescent="0.25">
      <c r="A56" s="46" t="s">
        <v>93</v>
      </c>
      <c r="C56" s="45"/>
      <c r="D56" s="47"/>
      <c r="E56" s="53">
        <v>-4333</v>
      </c>
      <c r="F56" s="48"/>
      <c r="G56" s="53">
        <v>-3702</v>
      </c>
      <c r="H56" s="44"/>
      <c r="I56" s="53">
        <v>0</v>
      </c>
      <c r="J56" s="45"/>
      <c r="K56" s="53">
        <v>0</v>
      </c>
    </row>
    <row r="57" spans="1:11" ht="24" customHeight="1" x14ac:dyDescent="0.25">
      <c r="A57" s="39" t="s">
        <v>94</v>
      </c>
      <c r="C57" s="45"/>
      <c r="D57" s="47"/>
      <c r="E57" s="42">
        <f>SUM(E55:E56)</f>
        <v>-4333</v>
      </c>
      <c r="F57" s="52"/>
      <c r="G57" s="42">
        <f>SUM(G55:G56)</f>
        <v>-3702</v>
      </c>
      <c r="H57" s="56"/>
      <c r="I57" s="42">
        <f>SUM(I55:I56)</f>
        <v>0</v>
      </c>
      <c r="J57" s="55"/>
      <c r="K57" s="42">
        <f>SUM(K55:K56)</f>
        <v>0</v>
      </c>
    </row>
    <row r="58" spans="1:11" ht="24" customHeight="1" x14ac:dyDescent="0.25">
      <c r="A58" s="46"/>
      <c r="C58" s="45"/>
      <c r="D58" s="47"/>
      <c r="E58" s="45"/>
      <c r="F58" s="52"/>
      <c r="G58" s="45"/>
      <c r="H58" s="54"/>
      <c r="I58" s="49"/>
      <c r="J58" s="55"/>
      <c r="K58" s="49"/>
    </row>
    <row r="59" spans="1:11" ht="24" customHeight="1" thickBot="1" x14ac:dyDescent="0.3">
      <c r="A59" s="39" t="s">
        <v>95</v>
      </c>
      <c r="C59" s="40"/>
      <c r="D59" s="41"/>
      <c r="E59" s="57">
        <f>SUM(E50,E57)</f>
        <v>39518</v>
      </c>
      <c r="F59" s="58"/>
      <c r="G59" s="57">
        <f>SUM(G50,G57)</f>
        <v>-13705</v>
      </c>
      <c r="H59" s="44"/>
      <c r="I59" s="57">
        <f>SUM(I50,I57)</f>
        <v>43818</v>
      </c>
      <c r="J59" s="45"/>
      <c r="K59" s="57">
        <f>SUM(K50,K57)</f>
        <v>-1414</v>
      </c>
    </row>
    <row r="60" spans="1:11" ht="24" customHeight="1" thickTop="1" x14ac:dyDescent="0.25">
      <c r="A60" s="46"/>
      <c r="C60" s="45"/>
      <c r="D60" s="47"/>
      <c r="E60" s="45"/>
      <c r="F60" s="58"/>
      <c r="G60" s="45"/>
      <c r="H60" s="50"/>
      <c r="I60" s="49"/>
      <c r="J60" s="45"/>
      <c r="K60" s="49"/>
    </row>
    <row r="61" spans="1:11" ht="24" customHeight="1" x14ac:dyDescent="0.25">
      <c r="A61" s="2" t="s">
        <v>96</v>
      </c>
      <c r="C61" s="45"/>
      <c r="D61" s="47"/>
      <c r="E61" s="45"/>
      <c r="F61" s="58"/>
      <c r="G61" s="45"/>
      <c r="H61" s="50"/>
      <c r="I61" s="49"/>
      <c r="J61" s="45"/>
      <c r="K61" s="49"/>
    </row>
    <row r="62" spans="1:11" ht="24" customHeight="1" x14ac:dyDescent="0.25">
      <c r="A62" s="5" t="s">
        <v>90</v>
      </c>
      <c r="C62" s="45"/>
      <c r="D62" s="47"/>
      <c r="E62" s="49">
        <v>42736</v>
      </c>
      <c r="F62" s="58"/>
      <c r="G62" s="49">
        <f>G64-G63</f>
        <v>-11061</v>
      </c>
      <c r="H62" s="50"/>
      <c r="I62" s="49">
        <f>I64-I63</f>
        <v>43818</v>
      </c>
      <c r="J62" s="45"/>
      <c r="K62" s="49">
        <f>K64-K63</f>
        <v>-1414</v>
      </c>
    </row>
    <row r="63" spans="1:11" ht="24" customHeight="1" x14ac:dyDescent="0.25">
      <c r="A63" s="5" t="s">
        <v>89</v>
      </c>
      <c r="C63" s="45"/>
      <c r="D63" s="47"/>
      <c r="E63" s="49">
        <v>-3218</v>
      </c>
      <c r="F63" s="58"/>
      <c r="G63" s="49">
        <v>-2644</v>
      </c>
      <c r="H63" s="50"/>
      <c r="I63" s="49">
        <v>0</v>
      </c>
      <c r="J63" s="45"/>
      <c r="K63" s="49">
        <v>0</v>
      </c>
    </row>
    <row r="64" spans="1:11" ht="24" customHeight="1" thickBot="1" x14ac:dyDescent="0.3">
      <c r="A64" s="46"/>
      <c r="C64" s="45"/>
      <c r="D64" s="47"/>
      <c r="E64" s="59">
        <f>SUM(E62:E63)</f>
        <v>39518</v>
      </c>
      <c r="F64" s="58"/>
      <c r="G64" s="59">
        <f>G59</f>
        <v>-13705</v>
      </c>
      <c r="H64" s="44"/>
      <c r="I64" s="59">
        <f>I59</f>
        <v>43818</v>
      </c>
      <c r="J64" s="45"/>
      <c r="K64" s="59">
        <f>K59</f>
        <v>-1414</v>
      </c>
    </row>
    <row r="65" spans="1:27" ht="24" customHeight="1" thickTop="1" x14ac:dyDescent="0.25">
      <c r="C65" s="30"/>
      <c r="E65" s="31">
        <v>0</v>
      </c>
      <c r="F65" s="27"/>
      <c r="G65" s="31"/>
      <c r="H65" s="27"/>
      <c r="I65" s="31"/>
      <c r="J65" s="31"/>
      <c r="K65" s="31"/>
    </row>
    <row r="66" spans="1:27" ht="24" customHeight="1" x14ac:dyDescent="0.25">
      <c r="A66" s="15" t="s">
        <v>19</v>
      </c>
      <c r="C66" s="30"/>
      <c r="E66" s="31"/>
      <c r="F66" s="27"/>
      <c r="G66" s="31"/>
      <c r="H66" s="27"/>
      <c r="I66" s="31"/>
      <c r="J66" s="31"/>
      <c r="K66" s="31"/>
    </row>
    <row r="67" spans="1:27" s="10" customFormat="1" ht="24" customHeight="1" x14ac:dyDescent="0.25">
      <c r="A67" s="26"/>
      <c r="B67" s="27"/>
      <c r="C67" s="60"/>
      <c r="D67" s="3"/>
      <c r="E67" s="3"/>
      <c r="F67" s="3"/>
      <c r="G67" s="3"/>
      <c r="H67" s="3"/>
      <c r="I67" s="3"/>
      <c r="J67" s="3"/>
      <c r="K67" s="61" t="s">
        <v>39</v>
      </c>
      <c r="U67" s="3"/>
      <c r="V67" s="3"/>
      <c r="W67" s="3"/>
      <c r="X67" s="3"/>
      <c r="Y67" s="3"/>
      <c r="Z67" s="3"/>
      <c r="AA67" s="3"/>
    </row>
    <row r="68" spans="1:27" ht="24" customHeight="1" x14ac:dyDescent="0.25">
      <c r="A68" s="2" t="s">
        <v>0</v>
      </c>
      <c r="B68" s="77"/>
      <c r="C68" s="32"/>
      <c r="D68" s="33"/>
      <c r="E68" s="33"/>
      <c r="F68" s="33"/>
      <c r="G68" s="33"/>
      <c r="H68" s="33"/>
      <c r="I68" s="33"/>
      <c r="J68" s="33"/>
      <c r="K68" s="33"/>
    </row>
    <row r="69" spans="1:27" ht="24" customHeight="1" x14ac:dyDescent="0.25">
      <c r="A69" s="2" t="s">
        <v>134</v>
      </c>
      <c r="B69" s="77"/>
      <c r="C69" s="32"/>
      <c r="D69" s="33"/>
      <c r="E69" s="33"/>
      <c r="F69" s="33"/>
      <c r="G69" s="33"/>
      <c r="H69" s="33"/>
      <c r="I69" s="33"/>
      <c r="J69" s="33"/>
      <c r="K69" s="33"/>
    </row>
    <row r="70" spans="1:27" s="35" customFormat="1" ht="24" customHeight="1" x14ac:dyDescent="0.25">
      <c r="A70" s="2" t="s">
        <v>187</v>
      </c>
      <c r="B70" s="33"/>
      <c r="C70" s="32"/>
      <c r="D70" s="33"/>
      <c r="E70" s="33"/>
      <c r="F70" s="33"/>
      <c r="G70" s="33"/>
      <c r="H70" s="33"/>
      <c r="I70" s="33"/>
      <c r="J70" s="33"/>
      <c r="K70" s="33"/>
      <c r="U70" s="3"/>
      <c r="V70" s="3"/>
      <c r="W70" s="3"/>
      <c r="X70" s="3"/>
      <c r="Y70" s="3"/>
      <c r="Z70" s="3"/>
      <c r="AA70" s="3"/>
    </row>
    <row r="71" spans="1:27" ht="24" customHeight="1" x14ac:dyDescent="0.25">
      <c r="A71" s="10"/>
      <c r="B71" s="33"/>
      <c r="C71" s="32"/>
      <c r="D71" s="33"/>
      <c r="E71" s="33"/>
      <c r="F71" s="33"/>
      <c r="G71" s="33"/>
      <c r="H71" s="33"/>
      <c r="I71" s="33"/>
      <c r="J71" s="33"/>
      <c r="K71" s="34" t="s">
        <v>1</v>
      </c>
    </row>
    <row r="72" spans="1:27" ht="24" customHeight="1" x14ac:dyDescent="0.25">
      <c r="E72" s="94"/>
      <c r="F72" s="94" t="s">
        <v>2</v>
      </c>
      <c r="G72" s="94"/>
      <c r="H72" s="35"/>
      <c r="I72" s="94"/>
      <c r="J72" s="94" t="s">
        <v>3</v>
      </c>
      <c r="K72" s="94"/>
    </row>
    <row r="73" spans="1:27" ht="24" customHeight="1" x14ac:dyDescent="0.25">
      <c r="C73" s="36"/>
      <c r="E73" s="37">
        <v>2017</v>
      </c>
      <c r="F73" s="38"/>
      <c r="G73" s="37">
        <v>2016</v>
      </c>
      <c r="H73" s="38"/>
      <c r="I73" s="37">
        <v>2017</v>
      </c>
      <c r="J73" s="38"/>
      <c r="K73" s="37">
        <v>2016</v>
      </c>
    </row>
    <row r="74" spans="1:27" ht="24" customHeight="1" x14ac:dyDescent="0.25">
      <c r="A74" s="62" t="s">
        <v>54</v>
      </c>
      <c r="B74" s="35"/>
      <c r="C74" s="66"/>
      <c r="D74" s="35"/>
      <c r="E74" s="67"/>
      <c r="F74" s="67"/>
      <c r="G74" s="67"/>
      <c r="H74" s="35"/>
      <c r="I74" s="67"/>
      <c r="J74" s="67"/>
      <c r="K74" s="67"/>
    </row>
    <row r="75" spans="1:27" ht="24" customHeight="1" x14ac:dyDescent="0.25">
      <c r="A75" s="15" t="s">
        <v>161</v>
      </c>
      <c r="C75" s="60"/>
      <c r="E75" s="13">
        <f>+E29</f>
        <v>56440</v>
      </c>
      <c r="F75" s="1"/>
      <c r="G75" s="13">
        <f>G29</f>
        <v>-3108</v>
      </c>
      <c r="H75" s="1"/>
      <c r="I75" s="13">
        <f>I29</f>
        <v>53466</v>
      </c>
      <c r="J75" s="1"/>
      <c r="K75" s="13">
        <f>K29</f>
        <v>336</v>
      </c>
    </row>
    <row r="76" spans="1:27" ht="24" customHeight="1" x14ac:dyDescent="0.25">
      <c r="A76" s="15" t="s">
        <v>163</v>
      </c>
      <c r="C76" s="60"/>
      <c r="E76" s="1"/>
      <c r="F76" s="1"/>
      <c r="G76" s="1"/>
      <c r="H76" s="1"/>
      <c r="I76" s="1"/>
      <c r="J76" s="1"/>
      <c r="K76" s="1"/>
    </row>
    <row r="77" spans="1:27" ht="24" customHeight="1" x14ac:dyDescent="0.25">
      <c r="A77" s="81" t="s">
        <v>55</v>
      </c>
      <c r="C77" s="60"/>
      <c r="E77" s="24"/>
      <c r="F77" s="24"/>
      <c r="G77" s="24"/>
      <c r="H77" s="24"/>
      <c r="I77" s="24"/>
      <c r="J77" s="24"/>
      <c r="K77" s="24"/>
    </row>
    <row r="78" spans="1:27" ht="24" customHeight="1" x14ac:dyDescent="0.25">
      <c r="A78" s="15" t="s">
        <v>125</v>
      </c>
      <c r="C78" s="60"/>
      <c r="E78" s="24">
        <v>0</v>
      </c>
      <c r="F78" s="24"/>
      <c r="G78" s="24">
        <v>0</v>
      </c>
      <c r="H78" s="24"/>
      <c r="I78" s="1">
        <v>-6834</v>
      </c>
      <c r="J78" s="1"/>
      <c r="K78" s="1">
        <v>0</v>
      </c>
    </row>
    <row r="79" spans="1:27" ht="24" customHeight="1" x14ac:dyDescent="0.25">
      <c r="A79" s="81" t="s">
        <v>56</v>
      </c>
      <c r="C79" s="60"/>
      <c r="E79" s="1">
        <v>27254</v>
      </c>
      <c r="F79" s="1"/>
      <c r="G79" s="1">
        <v>25619</v>
      </c>
      <c r="H79" s="1"/>
      <c r="I79" s="1">
        <v>16232</v>
      </c>
      <c r="J79" s="1"/>
      <c r="K79" s="1">
        <v>13344</v>
      </c>
    </row>
    <row r="80" spans="1:27" ht="24" customHeight="1" x14ac:dyDescent="0.25">
      <c r="A80" s="15" t="s">
        <v>195</v>
      </c>
      <c r="C80" s="60"/>
      <c r="E80" s="1">
        <v>169</v>
      </c>
      <c r="F80" s="1"/>
      <c r="G80" s="1">
        <v>0</v>
      </c>
      <c r="H80" s="1"/>
      <c r="I80" s="1">
        <v>0</v>
      </c>
      <c r="J80" s="1"/>
      <c r="K80" s="1">
        <v>0</v>
      </c>
    </row>
    <row r="81" spans="1:11" ht="24" customHeight="1" x14ac:dyDescent="0.25">
      <c r="A81" s="15" t="s">
        <v>177</v>
      </c>
      <c r="C81" s="60"/>
      <c r="E81" s="1">
        <v>-4415</v>
      </c>
      <c r="F81" s="1"/>
      <c r="G81" s="1">
        <v>2653</v>
      </c>
      <c r="H81" s="1"/>
      <c r="I81" s="1">
        <v>-2752</v>
      </c>
      <c r="J81" s="1"/>
      <c r="K81" s="1">
        <v>1098</v>
      </c>
    </row>
    <row r="82" spans="1:11" ht="24" customHeight="1" x14ac:dyDescent="0.25">
      <c r="A82" s="81" t="s">
        <v>172</v>
      </c>
      <c r="C82" s="60"/>
      <c r="E82" s="1">
        <v>26607</v>
      </c>
      <c r="F82" s="1"/>
      <c r="G82" s="1">
        <v>-48383</v>
      </c>
      <c r="H82" s="1"/>
      <c r="I82" s="1">
        <v>17890</v>
      </c>
      <c r="J82" s="1"/>
      <c r="K82" s="1">
        <v>-16229</v>
      </c>
    </row>
    <row r="83" spans="1:11" ht="24" customHeight="1" x14ac:dyDescent="0.25">
      <c r="A83" s="81" t="s">
        <v>182</v>
      </c>
      <c r="C83" s="60"/>
      <c r="E83" s="1">
        <v>-222</v>
      </c>
      <c r="F83" s="1"/>
      <c r="G83" s="1">
        <v>-2850</v>
      </c>
      <c r="H83" s="1"/>
      <c r="I83" s="1">
        <v>-222</v>
      </c>
      <c r="J83" s="1"/>
      <c r="K83" s="1">
        <v>-901</v>
      </c>
    </row>
    <row r="84" spans="1:11" ht="24" customHeight="1" x14ac:dyDescent="0.25">
      <c r="A84" s="81" t="s">
        <v>168</v>
      </c>
      <c r="C84" s="60"/>
      <c r="E84" s="1">
        <v>-55</v>
      </c>
      <c r="F84" s="1"/>
      <c r="G84" s="1">
        <v>-112</v>
      </c>
      <c r="H84" s="1"/>
      <c r="I84" s="1">
        <v>-55</v>
      </c>
      <c r="J84" s="1"/>
      <c r="K84" s="1">
        <v>18</v>
      </c>
    </row>
    <row r="85" spans="1:11" ht="24" customHeight="1" x14ac:dyDescent="0.25">
      <c r="A85" s="81" t="s">
        <v>194</v>
      </c>
      <c r="C85" s="60"/>
      <c r="E85" s="1">
        <v>212</v>
      </c>
      <c r="F85" s="1"/>
      <c r="G85" s="1">
        <v>699</v>
      </c>
      <c r="H85" s="1"/>
      <c r="I85" s="1">
        <v>0</v>
      </c>
      <c r="J85" s="1"/>
      <c r="K85" s="1">
        <v>0</v>
      </c>
    </row>
    <row r="86" spans="1:11" ht="24" customHeight="1" x14ac:dyDescent="0.25">
      <c r="A86" s="81" t="s">
        <v>127</v>
      </c>
      <c r="C86" s="60"/>
      <c r="E86" s="1">
        <v>4799</v>
      </c>
      <c r="F86" s="17"/>
      <c r="G86" s="1">
        <v>5178</v>
      </c>
      <c r="H86" s="17"/>
      <c r="I86" s="1">
        <v>4080</v>
      </c>
      <c r="J86" s="1"/>
      <c r="K86" s="1">
        <v>4449</v>
      </c>
    </row>
    <row r="87" spans="1:11" ht="24" customHeight="1" x14ac:dyDescent="0.25">
      <c r="A87" s="81" t="s">
        <v>178</v>
      </c>
      <c r="C87" s="60"/>
      <c r="E87" s="1">
        <v>-12390</v>
      </c>
      <c r="F87" s="1"/>
      <c r="G87" s="1">
        <v>-9123</v>
      </c>
      <c r="H87" s="1"/>
      <c r="I87" s="1">
        <v>-6066</v>
      </c>
      <c r="J87" s="1"/>
      <c r="K87" s="1">
        <v>396</v>
      </c>
    </row>
    <row r="88" spans="1:11" ht="24" customHeight="1" x14ac:dyDescent="0.25">
      <c r="A88" s="81" t="s">
        <v>179</v>
      </c>
      <c r="C88" s="60"/>
      <c r="E88" s="1">
        <v>12531</v>
      </c>
      <c r="F88" s="1"/>
      <c r="G88" s="1">
        <v>4547</v>
      </c>
      <c r="H88" s="1"/>
      <c r="I88" s="1">
        <v>4112</v>
      </c>
      <c r="J88" s="1"/>
      <c r="K88" s="1">
        <v>33</v>
      </c>
    </row>
    <row r="89" spans="1:11" ht="24" customHeight="1" x14ac:dyDescent="0.25">
      <c r="A89" s="81" t="s">
        <v>43</v>
      </c>
      <c r="C89" s="60"/>
      <c r="E89" s="1">
        <v>-2793</v>
      </c>
      <c r="F89" s="1"/>
      <c r="G89" s="1">
        <v>-2865</v>
      </c>
      <c r="H89" s="1"/>
      <c r="I89" s="1">
        <v>-2240</v>
      </c>
      <c r="J89" s="1"/>
      <c r="K89" s="1">
        <v>-1947</v>
      </c>
    </row>
    <row r="90" spans="1:11" ht="24" customHeight="1" x14ac:dyDescent="0.25">
      <c r="A90" s="81" t="s">
        <v>57</v>
      </c>
      <c r="C90" s="60"/>
      <c r="E90" s="12">
        <v>5212</v>
      </c>
      <c r="F90" s="1"/>
      <c r="G90" s="12">
        <v>4217</v>
      </c>
      <c r="H90" s="1"/>
      <c r="I90" s="12">
        <v>664</v>
      </c>
      <c r="J90" s="1"/>
      <c r="K90" s="12">
        <v>182</v>
      </c>
    </row>
    <row r="91" spans="1:11" ht="24" customHeight="1" x14ac:dyDescent="0.25">
      <c r="A91" s="81" t="s">
        <v>193</v>
      </c>
      <c r="C91" s="60"/>
      <c r="E91" s="1"/>
      <c r="F91" s="1"/>
      <c r="G91" s="1"/>
      <c r="H91" s="1"/>
      <c r="I91" s="1"/>
      <c r="J91" s="1"/>
      <c r="K91" s="1"/>
    </row>
    <row r="92" spans="1:11" ht="24" customHeight="1" x14ac:dyDescent="0.25">
      <c r="A92" s="15" t="s">
        <v>107</v>
      </c>
      <c r="C92" s="60"/>
      <c r="E92" s="1">
        <f>SUM(E75:E90)</f>
        <v>113349</v>
      </c>
      <c r="F92" s="1"/>
      <c r="G92" s="1">
        <f>SUM(G75:G90)</f>
        <v>-23528</v>
      </c>
      <c r="H92" s="1"/>
      <c r="I92" s="1">
        <f>SUM(I75:I90)</f>
        <v>78275</v>
      </c>
      <c r="J92" s="1"/>
      <c r="K92" s="1">
        <f>SUM(K75:K90)</f>
        <v>779</v>
      </c>
    </row>
    <row r="93" spans="1:11" ht="24" customHeight="1" x14ac:dyDescent="0.25">
      <c r="A93" s="15" t="s">
        <v>58</v>
      </c>
      <c r="C93" s="60"/>
      <c r="E93" s="1"/>
      <c r="F93" s="1"/>
      <c r="G93" s="1"/>
      <c r="H93" s="1"/>
      <c r="I93" s="1"/>
      <c r="J93" s="1"/>
      <c r="K93" s="1"/>
    </row>
    <row r="94" spans="1:11" ht="24" customHeight="1" x14ac:dyDescent="0.25">
      <c r="A94" s="81" t="s">
        <v>118</v>
      </c>
      <c r="C94" s="60"/>
      <c r="E94" s="1">
        <v>239043</v>
      </c>
      <c r="F94" s="1"/>
      <c r="G94" s="1">
        <v>224448</v>
      </c>
      <c r="H94" s="1"/>
      <c r="I94" s="1">
        <v>211481</v>
      </c>
      <c r="J94" s="1"/>
      <c r="K94" s="1">
        <v>270326</v>
      </c>
    </row>
    <row r="95" spans="1:11" ht="24" customHeight="1" x14ac:dyDescent="0.25">
      <c r="A95" s="81" t="s">
        <v>59</v>
      </c>
      <c r="C95" s="60"/>
      <c r="E95" s="1">
        <v>-598514</v>
      </c>
      <c r="F95" s="1"/>
      <c r="G95" s="1">
        <v>-129479</v>
      </c>
      <c r="H95" s="1"/>
      <c r="I95" s="1">
        <v>-387238</v>
      </c>
      <c r="J95" s="1"/>
      <c r="K95" s="1">
        <v>-249868</v>
      </c>
    </row>
    <row r="96" spans="1:11" ht="24" customHeight="1" x14ac:dyDescent="0.25">
      <c r="A96" s="81" t="s">
        <v>60</v>
      </c>
      <c r="C96" s="60"/>
      <c r="E96" s="1">
        <v>-10162</v>
      </c>
      <c r="F96" s="1"/>
      <c r="G96" s="1">
        <v>23454</v>
      </c>
      <c r="H96" s="1"/>
      <c r="I96" s="1">
        <v>-12408</v>
      </c>
      <c r="J96" s="1"/>
      <c r="K96" s="1">
        <v>-2102</v>
      </c>
    </row>
    <row r="97" spans="1:27" ht="24" customHeight="1" x14ac:dyDescent="0.25">
      <c r="A97" s="15" t="s">
        <v>61</v>
      </c>
      <c r="C97" s="60"/>
      <c r="E97" s="1"/>
      <c r="F97" s="1"/>
      <c r="G97" s="1"/>
      <c r="H97" s="1"/>
      <c r="I97" s="1"/>
      <c r="J97" s="1"/>
      <c r="K97" s="1"/>
    </row>
    <row r="98" spans="1:27" ht="24" customHeight="1" x14ac:dyDescent="0.25">
      <c r="A98" s="81" t="s">
        <v>119</v>
      </c>
      <c r="B98" s="10"/>
      <c r="C98" s="60"/>
      <c r="E98" s="1">
        <v>78779</v>
      </c>
      <c r="F98" s="1"/>
      <c r="G98" s="1">
        <v>75453</v>
      </c>
      <c r="H98" s="1"/>
      <c r="I98" s="1">
        <v>62159</v>
      </c>
      <c r="J98" s="1"/>
      <c r="K98" s="1">
        <v>47210</v>
      </c>
    </row>
    <row r="99" spans="1:27" ht="24" customHeight="1" x14ac:dyDescent="0.25">
      <c r="A99" s="15" t="s">
        <v>62</v>
      </c>
      <c r="C99" s="60"/>
      <c r="E99" s="12">
        <v>-17715</v>
      </c>
      <c r="F99" s="1"/>
      <c r="G99" s="12">
        <v>-18005</v>
      </c>
      <c r="H99" s="1"/>
      <c r="I99" s="12">
        <v>-14707</v>
      </c>
      <c r="J99" s="1"/>
      <c r="K99" s="12">
        <v>-14660</v>
      </c>
    </row>
    <row r="100" spans="1:27" ht="24" customHeight="1" x14ac:dyDescent="0.25">
      <c r="A100" s="15" t="s">
        <v>156</v>
      </c>
      <c r="C100" s="60"/>
      <c r="E100" s="1">
        <f>SUM(E92:E99)</f>
        <v>-195220</v>
      </c>
      <c r="F100" s="1"/>
      <c r="G100" s="1">
        <f>SUM(G92:G99)</f>
        <v>152343</v>
      </c>
      <c r="H100" s="1"/>
      <c r="I100" s="1">
        <f>SUM(I92:I99)</f>
        <v>-62438</v>
      </c>
      <c r="J100" s="1"/>
      <c r="K100" s="1">
        <f>SUM(K92:K99)</f>
        <v>51685</v>
      </c>
    </row>
    <row r="101" spans="1:27" ht="24" customHeight="1" x14ac:dyDescent="0.25">
      <c r="A101" s="15" t="s">
        <v>109</v>
      </c>
      <c r="C101" s="60"/>
      <c r="E101" s="1">
        <v>-313</v>
      </c>
      <c r="F101" s="1"/>
      <c r="G101" s="1">
        <v>-380</v>
      </c>
      <c r="H101" s="1"/>
      <c r="I101" s="1">
        <v>0</v>
      </c>
      <c r="J101" s="1"/>
      <c r="K101" s="1">
        <v>0</v>
      </c>
    </row>
    <row r="102" spans="1:27" ht="24" customHeight="1" x14ac:dyDescent="0.25">
      <c r="A102" s="15" t="s">
        <v>63</v>
      </c>
      <c r="C102" s="60"/>
      <c r="E102" s="1">
        <v>-5651</v>
      </c>
      <c r="F102" s="1"/>
      <c r="G102" s="1">
        <v>-4177</v>
      </c>
      <c r="H102" s="1"/>
      <c r="I102" s="1">
        <v>-643</v>
      </c>
      <c r="J102" s="1"/>
      <c r="K102" s="1">
        <v>-195</v>
      </c>
    </row>
    <row r="103" spans="1:27" ht="24" customHeight="1" x14ac:dyDescent="0.25">
      <c r="A103" s="15" t="s">
        <v>64</v>
      </c>
      <c r="C103" s="60"/>
      <c r="E103" s="12">
        <v>-2007</v>
      </c>
      <c r="F103" s="13"/>
      <c r="G103" s="12">
        <v>-2081</v>
      </c>
      <c r="H103" s="13"/>
      <c r="I103" s="12">
        <v>-2191</v>
      </c>
      <c r="J103" s="13"/>
      <c r="K103" s="12">
        <v>-1797</v>
      </c>
    </row>
    <row r="104" spans="1:27" s="10" customFormat="1" ht="24" customHeight="1" x14ac:dyDescent="0.25">
      <c r="A104" s="62" t="s">
        <v>157</v>
      </c>
      <c r="B104" s="3"/>
      <c r="C104" s="60"/>
      <c r="D104" s="3"/>
      <c r="E104" s="12">
        <f>SUM(E100:E103)</f>
        <v>-203191</v>
      </c>
      <c r="F104" s="1"/>
      <c r="G104" s="12">
        <f>SUM(G100:G103)</f>
        <v>145705</v>
      </c>
      <c r="H104" s="1"/>
      <c r="I104" s="12">
        <f>SUM(I100:I103)</f>
        <v>-65272</v>
      </c>
      <c r="J104" s="1"/>
      <c r="K104" s="12">
        <f>SUM(K100:K103)</f>
        <v>49693</v>
      </c>
      <c r="U104" s="3"/>
      <c r="V104" s="3"/>
      <c r="W104" s="3"/>
      <c r="X104" s="3"/>
      <c r="Y104" s="3"/>
      <c r="Z104" s="3"/>
      <c r="AA104" s="3"/>
    </row>
    <row r="105" spans="1:27" s="10" customFormat="1" ht="24" customHeight="1" x14ac:dyDescent="0.25">
      <c r="A105" s="81"/>
      <c r="C105" s="60"/>
      <c r="D105" s="3"/>
      <c r="E105" s="3"/>
      <c r="F105" s="3"/>
      <c r="G105" s="3"/>
      <c r="H105" s="3"/>
      <c r="I105" s="3"/>
      <c r="J105" s="3"/>
      <c r="K105" s="3"/>
      <c r="U105" s="3"/>
      <c r="V105" s="3"/>
      <c r="W105" s="3"/>
      <c r="X105" s="3"/>
      <c r="Y105" s="3"/>
      <c r="Z105" s="3"/>
      <c r="AA105" s="3"/>
    </row>
    <row r="106" spans="1:27" s="10" customFormat="1" ht="24" customHeight="1" x14ac:dyDescent="0.25">
      <c r="A106" s="81" t="s">
        <v>19</v>
      </c>
      <c r="C106" s="60"/>
      <c r="D106" s="3"/>
      <c r="E106" s="3"/>
      <c r="F106" s="22"/>
      <c r="G106" s="3"/>
      <c r="H106" s="3"/>
      <c r="I106" s="3"/>
      <c r="J106" s="3"/>
      <c r="K106" s="3"/>
      <c r="U106" s="3"/>
      <c r="V106" s="3"/>
      <c r="W106" s="3"/>
      <c r="X106" s="3"/>
      <c r="Y106" s="3"/>
      <c r="Z106" s="3"/>
      <c r="AA106" s="3"/>
    </row>
    <row r="107" spans="1:27" s="10" customFormat="1" ht="24" customHeight="1" x14ac:dyDescent="0.25">
      <c r="A107" s="26"/>
      <c r="B107" s="27"/>
      <c r="C107" s="60"/>
      <c r="D107" s="3"/>
      <c r="E107" s="3"/>
      <c r="F107" s="3"/>
      <c r="G107" s="3"/>
      <c r="H107" s="3"/>
      <c r="I107" s="3"/>
      <c r="J107" s="3"/>
      <c r="K107" s="61" t="s">
        <v>39</v>
      </c>
      <c r="U107" s="3"/>
      <c r="V107" s="3"/>
      <c r="W107" s="3"/>
      <c r="X107" s="3"/>
      <c r="Y107" s="3"/>
      <c r="Z107" s="3"/>
      <c r="AA107" s="3"/>
    </row>
    <row r="108" spans="1:27" ht="24" customHeight="1" x14ac:dyDescent="0.25">
      <c r="A108" s="2" t="s">
        <v>0</v>
      </c>
      <c r="B108" s="77"/>
      <c r="C108" s="32"/>
      <c r="D108" s="33"/>
      <c r="E108" s="33"/>
      <c r="F108" s="33"/>
      <c r="G108" s="33"/>
      <c r="H108" s="33"/>
      <c r="I108" s="33"/>
      <c r="J108" s="33"/>
      <c r="K108" s="33"/>
    </row>
    <row r="109" spans="1:27" ht="24" customHeight="1" x14ac:dyDescent="0.25">
      <c r="A109" s="2" t="s">
        <v>135</v>
      </c>
      <c r="B109" s="77"/>
      <c r="C109" s="32"/>
      <c r="D109" s="33"/>
      <c r="E109" s="33"/>
      <c r="F109" s="33"/>
      <c r="G109" s="33"/>
      <c r="H109" s="33"/>
      <c r="I109" s="33"/>
      <c r="J109" s="33"/>
      <c r="K109" s="33"/>
    </row>
    <row r="110" spans="1:27" ht="24" customHeight="1" x14ac:dyDescent="0.25">
      <c r="A110" s="2" t="s">
        <v>187</v>
      </c>
      <c r="B110" s="33"/>
      <c r="C110" s="32"/>
      <c r="D110" s="33"/>
      <c r="E110" s="33"/>
      <c r="F110" s="33"/>
      <c r="G110" s="33"/>
      <c r="H110" s="33"/>
      <c r="I110" s="33"/>
      <c r="J110" s="33"/>
      <c r="K110" s="33"/>
    </row>
    <row r="111" spans="1:27" ht="24" customHeight="1" x14ac:dyDescent="0.25">
      <c r="A111" s="10"/>
      <c r="B111" s="33"/>
      <c r="C111" s="32"/>
      <c r="D111" s="33"/>
      <c r="E111" s="33"/>
      <c r="F111" s="33"/>
      <c r="G111" s="33"/>
      <c r="H111" s="33"/>
      <c r="I111" s="33"/>
      <c r="J111" s="33"/>
      <c r="K111" s="34" t="s">
        <v>1</v>
      </c>
    </row>
    <row r="112" spans="1:27" s="27" customFormat="1" ht="24" customHeight="1" x14ac:dyDescent="0.25">
      <c r="A112" s="15"/>
      <c r="B112" s="3"/>
      <c r="C112" s="15"/>
      <c r="D112" s="3"/>
      <c r="E112" s="94"/>
      <c r="F112" s="94" t="s">
        <v>2</v>
      </c>
      <c r="G112" s="94"/>
      <c r="H112" s="35"/>
      <c r="I112" s="94"/>
      <c r="J112" s="94" t="s">
        <v>3</v>
      </c>
      <c r="K112" s="94"/>
      <c r="U112" s="3"/>
      <c r="V112" s="3"/>
      <c r="W112" s="3"/>
      <c r="X112" s="3"/>
      <c r="Y112" s="3"/>
      <c r="Z112" s="3"/>
      <c r="AA112" s="3"/>
    </row>
    <row r="113" spans="1:27" s="27" customFormat="1" ht="24" customHeight="1" x14ac:dyDescent="0.25">
      <c r="A113" s="15"/>
      <c r="B113" s="3"/>
      <c r="C113" s="36"/>
      <c r="D113" s="3"/>
      <c r="E113" s="37">
        <v>2017</v>
      </c>
      <c r="F113" s="38"/>
      <c r="G113" s="37">
        <v>2016</v>
      </c>
      <c r="H113" s="38"/>
      <c r="I113" s="37">
        <v>2017</v>
      </c>
      <c r="J113" s="38"/>
      <c r="K113" s="37">
        <v>2016</v>
      </c>
      <c r="U113" s="3"/>
      <c r="V113" s="3"/>
      <c r="W113" s="3"/>
      <c r="X113" s="3"/>
      <c r="Y113" s="3"/>
      <c r="Z113" s="3"/>
      <c r="AA113" s="3"/>
    </row>
    <row r="114" spans="1:27" ht="24" customHeight="1" x14ac:dyDescent="0.25">
      <c r="A114" s="62" t="s">
        <v>65</v>
      </c>
      <c r="B114" s="35"/>
      <c r="C114" s="60"/>
      <c r="E114" s="31"/>
      <c r="F114" s="22"/>
      <c r="G114" s="31"/>
      <c r="I114" s="31"/>
      <c r="J114" s="22"/>
      <c r="K114" s="31"/>
    </row>
    <row r="115" spans="1:27" ht="24" customHeight="1" x14ac:dyDescent="0.25">
      <c r="A115" s="15" t="s">
        <v>167</v>
      </c>
      <c r="C115" s="60"/>
      <c r="E115" s="13">
        <v>0</v>
      </c>
      <c r="F115" s="1"/>
      <c r="G115" s="13">
        <v>27900</v>
      </c>
      <c r="H115" s="1"/>
      <c r="I115" s="13">
        <v>0</v>
      </c>
      <c r="J115" s="1"/>
      <c r="K115" s="13">
        <v>0</v>
      </c>
    </row>
    <row r="116" spans="1:27" ht="24" customHeight="1" x14ac:dyDescent="0.25">
      <c r="A116" s="15" t="s">
        <v>197</v>
      </c>
      <c r="C116" s="60"/>
      <c r="E116" s="13">
        <v>0</v>
      </c>
      <c r="F116" s="1"/>
      <c r="G116" s="13">
        <v>0</v>
      </c>
      <c r="H116" s="1"/>
      <c r="I116" s="13">
        <v>5000</v>
      </c>
      <c r="J116" s="1"/>
      <c r="K116" s="13">
        <v>0</v>
      </c>
    </row>
    <row r="117" spans="1:27" ht="24" customHeight="1" x14ac:dyDescent="0.25">
      <c r="A117" s="15" t="s">
        <v>66</v>
      </c>
      <c r="B117" s="27"/>
      <c r="C117" s="79"/>
      <c r="D117" s="27"/>
      <c r="E117" s="13">
        <v>-16651</v>
      </c>
      <c r="F117" s="13"/>
      <c r="G117" s="13">
        <v>-44183</v>
      </c>
      <c r="H117" s="13"/>
      <c r="I117" s="13">
        <v>-10100</v>
      </c>
      <c r="J117" s="13"/>
      <c r="K117" s="13">
        <v>-35466</v>
      </c>
    </row>
    <row r="118" spans="1:27" ht="24" customHeight="1" x14ac:dyDescent="0.25">
      <c r="A118" s="15" t="s">
        <v>67</v>
      </c>
      <c r="B118" s="27"/>
      <c r="C118" s="79"/>
      <c r="D118" s="27"/>
      <c r="E118" s="13">
        <v>1410</v>
      </c>
      <c r="F118" s="13"/>
      <c r="G118" s="13">
        <v>1528</v>
      </c>
      <c r="H118" s="13"/>
      <c r="I118" s="13">
        <v>2480</v>
      </c>
      <c r="J118" s="13"/>
      <c r="K118" s="13">
        <v>738</v>
      </c>
    </row>
    <row r="119" spans="1:27" ht="24" customHeight="1" x14ac:dyDescent="0.25">
      <c r="A119" s="81" t="s">
        <v>126</v>
      </c>
      <c r="C119" s="60"/>
      <c r="E119" s="1">
        <v>65</v>
      </c>
      <c r="F119" s="1"/>
      <c r="G119" s="1">
        <v>532</v>
      </c>
      <c r="H119" s="1"/>
      <c r="I119" s="13">
        <v>65</v>
      </c>
      <c r="J119" s="1"/>
      <c r="K119" s="13">
        <v>0</v>
      </c>
    </row>
    <row r="120" spans="1:27" ht="24" customHeight="1" x14ac:dyDescent="0.25">
      <c r="A120" s="81" t="s">
        <v>153</v>
      </c>
      <c r="C120" s="60"/>
      <c r="E120" s="12">
        <v>-262</v>
      </c>
      <c r="F120" s="13"/>
      <c r="G120" s="12">
        <v>-338</v>
      </c>
      <c r="H120" s="13"/>
      <c r="I120" s="12">
        <v>-261</v>
      </c>
      <c r="J120" s="13"/>
      <c r="K120" s="12">
        <v>-333</v>
      </c>
    </row>
    <row r="121" spans="1:27" ht="24" customHeight="1" x14ac:dyDescent="0.25">
      <c r="A121" s="62" t="s">
        <v>196</v>
      </c>
      <c r="C121" s="60"/>
      <c r="E121" s="12">
        <f>SUM(E115:E120)</f>
        <v>-15438</v>
      </c>
      <c r="F121" s="1"/>
      <c r="G121" s="12">
        <f>SUM(G115:G120)</f>
        <v>-14561</v>
      </c>
      <c r="H121" s="1"/>
      <c r="I121" s="12">
        <f>SUM(I115:I120)</f>
        <v>-2816</v>
      </c>
      <c r="J121" s="1"/>
      <c r="K121" s="12">
        <f>SUM(K115:K120)</f>
        <v>-35061</v>
      </c>
    </row>
    <row r="122" spans="1:27" ht="24" customHeight="1" x14ac:dyDescent="0.25">
      <c r="A122" s="62" t="s">
        <v>68</v>
      </c>
      <c r="B122" s="35"/>
      <c r="C122" s="60"/>
      <c r="E122" s="1"/>
      <c r="F122" s="1"/>
      <c r="G122" s="1"/>
      <c r="H122" s="1"/>
      <c r="I122" s="1"/>
      <c r="J122" s="1"/>
      <c r="K122" s="1"/>
    </row>
    <row r="123" spans="1:27" ht="24" customHeight="1" x14ac:dyDescent="0.25">
      <c r="A123" s="81" t="s">
        <v>162</v>
      </c>
      <c r="B123" s="10"/>
      <c r="C123" s="60"/>
      <c r="E123" s="1">
        <v>-33908</v>
      </c>
      <c r="F123" s="1"/>
      <c r="G123" s="1">
        <v>19904</v>
      </c>
      <c r="H123" s="1"/>
      <c r="I123" s="1">
        <v>0</v>
      </c>
      <c r="J123" s="1"/>
      <c r="K123" s="1">
        <v>0</v>
      </c>
    </row>
    <row r="124" spans="1:27" ht="24" customHeight="1" x14ac:dyDescent="0.25">
      <c r="A124" s="81" t="s">
        <v>173</v>
      </c>
      <c r="B124" s="10"/>
      <c r="C124" s="60"/>
      <c r="E124" s="13">
        <v>436229</v>
      </c>
      <c r="F124" s="1"/>
      <c r="G124" s="13">
        <v>-162398</v>
      </c>
      <c r="H124" s="1"/>
      <c r="I124" s="13">
        <v>257616</v>
      </c>
      <c r="J124" s="1"/>
      <c r="K124" s="13">
        <v>14583</v>
      </c>
    </row>
    <row r="125" spans="1:27" ht="24" customHeight="1" x14ac:dyDescent="0.25">
      <c r="A125" s="62" t="s">
        <v>121</v>
      </c>
      <c r="C125" s="60"/>
      <c r="E125" s="14">
        <f>SUM(E123:E124)</f>
        <v>402321</v>
      </c>
      <c r="F125" s="1"/>
      <c r="G125" s="14">
        <f>SUM(G123:G124)</f>
        <v>-142494</v>
      </c>
      <c r="H125" s="1"/>
      <c r="I125" s="14">
        <f>SUM(I123:I124)</f>
        <v>257616</v>
      </c>
      <c r="J125" s="1"/>
      <c r="K125" s="14">
        <f>SUM(K123:K124)</f>
        <v>14583</v>
      </c>
    </row>
    <row r="126" spans="1:27" ht="24" customHeight="1" x14ac:dyDescent="0.25">
      <c r="A126" s="62" t="s">
        <v>69</v>
      </c>
      <c r="C126" s="60"/>
      <c r="E126" s="12">
        <v>-9295</v>
      </c>
      <c r="F126" s="1"/>
      <c r="G126" s="12">
        <v>-4386</v>
      </c>
      <c r="H126" s="1"/>
      <c r="I126" s="12">
        <v>0</v>
      </c>
      <c r="J126" s="1"/>
      <c r="K126" s="12">
        <v>0</v>
      </c>
    </row>
    <row r="127" spans="1:27" ht="24" customHeight="1" x14ac:dyDescent="0.25">
      <c r="A127" s="62" t="s">
        <v>165</v>
      </c>
      <c r="C127" s="60"/>
      <c r="E127" s="13">
        <f>SUM(E104,E121,E125,E126)</f>
        <v>174397</v>
      </c>
      <c r="F127" s="1"/>
      <c r="G127" s="13">
        <f>SUM(G104,G121,G125,G126)</f>
        <v>-15736</v>
      </c>
      <c r="H127" s="1"/>
      <c r="I127" s="13">
        <f>SUM(I104,I121,I125,I126)</f>
        <v>189528</v>
      </c>
      <c r="J127" s="1"/>
      <c r="K127" s="13">
        <f>SUM(K104,K121,K125,K126)</f>
        <v>29215</v>
      </c>
    </row>
    <row r="128" spans="1:27" ht="24" customHeight="1" x14ac:dyDescent="0.25">
      <c r="A128" s="15" t="s">
        <v>174</v>
      </c>
      <c r="C128" s="60"/>
      <c r="E128" s="1">
        <v>472</v>
      </c>
      <c r="F128" s="1"/>
      <c r="G128" s="1">
        <v>1474</v>
      </c>
      <c r="H128" s="1"/>
      <c r="I128" s="1">
        <v>0</v>
      </c>
      <c r="J128" s="1"/>
      <c r="K128" s="1">
        <v>0</v>
      </c>
    </row>
    <row r="129" spans="1:11" ht="24" customHeight="1" x14ac:dyDescent="0.25">
      <c r="A129" s="81" t="s">
        <v>70</v>
      </c>
      <c r="C129" s="60"/>
      <c r="E129" s="12">
        <f>+BS!G11</f>
        <v>642346</v>
      </c>
      <c r="F129" s="1"/>
      <c r="G129" s="12">
        <v>749547</v>
      </c>
      <c r="H129" s="1"/>
      <c r="I129" s="12">
        <f>BS!K11</f>
        <v>306020</v>
      </c>
      <c r="J129" s="1"/>
      <c r="K129" s="12">
        <v>385875</v>
      </c>
    </row>
    <row r="130" spans="1:11" ht="24" customHeight="1" thickBot="1" x14ac:dyDescent="0.3">
      <c r="A130" s="87" t="s">
        <v>71</v>
      </c>
      <c r="C130" s="60"/>
      <c r="E130" s="23">
        <f>SUM(E127:E129)</f>
        <v>817215</v>
      </c>
      <c r="F130" s="1"/>
      <c r="G130" s="23">
        <f>SUM(G127:G129)</f>
        <v>735285</v>
      </c>
      <c r="H130" s="1"/>
      <c r="I130" s="23">
        <f>SUM(I127:I129)</f>
        <v>495548</v>
      </c>
      <c r="J130" s="1"/>
      <c r="K130" s="23">
        <f>SUM(K127:K129)</f>
        <v>415090</v>
      </c>
    </row>
    <row r="131" spans="1:11" ht="24" customHeight="1" thickTop="1" x14ac:dyDescent="0.25">
      <c r="A131" s="3"/>
      <c r="B131" s="10"/>
      <c r="C131" s="60"/>
      <c r="E131" s="1">
        <f>E130-BS!E11</f>
        <v>0</v>
      </c>
      <c r="F131" s="1"/>
      <c r="G131" s="1">
        <f>G130-735285</f>
        <v>0</v>
      </c>
      <c r="H131" s="1"/>
      <c r="I131" s="1">
        <f>I130-BS!I11</f>
        <v>0</v>
      </c>
      <c r="J131" s="1"/>
      <c r="K131" s="1">
        <f>K130-415090</f>
        <v>0</v>
      </c>
    </row>
    <row r="132" spans="1:11" ht="24" customHeight="1" x14ac:dyDescent="0.25">
      <c r="A132" s="81" t="s">
        <v>72</v>
      </c>
      <c r="B132" s="10"/>
      <c r="C132" s="60"/>
      <c r="E132" s="22"/>
      <c r="F132" s="22"/>
      <c r="G132" s="22"/>
    </row>
  </sheetData>
  <printOptions horizontalCentered="1"/>
  <pageMargins left="0.9055118110236221" right="0.23622047244094491" top="0.78740157480314965" bottom="0.31496062992125984" header="0.31496062992125984" footer="0.31496062992125984"/>
  <pageSetup paperSize="9" scale="72" fitToHeight="7" orientation="portrait" r:id="rId1"/>
  <rowBreaks count="3" manualBreakCount="3">
    <brk id="41" max="10" man="1"/>
    <brk id="66" max="10" man="1"/>
    <brk id="10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showGridLines="0" tabSelected="1" topLeftCell="A10" zoomScale="80" zoomScaleNormal="80" zoomScaleSheetLayoutView="90" workbookViewId="0">
      <selection activeCell="A4" sqref="A4"/>
    </sheetView>
  </sheetViews>
  <sheetFormatPr defaultColWidth="9.109375" defaultRowHeight="24" customHeight="1" x14ac:dyDescent="0.25"/>
  <cols>
    <col min="1" max="1" width="56.88671875" style="3" customWidth="1"/>
    <col min="2" max="2" width="1.44140625" style="3" customWidth="1"/>
    <col min="3" max="3" width="14.6640625" style="3" customWidth="1"/>
    <col min="4" max="4" width="1.44140625" style="3" customWidth="1"/>
    <col min="5" max="5" width="14.6640625" style="3" customWidth="1"/>
    <col min="6" max="6" width="1.44140625" style="3" customWidth="1"/>
    <col min="7" max="7" width="14.6640625" style="3" customWidth="1"/>
    <col min="8" max="8" width="1.44140625" style="3" customWidth="1"/>
    <col min="9" max="9" width="14.6640625" style="3" customWidth="1"/>
    <col min="10" max="10" width="1.44140625" style="3" customWidth="1"/>
    <col min="11" max="11" width="24" style="3" customWidth="1"/>
    <col min="12" max="12" width="1.44140625" style="3" customWidth="1"/>
    <col min="13" max="13" width="23.5546875" style="3" customWidth="1"/>
    <col min="14" max="14" width="1.44140625" style="3" customWidth="1"/>
    <col min="15" max="15" width="14.6640625" style="3" customWidth="1"/>
    <col min="16" max="16" width="1.44140625" style="3" customWidth="1"/>
    <col min="17" max="17" width="14.6640625" style="3" customWidth="1"/>
    <col min="18" max="18" width="1.44140625" style="3" customWidth="1"/>
    <col min="19" max="19" width="14.6640625" style="3" customWidth="1"/>
    <col min="20" max="20" width="1.44140625" style="3" customWidth="1"/>
    <col min="21" max="21" width="14.6640625" style="3" customWidth="1"/>
    <col min="22" max="22" width="1.44140625" style="3" customWidth="1"/>
    <col min="23" max="16384" width="9.109375" style="3"/>
  </cols>
  <sheetData>
    <row r="1" spans="1:21" ht="24" customHeight="1" x14ac:dyDescent="0.25">
      <c r="U1" s="61" t="s">
        <v>39</v>
      </c>
    </row>
    <row r="2" spans="1:21" ht="24" customHeight="1" x14ac:dyDescent="0.25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24" customHeight="1" x14ac:dyDescent="0.25">
      <c r="A3" s="62" t="s">
        <v>132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</row>
    <row r="4" spans="1:21" ht="24" customHeight="1" x14ac:dyDescent="0.25">
      <c r="A4" s="62" t="s">
        <v>187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</row>
    <row r="5" spans="1:21" ht="24" customHeight="1" x14ac:dyDescent="0.25">
      <c r="A5" s="15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5" t="s">
        <v>1</v>
      </c>
    </row>
    <row r="6" spans="1:21" s="35" customFormat="1" ht="24" customHeight="1" x14ac:dyDescent="0.25">
      <c r="A6" s="66"/>
      <c r="B6" s="67"/>
      <c r="C6" s="96" t="s">
        <v>2</v>
      </c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</row>
    <row r="7" spans="1:21" s="29" customFormat="1" ht="24" customHeight="1" x14ac:dyDescent="0.25">
      <c r="A7" s="60"/>
      <c r="C7" s="98" t="s">
        <v>88</v>
      </c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</row>
    <row r="8" spans="1:21" s="29" customFormat="1" ht="24" customHeight="1" x14ac:dyDescent="0.25">
      <c r="A8" s="60"/>
      <c r="C8" s="28"/>
      <c r="D8" s="28"/>
      <c r="E8" s="28"/>
      <c r="F8" s="28"/>
      <c r="G8" s="28"/>
      <c r="H8" s="28"/>
      <c r="I8" s="28"/>
      <c r="J8" s="28"/>
      <c r="K8" s="98" t="s">
        <v>105</v>
      </c>
      <c r="L8" s="98"/>
      <c r="M8" s="98"/>
      <c r="N8" s="27"/>
      <c r="P8" s="27"/>
    </row>
    <row r="9" spans="1:21" s="29" customFormat="1" ht="24" customHeight="1" x14ac:dyDescent="0.25">
      <c r="A9" s="60"/>
      <c r="C9" s="28"/>
      <c r="D9" s="28"/>
      <c r="E9" s="28"/>
      <c r="F9" s="28"/>
      <c r="G9" s="28"/>
      <c r="H9" s="28"/>
      <c r="I9" s="28"/>
      <c r="J9" s="28"/>
      <c r="K9" s="28" t="s">
        <v>138</v>
      </c>
      <c r="L9" s="28"/>
      <c r="M9" s="28" t="s">
        <v>138</v>
      </c>
      <c r="N9" s="28"/>
      <c r="O9" s="28"/>
      <c r="P9" s="27"/>
      <c r="Q9" s="28"/>
      <c r="R9" s="28"/>
      <c r="S9" s="28"/>
      <c r="T9" s="28"/>
    </row>
    <row r="10" spans="1:21" s="29" customFormat="1" ht="24" customHeight="1" x14ac:dyDescent="0.25">
      <c r="A10" s="60"/>
      <c r="C10" s="28"/>
      <c r="D10" s="28"/>
      <c r="E10" s="28"/>
      <c r="F10" s="28"/>
      <c r="G10" s="28"/>
      <c r="H10" s="28"/>
      <c r="I10" s="28"/>
      <c r="J10" s="28"/>
      <c r="K10" s="91" t="s">
        <v>139</v>
      </c>
      <c r="L10" s="28"/>
      <c r="M10" s="91" t="s">
        <v>140</v>
      </c>
      <c r="N10" s="28"/>
      <c r="O10" s="28"/>
      <c r="P10" s="27"/>
      <c r="Q10" s="28"/>
      <c r="R10" s="28"/>
      <c r="S10" s="28"/>
      <c r="T10" s="28"/>
    </row>
    <row r="11" spans="1:21" s="29" customFormat="1" ht="24" customHeight="1" x14ac:dyDescent="0.25">
      <c r="A11" s="60"/>
      <c r="C11" s="28"/>
      <c r="K11" s="29" t="s">
        <v>123</v>
      </c>
      <c r="M11" s="29" t="s">
        <v>141</v>
      </c>
      <c r="O11" s="3"/>
      <c r="Q11" s="29" t="s">
        <v>77</v>
      </c>
      <c r="S11" s="29" t="s">
        <v>100</v>
      </c>
    </row>
    <row r="12" spans="1:21" s="29" customFormat="1" ht="24" customHeight="1" x14ac:dyDescent="0.25">
      <c r="A12" s="60"/>
      <c r="C12" s="28" t="s">
        <v>78</v>
      </c>
      <c r="K12" s="29" t="s">
        <v>97</v>
      </c>
      <c r="M12" s="29" t="s">
        <v>142</v>
      </c>
      <c r="O12" s="29" t="s">
        <v>147</v>
      </c>
      <c r="Q12" s="29" t="s">
        <v>79</v>
      </c>
      <c r="S12" s="29" t="s">
        <v>101</v>
      </c>
      <c r="U12" s="29" t="s">
        <v>76</v>
      </c>
    </row>
    <row r="13" spans="1:21" s="29" customFormat="1" ht="24" customHeight="1" x14ac:dyDescent="0.25">
      <c r="A13" s="60"/>
      <c r="C13" s="28" t="s">
        <v>80</v>
      </c>
      <c r="G13" s="97" t="s">
        <v>35</v>
      </c>
      <c r="H13" s="97"/>
      <c r="I13" s="97"/>
      <c r="K13" s="29" t="s">
        <v>143</v>
      </c>
      <c r="M13" s="29" t="s">
        <v>144</v>
      </c>
      <c r="O13" s="29" t="s">
        <v>148</v>
      </c>
      <c r="Q13" s="29" t="s">
        <v>120</v>
      </c>
      <c r="R13" s="28"/>
      <c r="S13" s="29" t="s">
        <v>102</v>
      </c>
      <c r="T13" s="28"/>
      <c r="U13" s="29" t="s">
        <v>98</v>
      </c>
    </row>
    <row r="14" spans="1:21" s="29" customFormat="1" ht="24" customHeight="1" x14ac:dyDescent="0.25">
      <c r="A14" s="60"/>
      <c r="C14" s="89" t="s">
        <v>73</v>
      </c>
      <c r="E14" s="89" t="s">
        <v>34</v>
      </c>
      <c r="F14" s="28"/>
      <c r="G14" s="89" t="s">
        <v>74</v>
      </c>
      <c r="I14" s="89" t="s">
        <v>75</v>
      </c>
      <c r="J14" s="28"/>
      <c r="K14" s="91" t="s">
        <v>145</v>
      </c>
      <c r="L14" s="28"/>
      <c r="M14" s="91" t="s">
        <v>146</v>
      </c>
      <c r="O14" s="91" t="s">
        <v>149</v>
      </c>
      <c r="Q14" s="89" t="s">
        <v>103</v>
      </c>
      <c r="R14" s="28"/>
      <c r="S14" s="89" t="s">
        <v>104</v>
      </c>
      <c r="T14" s="28"/>
      <c r="U14" s="89" t="s">
        <v>99</v>
      </c>
    </row>
    <row r="15" spans="1:21" s="29" customFormat="1" ht="24" customHeight="1" x14ac:dyDescent="0.25">
      <c r="A15" s="60"/>
      <c r="C15" s="28"/>
      <c r="E15" s="28"/>
      <c r="F15" s="28"/>
      <c r="G15" s="28"/>
      <c r="I15" s="28"/>
      <c r="J15" s="28"/>
      <c r="K15" s="28"/>
      <c r="L15" s="28"/>
      <c r="M15" s="28"/>
      <c r="O15" s="28"/>
      <c r="Q15" s="28"/>
      <c r="R15" s="28"/>
      <c r="S15" s="28"/>
      <c r="T15" s="28"/>
      <c r="U15" s="28"/>
    </row>
    <row r="16" spans="1:21" ht="24" customHeight="1" x14ac:dyDescent="0.25">
      <c r="A16" s="88" t="s">
        <v>181</v>
      </c>
      <c r="C16" s="17">
        <v>1989531</v>
      </c>
      <c r="D16" s="17"/>
      <c r="E16" s="17">
        <v>1105934</v>
      </c>
      <c r="F16" s="20"/>
      <c r="G16" s="17">
        <v>186225</v>
      </c>
      <c r="H16" s="17"/>
      <c r="I16" s="17">
        <v>614990</v>
      </c>
      <c r="J16" s="17"/>
      <c r="K16" s="17">
        <v>13809</v>
      </c>
      <c r="L16" s="17"/>
      <c r="M16" s="17">
        <v>1125</v>
      </c>
      <c r="N16" s="17"/>
      <c r="O16" s="17">
        <f t="shared" ref="O16:O18" si="0">SUM(K16:M16)</f>
        <v>14934</v>
      </c>
      <c r="P16" s="17"/>
      <c r="Q16" s="25">
        <f t="shared" ref="Q16:Q18" si="1">SUM(C16:I16)+O16</f>
        <v>3911614</v>
      </c>
      <c r="R16" s="17"/>
      <c r="S16" s="17">
        <v>150288</v>
      </c>
      <c r="T16" s="17"/>
      <c r="U16" s="17">
        <f t="shared" ref="U16:U18" si="2">SUM(Q16:S16)</f>
        <v>4061902</v>
      </c>
    </row>
    <row r="17" spans="1:24" ht="24" customHeight="1" x14ac:dyDescent="0.25">
      <c r="A17" s="15" t="s">
        <v>164</v>
      </c>
      <c r="C17" s="25">
        <v>0</v>
      </c>
      <c r="D17" s="25"/>
      <c r="E17" s="25">
        <v>0</v>
      </c>
      <c r="F17" s="25"/>
      <c r="G17" s="25">
        <v>0</v>
      </c>
      <c r="H17" s="25"/>
      <c r="I17" s="25">
        <f>'PL&amp;CF'!G34</f>
        <v>-8498</v>
      </c>
      <c r="J17" s="25"/>
      <c r="K17" s="25">
        <v>0</v>
      </c>
      <c r="L17" s="25"/>
      <c r="M17" s="25">
        <v>0</v>
      </c>
      <c r="N17" s="25"/>
      <c r="O17" s="17">
        <f t="shared" si="0"/>
        <v>0</v>
      </c>
      <c r="P17" s="25"/>
      <c r="Q17" s="25">
        <f t="shared" si="1"/>
        <v>-8498</v>
      </c>
      <c r="R17" s="25"/>
      <c r="S17" s="25">
        <f>'PL&amp;CF'!G35</f>
        <v>-1505</v>
      </c>
      <c r="T17" s="25"/>
      <c r="U17" s="17">
        <f t="shared" si="2"/>
        <v>-10003</v>
      </c>
      <c r="V17" s="27"/>
      <c r="W17" s="27"/>
      <c r="X17" s="27"/>
    </row>
    <row r="18" spans="1:24" ht="24" customHeight="1" x14ac:dyDescent="0.25">
      <c r="A18" s="15" t="s">
        <v>94</v>
      </c>
      <c r="C18" s="69">
        <v>0</v>
      </c>
      <c r="D18" s="25"/>
      <c r="E18" s="69">
        <v>0</v>
      </c>
      <c r="F18" s="25"/>
      <c r="G18" s="69">
        <v>0</v>
      </c>
      <c r="H18" s="25"/>
      <c r="I18" s="69">
        <v>0</v>
      </c>
      <c r="J18" s="25"/>
      <c r="K18" s="69">
        <f>'PL&amp;CF'!G56-S18</f>
        <v>-2563</v>
      </c>
      <c r="L18" s="25"/>
      <c r="M18" s="69">
        <v>0</v>
      </c>
      <c r="N18" s="25"/>
      <c r="O18" s="21">
        <f t="shared" si="0"/>
        <v>-2563</v>
      </c>
      <c r="P18" s="25"/>
      <c r="Q18" s="69">
        <f t="shared" si="1"/>
        <v>-2563</v>
      </c>
      <c r="R18" s="25"/>
      <c r="S18" s="69">
        <f>'PL&amp;CF'!G63-'PL&amp;CF'!G35</f>
        <v>-1139</v>
      </c>
      <c r="T18" s="25"/>
      <c r="U18" s="21">
        <f t="shared" si="2"/>
        <v>-3702</v>
      </c>
      <c r="V18" s="27"/>
      <c r="W18" s="27"/>
      <c r="X18" s="27"/>
    </row>
    <row r="19" spans="1:24" ht="24" customHeight="1" x14ac:dyDescent="0.25">
      <c r="A19" s="15" t="s">
        <v>95</v>
      </c>
      <c r="C19" s="25">
        <f>SUM(C17:C18)</f>
        <v>0</v>
      </c>
      <c r="D19" s="25"/>
      <c r="E19" s="25">
        <f>SUM(E17:E18)</f>
        <v>0</v>
      </c>
      <c r="F19" s="25"/>
      <c r="G19" s="25">
        <f>SUM(G17:G18)</f>
        <v>0</v>
      </c>
      <c r="H19" s="25"/>
      <c r="I19" s="25">
        <f>SUM(I17:I18)</f>
        <v>-8498</v>
      </c>
      <c r="J19" s="25"/>
      <c r="K19" s="25">
        <f>SUM(K17:K18)</f>
        <v>-2563</v>
      </c>
      <c r="L19" s="25"/>
      <c r="M19" s="25">
        <f>SUM(M17:M18)</f>
        <v>0</v>
      </c>
      <c r="N19" s="25"/>
      <c r="O19" s="25">
        <f>SUM(O17:O18)</f>
        <v>-2563</v>
      </c>
      <c r="P19" s="25"/>
      <c r="Q19" s="25">
        <f>SUM(Q17:Q18)</f>
        <v>-11061</v>
      </c>
      <c r="R19" s="25"/>
      <c r="S19" s="25">
        <f>SUM(S17:S18)</f>
        <v>-2644</v>
      </c>
      <c r="T19" s="25"/>
      <c r="U19" s="25">
        <f>SUM(U17:U18)</f>
        <v>-13705</v>
      </c>
    </row>
    <row r="20" spans="1:24" ht="24" customHeight="1" thickBot="1" x14ac:dyDescent="0.3">
      <c r="A20" s="62" t="s">
        <v>176</v>
      </c>
      <c r="C20" s="70">
        <f>SUM(C16,C19:C19)</f>
        <v>1989531</v>
      </c>
      <c r="D20" s="24"/>
      <c r="E20" s="70">
        <f>SUM(E16,E19:E19)</f>
        <v>1105934</v>
      </c>
      <c r="F20" s="25"/>
      <c r="G20" s="70">
        <f>SUM(G16,G19:G19)</f>
        <v>186225</v>
      </c>
      <c r="H20" s="24"/>
      <c r="I20" s="70">
        <f>SUM(I16,I19:I19)</f>
        <v>606492</v>
      </c>
      <c r="J20" s="25"/>
      <c r="K20" s="70">
        <f>SUM(K16,K19:K19)</f>
        <v>11246</v>
      </c>
      <c r="L20" s="25"/>
      <c r="M20" s="70">
        <f>SUM(M16,M19:M19)</f>
        <v>1125</v>
      </c>
      <c r="N20" s="24"/>
      <c r="O20" s="70">
        <f>SUM(O16,O19:O19)</f>
        <v>12371</v>
      </c>
      <c r="P20" s="24"/>
      <c r="Q20" s="70">
        <f>SUM(Q16,Q19:Q19)</f>
        <v>3900553</v>
      </c>
      <c r="R20" s="24"/>
      <c r="S20" s="70">
        <f>SUM(S16,S19:S19)</f>
        <v>147644</v>
      </c>
      <c r="T20" s="24"/>
      <c r="U20" s="70">
        <f>SUM(U16,U19:U19)</f>
        <v>4048197</v>
      </c>
    </row>
    <row r="21" spans="1:24" ht="24" customHeight="1" thickTop="1" x14ac:dyDescent="0.25">
      <c r="A21" s="15"/>
      <c r="F21" s="27"/>
    </row>
    <row r="22" spans="1:24" ht="24" customHeight="1" x14ac:dyDescent="0.25">
      <c r="A22" s="88" t="s">
        <v>188</v>
      </c>
      <c r="C22" s="17">
        <v>1989531</v>
      </c>
      <c r="D22" s="17"/>
      <c r="E22" s="17">
        <v>1105934</v>
      </c>
      <c r="F22" s="20"/>
      <c r="G22" s="17">
        <v>198953</v>
      </c>
      <c r="H22" s="17"/>
      <c r="I22" s="17">
        <v>804766</v>
      </c>
      <c r="J22" s="17"/>
      <c r="K22" s="17">
        <v>4298</v>
      </c>
      <c r="L22" s="17"/>
      <c r="M22" s="17">
        <v>1125</v>
      </c>
      <c r="N22" s="17"/>
      <c r="O22" s="17">
        <f t="shared" ref="O22" si="3">SUM(K22:M22)</f>
        <v>5423</v>
      </c>
      <c r="P22" s="17"/>
      <c r="Q22" s="25">
        <f t="shared" ref="Q22:Q24" si="4">SUM(C22:I22)+O22</f>
        <v>4104607</v>
      </c>
      <c r="R22" s="17"/>
      <c r="S22" s="17">
        <v>124698</v>
      </c>
      <c r="T22" s="17"/>
      <c r="U22" s="17">
        <f t="shared" ref="U22:U24" si="5">SUM(Q22:S22)</f>
        <v>4229305</v>
      </c>
    </row>
    <row r="23" spans="1:24" ht="24" customHeight="1" x14ac:dyDescent="0.25">
      <c r="A23" s="15" t="s">
        <v>155</v>
      </c>
      <c r="C23" s="25">
        <v>0</v>
      </c>
      <c r="D23" s="25"/>
      <c r="E23" s="25">
        <v>0</v>
      </c>
      <c r="F23" s="25"/>
      <c r="G23" s="25">
        <v>0</v>
      </c>
      <c r="H23" s="25"/>
      <c r="I23" s="25">
        <f>'PL&amp;CF'!E34</f>
        <v>45740</v>
      </c>
      <c r="J23" s="25"/>
      <c r="K23" s="25">
        <v>0</v>
      </c>
      <c r="L23" s="25"/>
      <c r="M23" s="25">
        <v>0</v>
      </c>
      <c r="N23" s="25"/>
      <c r="O23" s="17">
        <f t="shared" ref="O23:O24" si="6">SUM(K23:M23)</f>
        <v>0</v>
      </c>
      <c r="P23" s="25"/>
      <c r="Q23" s="25">
        <f t="shared" si="4"/>
        <v>45740</v>
      </c>
      <c r="R23" s="25"/>
      <c r="S23" s="25">
        <f>'PL&amp;CF'!E35</f>
        <v>-1889</v>
      </c>
      <c r="T23" s="25"/>
      <c r="U23" s="17">
        <f t="shared" si="5"/>
        <v>43851</v>
      </c>
      <c r="V23" s="27"/>
      <c r="W23" s="27"/>
      <c r="X23" s="27"/>
    </row>
    <row r="24" spans="1:24" ht="24" customHeight="1" x14ac:dyDescent="0.25">
      <c r="A24" s="15" t="s">
        <v>94</v>
      </c>
      <c r="C24" s="69">
        <v>0</v>
      </c>
      <c r="D24" s="25"/>
      <c r="E24" s="69">
        <v>0</v>
      </c>
      <c r="F24" s="25"/>
      <c r="G24" s="69">
        <v>0</v>
      </c>
      <c r="H24" s="25"/>
      <c r="I24" s="69">
        <v>0</v>
      </c>
      <c r="J24" s="25"/>
      <c r="K24" s="69">
        <f>'PL&amp;CF'!E56-S24</f>
        <v>-3004</v>
      </c>
      <c r="L24" s="25"/>
      <c r="M24" s="69">
        <v>0</v>
      </c>
      <c r="N24" s="25"/>
      <c r="O24" s="21">
        <f t="shared" si="6"/>
        <v>-3004</v>
      </c>
      <c r="P24" s="25"/>
      <c r="Q24" s="69">
        <f t="shared" si="4"/>
        <v>-3004</v>
      </c>
      <c r="R24" s="25"/>
      <c r="S24" s="69">
        <f>'PL&amp;CF'!E63-'PL&amp;CF'!E35</f>
        <v>-1329</v>
      </c>
      <c r="T24" s="25"/>
      <c r="U24" s="21">
        <f t="shared" si="5"/>
        <v>-4333</v>
      </c>
      <c r="V24" s="27"/>
      <c r="W24" s="27"/>
      <c r="X24" s="27"/>
    </row>
    <row r="25" spans="1:24" ht="24" customHeight="1" x14ac:dyDescent="0.25">
      <c r="A25" s="15" t="s">
        <v>95</v>
      </c>
      <c r="C25" s="25">
        <f>SUM(C23:C24)</f>
        <v>0</v>
      </c>
      <c r="D25" s="25"/>
      <c r="E25" s="25">
        <f>SUM(E23:E24)</f>
        <v>0</v>
      </c>
      <c r="F25" s="25"/>
      <c r="G25" s="25">
        <f>SUM(G23:G24)</f>
        <v>0</v>
      </c>
      <c r="H25" s="25"/>
      <c r="I25" s="25">
        <f>SUM(I23:I24)</f>
        <v>45740</v>
      </c>
      <c r="J25" s="25"/>
      <c r="K25" s="25">
        <f>SUM(K23:K24)</f>
        <v>-3004</v>
      </c>
      <c r="L25" s="25"/>
      <c r="M25" s="25">
        <f>SUM(M23:M24)</f>
        <v>0</v>
      </c>
      <c r="N25" s="25"/>
      <c r="O25" s="25">
        <f>SUM(O23:O24)</f>
        <v>-3004</v>
      </c>
      <c r="P25" s="25"/>
      <c r="Q25" s="25">
        <f>SUM(Q23:Q24)</f>
        <v>42736</v>
      </c>
      <c r="R25" s="25"/>
      <c r="S25" s="25">
        <f>SUM(S23:S24)</f>
        <v>-3218</v>
      </c>
      <c r="T25" s="25"/>
      <c r="U25" s="93">
        <f>SUM(U23:U24)</f>
        <v>39518</v>
      </c>
    </row>
    <row r="26" spans="1:24" ht="24" customHeight="1" thickBot="1" x14ac:dyDescent="0.3">
      <c r="A26" s="62" t="s">
        <v>189</v>
      </c>
      <c r="C26" s="70">
        <f>SUM(C22,C25:C25)</f>
        <v>1989531</v>
      </c>
      <c r="D26" s="24"/>
      <c r="E26" s="70">
        <f>SUM(E22,E25:E25)</f>
        <v>1105934</v>
      </c>
      <c r="F26" s="25"/>
      <c r="G26" s="70">
        <f>SUM(G22,G25:G25)</f>
        <v>198953</v>
      </c>
      <c r="H26" s="24"/>
      <c r="I26" s="70">
        <f>SUM(I22,I25:I25)</f>
        <v>850506</v>
      </c>
      <c r="J26" s="25"/>
      <c r="K26" s="70">
        <f>+K22+K25</f>
        <v>1294</v>
      </c>
      <c r="L26" s="25"/>
      <c r="M26" s="70">
        <f>SUM(M22,M25:M25)</f>
        <v>1125</v>
      </c>
      <c r="N26" s="24"/>
      <c r="O26" s="70">
        <f>SUM(O22,O25:O25)</f>
        <v>2419</v>
      </c>
      <c r="P26" s="24"/>
      <c r="Q26" s="70">
        <f>SUM(Q22,Q25:Q25)</f>
        <v>4147343</v>
      </c>
      <c r="R26" s="24"/>
      <c r="S26" s="70">
        <f>SUM(S22,S25:S25)</f>
        <v>121480</v>
      </c>
      <c r="T26" s="24"/>
      <c r="U26" s="70">
        <f>SUM(U22,U25:U25)</f>
        <v>4268823</v>
      </c>
    </row>
    <row r="27" spans="1:24" ht="24" customHeight="1" thickTop="1" x14ac:dyDescent="0.25">
      <c r="I27" s="3">
        <f>+I26-BS!E62</f>
        <v>0</v>
      </c>
      <c r="O27" s="3">
        <f>+O26-BS!E63</f>
        <v>0</v>
      </c>
      <c r="S27" s="3">
        <f>+S26-BS!E65</f>
        <v>0</v>
      </c>
      <c r="U27" s="3">
        <f>SUM(U26-BS!E66)</f>
        <v>0</v>
      </c>
    </row>
    <row r="28" spans="1:24" ht="24" customHeight="1" x14ac:dyDescent="0.25">
      <c r="A28" s="71" t="s">
        <v>19</v>
      </c>
    </row>
  </sheetData>
  <mergeCells count="4">
    <mergeCell ref="C6:U6"/>
    <mergeCell ref="G13:I13"/>
    <mergeCell ref="C7:Q7"/>
    <mergeCell ref="K8:M8"/>
  </mergeCells>
  <printOptions horizontalCentered="1"/>
  <pageMargins left="0.31496062992126" right="0.196850393700787" top="0.90551181102362199" bottom="0.31496062992126" header="0.31496062992126" footer="0.31496062992126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showGridLines="0" tabSelected="1" topLeftCell="A10" zoomScale="80" zoomScaleNormal="80" workbookViewId="0">
      <selection activeCell="A4" sqref="A4"/>
    </sheetView>
  </sheetViews>
  <sheetFormatPr defaultColWidth="9.109375" defaultRowHeight="24" customHeight="1" x14ac:dyDescent="0.25"/>
  <cols>
    <col min="1" max="1" width="11.109375" style="3" customWidth="1"/>
    <col min="2" max="2" width="54.109375" style="3" customWidth="1"/>
    <col min="3" max="3" width="18" style="3" customWidth="1"/>
    <col min="4" max="4" width="1.6640625" style="3" customWidth="1"/>
    <col min="5" max="5" width="18" style="3" customWidth="1"/>
    <col min="6" max="6" width="1.6640625" style="3" customWidth="1"/>
    <col min="7" max="7" width="18" style="3" customWidth="1"/>
    <col min="8" max="8" width="1.6640625" style="3" customWidth="1"/>
    <col min="9" max="9" width="18" style="3" customWidth="1"/>
    <col min="10" max="10" width="1.6640625" style="3" customWidth="1"/>
    <col min="11" max="11" width="18" style="3" customWidth="1"/>
    <col min="12" max="12" width="1.6640625" style="3" customWidth="1"/>
    <col min="13" max="13" width="15" style="3" customWidth="1"/>
    <col min="14" max="14" width="2.44140625" style="3" customWidth="1"/>
    <col min="15" max="16384" width="9.109375" style="3"/>
  </cols>
  <sheetData>
    <row r="1" spans="1:14" ht="24" customHeight="1" x14ac:dyDescent="0.25">
      <c r="K1" s="72" t="s">
        <v>39</v>
      </c>
      <c r="N1" s="22"/>
    </row>
    <row r="2" spans="1:14" ht="24" customHeight="1" x14ac:dyDescent="0.25">
      <c r="A2" s="7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ht="24" customHeight="1" x14ac:dyDescent="0.25">
      <c r="A3" s="74" t="s">
        <v>133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ht="24" customHeight="1" x14ac:dyDescent="0.25">
      <c r="A4" s="74" t="s">
        <v>187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24" customHeight="1" x14ac:dyDescent="0.25">
      <c r="B5" s="64"/>
      <c r="C5" s="64"/>
      <c r="D5" s="64"/>
      <c r="E5" s="64"/>
      <c r="F5" s="64"/>
      <c r="G5" s="64"/>
      <c r="H5" s="64"/>
      <c r="I5" s="64"/>
      <c r="J5" s="64"/>
      <c r="K5" s="65" t="s">
        <v>1</v>
      </c>
      <c r="L5" s="64"/>
      <c r="N5" s="64"/>
    </row>
    <row r="6" spans="1:14" s="35" customFormat="1" ht="24" customHeight="1" x14ac:dyDescent="0.25">
      <c r="A6" s="67"/>
      <c r="B6" s="67"/>
      <c r="C6" s="96" t="s">
        <v>3</v>
      </c>
      <c r="D6" s="96"/>
      <c r="E6" s="96"/>
      <c r="F6" s="96"/>
      <c r="G6" s="96"/>
      <c r="H6" s="96"/>
      <c r="I6" s="96"/>
      <c r="J6" s="96"/>
      <c r="K6" s="96"/>
      <c r="L6" s="75"/>
      <c r="M6" s="75"/>
    </row>
    <row r="7" spans="1:14" s="29" customFormat="1" ht="24" customHeight="1" x14ac:dyDescent="0.25">
      <c r="C7" s="28" t="s">
        <v>78</v>
      </c>
    </row>
    <row r="8" spans="1:14" s="29" customFormat="1" ht="24" customHeight="1" x14ac:dyDescent="0.25">
      <c r="C8" s="28" t="s">
        <v>83</v>
      </c>
      <c r="G8" s="97" t="s">
        <v>35</v>
      </c>
      <c r="H8" s="97"/>
      <c r="I8" s="97"/>
      <c r="J8" s="28"/>
    </row>
    <row r="9" spans="1:14" s="29" customFormat="1" ht="24" customHeight="1" x14ac:dyDescent="0.25">
      <c r="C9" s="68" t="s">
        <v>73</v>
      </c>
      <c r="E9" s="68" t="s">
        <v>34</v>
      </c>
      <c r="G9" s="68" t="s">
        <v>74</v>
      </c>
      <c r="I9" s="68" t="s">
        <v>75</v>
      </c>
      <c r="J9" s="28"/>
      <c r="K9" s="68" t="s">
        <v>76</v>
      </c>
    </row>
    <row r="10" spans="1:14" s="29" customFormat="1" ht="24" customHeight="1" x14ac:dyDescent="0.25">
      <c r="C10" s="28"/>
      <c r="E10" s="28"/>
      <c r="G10" s="28"/>
      <c r="I10" s="28"/>
      <c r="J10" s="28"/>
      <c r="K10" s="28"/>
    </row>
    <row r="11" spans="1:14" ht="24" customHeight="1" x14ac:dyDescent="0.25">
      <c r="A11" s="88" t="s">
        <v>181</v>
      </c>
      <c r="C11" s="1">
        <v>1989531</v>
      </c>
      <c r="D11" s="1"/>
      <c r="E11" s="1">
        <v>1105934</v>
      </c>
      <c r="F11" s="1"/>
      <c r="G11" s="1">
        <v>186225</v>
      </c>
      <c r="H11" s="1"/>
      <c r="I11" s="1">
        <v>313564</v>
      </c>
      <c r="J11" s="1"/>
      <c r="K11" s="1">
        <f>SUM(C11:I11)</f>
        <v>3595254</v>
      </c>
    </row>
    <row r="12" spans="1:14" ht="24" customHeight="1" x14ac:dyDescent="0.25">
      <c r="A12" s="15" t="s">
        <v>164</v>
      </c>
      <c r="C12" s="1">
        <v>0</v>
      </c>
      <c r="D12" s="1"/>
      <c r="E12" s="1">
        <v>0</v>
      </c>
      <c r="F12" s="1"/>
      <c r="G12" s="1">
        <v>0</v>
      </c>
      <c r="H12" s="1"/>
      <c r="I12" s="1">
        <f>'PL&amp;CF'!K34</f>
        <v>-1414</v>
      </c>
      <c r="J12" s="1"/>
      <c r="K12" s="1">
        <f>SUM(C12:I12)</f>
        <v>-1414</v>
      </c>
    </row>
    <row r="13" spans="1:14" ht="24" customHeight="1" x14ac:dyDescent="0.25">
      <c r="A13" s="15" t="s">
        <v>94</v>
      </c>
      <c r="C13" s="1">
        <v>0</v>
      </c>
      <c r="D13" s="1"/>
      <c r="E13" s="1">
        <v>0</v>
      </c>
      <c r="F13" s="1"/>
      <c r="G13" s="1">
        <v>0</v>
      </c>
      <c r="H13" s="1"/>
      <c r="I13" s="1">
        <f>'PL&amp;CF'!K57</f>
        <v>0</v>
      </c>
      <c r="J13" s="1"/>
      <c r="K13" s="1">
        <f t="shared" ref="K13" si="0">SUM(C13:I13)</f>
        <v>0</v>
      </c>
    </row>
    <row r="14" spans="1:14" s="29" customFormat="1" ht="24" customHeight="1" x14ac:dyDescent="0.25">
      <c r="A14" s="15" t="s">
        <v>95</v>
      </c>
      <c r="C14" s="93">
        <f>SUM(C12:C13)</f>
        <v>0</v>
      </c>
      <c r="D14" s="25"/>
      <c r="E14" s="93">
        <f>SUM(E12:E13)</f>
        <v>0</v>
      </c>
      <c r="F14" s="25"/>
      <c r="G14" s="93">
        <f>SUM(G12:G13)</f>
        <v>0</v>
      </c>
      <c r="H14" s="25"/>
      <c r="I14" s="93">
        <f>SUM(I12:I13)</f>
        <v>-1414</v>
      </c>
      <c r="J14" s="25"/>
      <c r="K14" s="93">
        <f>SUM(C14:J14)</f>
        <v>-1414</v>
      </c>
    </row>
    <row r="15" spans="1:14" ht="24" customHeight="1" thickBot="1" x14ac:dyDescent="0.3">
      <c r="A15" s="62" t="s">
        <v>176</v>
      </c>
      <c r="C15" s="76">
        <f>SUM(C11,C14:C14)</f>
        <v>1989531</v>
      </c>
      <c r="D15" s="20"/>
      <c r="E15" s="76">
        <f>SUM(E11,E14:E14)</f>
        <v>1105934</v>
      </c>
      <c r="F15" s="20"/>
      <c r="G15" s="76">
        <f>SUM(G11,G14:G14)</f>
        <v>186225</v>
      </c>
      <c r="H15" s="20"/>
      <c r="I15" s="76">
        <f>SUM(I11,I14:I14)</f>
        <v>312150</v>
      </c>
      <c r="J15" s="20"/>
      <c r="K15" s="76">
        <f>SUM(K11,K14:K14)</f>
        <v>3593840</v>
      </c>
    </row>
    <row r="16" spans="1:14" ht="24" customHeight="1" thickTop="1" x14ac:dyDescent="0.25">
      <c r="A16" s="15"/>
      <c r="C16" s="20"/>
      <c r="D16" s="20"/>
      <c r="E16" s="20"/>
      <c r="F16" s="20"/>
      <c r="G16" s="20"/>
      <c r="H16" s="20"/>
      <c r="I16" s="20"/>
      <c r="J16" s="20"/>
      <c r="K16" s="20"/>
    </row>
    <row r="17" spans="1:11" ht="24" customHeight="1" x14ac:dyDescent="0.25">
      <c r="A17" s="88" t="s">
        <v>188</v>
      </c>
      <c r="C17" s="1">
        <v>1989531</v>
      </c>
      <c r="D17" s="1"/>
      <c r="E17" s="1">
        <v>1105934</v>
      </c>
      <c r="F17" s="1"/>
      <c r="G17" s="1">
        <v>198953</v>
      </c>
      <c r="H17" s="1"/>
      <c r="I17" s="1">
        <v>511150</v>
      </c>
      <c r="J17" s="1"/>
      <c r="K17" s="1">
        <f t="shared" ref="K17:K19" si="1">SUM(C17:I17)</f>
        <v>3805568</v>
      </c>
    </row>
    <row r="18" spans="1:11" ht="24" customHeight="1" x14ac:dyDescent="0.25">
      <c r="A18" s="15" t="s">
        <v>159</v>
      </c>
      <c r="C18" s="1">
        <v>0</v>
      </c>
      <c r="D18" s="1"/>
      <c r="E18" s="1">
        <v>0</v>
      </c>
      <c r="F18" s="1"/>
      <c r="G18" s="1">
        <v>0</v>
      </c>
      <c r="H18" s="1"/>
      <c r="I18" s="1">
        <f>'PL&amp;CF'!I34</f>
        <v>43818</v>
      </c>
      <c r="J18" s="1"/>
      <c r="K18" s="1">
        <f t="shared" si="1"/>
        <v>43818</v>
      </c>
    </row>
    <row r="19" spans="1:11" ht="24" customHeight="1" x14ac:dyDescent="0.25">
      <c r="A19" s="15" t="s">
        <v>94</v>
      </c>
      <c r="C19" s="1">
        <v>0</v>
      </c>
      <c r="D19" s="1"/>
      <c r="E19" s="1">
        <v>0</v>
      </c>
      <c r="F19" s="1"/>
      <c r="G19" s="1">
        <v>0</v>
      </c>
      <c r="H19" s="1"/>
      <c r="I19" s="1">
        <f>'PL&amp;CF'!I57</f>
        <v>0</v>
      </c>
      <c r="J19" s="1"/>
      <c r="K19" s="1">
        <f t="shared" si="1"/>
        <v>0</v>
      </c>
    </row>
    <row r="20" spans="1:11" s="29" customFormat="1" ht="24" customHeight="1" x14ac:dyDescent="0.25">
      <c r="A20" s="15" t="s">
        <v>95</v>
      </c>
      <c r="C20" s="93">
        <f>SUM(C18:C19)</f>
        <v>0</v>
      </c>
      <c r="D20" s="25"/>
      <c r="E20" s="93">
        <f>SUM(E18:E19)</f>
        <v>0</v>
      </c>
      <c r="F20" s="25"/>
      <c r="G20" s="93">
        <f>SUM(G18:G19)</f>
        <v>0</v>
      </c>
      <c r="H20" s="25"/>
      <c r="I20" s="93">
        <f>SUM(I18:I19)</f>
        <v>43818</v>
      </c>
      <c r="J20" s="25"/>
      <c r="K20" s="93">
        <f>SUM(C20:J20)</f>
        <v>43818</v>
      </c>
    </row>
    <row r="21" spans="1:11" ht="24" customHeight="1" thickBot="1" x14ac:dyDescent="0.3">
      <c r="A21" s="62" t="s">
        <v>189</v>
      </c>
      <c r="C21" s="76">
        <f>SUM(C17,C20:C20)</f>
        <v>1989531</v>
      </c>
      <c r="D21" s="20"/>
      <c r="E21" s="76">
        <f>SUM(E17,E20:E20)</f>
        <v>1105934</v>
      </c>
      <c r="F21" s="20"/>
      <c r="G21" s="76">
        <f>SUM(G17,G20:G20)</f>
        <v>198953</v>
      </c>
      <c r="H21" s="20"/>
      <c r="I21" s="76">
        <f>SUM(I17,I20:I20)</f>
        <v>554968</v>
      </c>
      <c r="J21" s="20"/>
      <c r="K21" s="76">
        <f>SUM(K17,K20:K20)</f>
        <v>3849386</v>
      </c>
    </row>
    <row r="22" spans="1:11" ht="24" customHeight="1" thickTop="1" x14ac:dyDescent="0.25">
      <c r="A22" s="15"/>
      <c r="C22" s="20"/>
      <c r="D22" s="20"/>
      <c r="E22" s="20"/>
      <c r="F22" s="20"/>
      <c r="G22" s="20"/>
      <c r="H22" s="20"/>
      <c r="I22" s="20"/>
      <c r="J22" s="20"/>
      <c r="K22" s="20">
        <f>K21-BS!I66</f>
        <v>0</v>
      </c>
    </row>
    <row r="23" spans="1:11" ht="24" customHeight="1" x14ac:dyDescent="0.25">
      <c r="A23" s="71" t="s">
        <v>19</v>
      </c>
    </row>
    <row r="24" spans="1:11" ht="24" customHeight="1" x14ac:dyDescent="0.25">
      <c r="A24" s="15"/>
    </row>
  </sheetData>
  <mergeCells count="2">
    <mergeCell ref="C6:K6"/>
    <mergeCell ref="G8:I8"/>
  </mergeCells>
  <printOptions horizontalCentered="1"/>
  <pageMargins left="0.39370078740157499" right="0.39370078740157499" top="0.98425196850393704" bottom="0.31496062992126" header="0.31496062992126" footer="0.3149606299212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ACCT-DIREK</cp:lastModifiedBy>
  <cp:lastPrinted>2017-05-12T03:35:30Z</cp:lastPrinted>
  <dcterms:created xsi:type="dcterms:W3CDTF">2010-05-07T11:10:27Z</dcterms:created>
  <dcterms:modified xsi:type="dcterms:W3CDTF">2017-05-12T03:35:38Z</dcterms:modified>
</cp:coreProperties>
</file>