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งบการเงิน (ปี 2560 - 2017)\ตลาดหลักทรัพย์ (บริษัทมหาชนและบริษัทในเครือ)\ไตรมาส 1 (มีนาคม)\ภาษาไทย\"/>
    </mc:Choice>
  </mc:AlternateContent>
  <bookViews>
    <workbookView xWindow="0" yWindow="0" windowWidth="20490" windowHeight="7530" firstSheet="1" activeTab="1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'!$A$1:$O$80</definedName>
    <definedName name="_xlnm.Print_Area" localSheetId="1">งบกำไรขาดทุนเบ็ดเสร็จ!$A$1:$N$41</definedName>
    <definedName name="_xlnm.Print_Area" localSheetId="0">งบแสดงฐานะการเงิน!$A$1:$N$108</definedName>
    <definedName name="_xlnm.Print_Area" localSheetId="3">'งบแสดงเปลี่ยนแปลง(งบเฉพาะบริษัท'!$A$1:$S$24</definedName>
    <definedName name="_xlnm.Print_Area" localSheetId="2">'งบแสดงเปลี่ยนแปลง(งบรวม)'!$A$1:$S$25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Jun07">'[34]TB Jun 07'!$A$7:$C$279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[35]ใบส่งเงิน!#REF!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'[36]check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[37]Console!$Q$155</definedName>
    <definedName name="ค่าเสื่อมราคาสาขาสี่พระยา">#REF!</definedName>
    <definedName name="เจ้าหนี้สุทธิ">[37]Console!$Q$57</definedName>
    <definedName name="เจ้าหนี้สุทธิปีก่อน">[37]Console!$R$57</definedName>
    <definedName name="พฤศจิกายน">#REF!</definedName>
    <definedName name="รายได้จากการขาย">'[38]SUM CONTROL PL'!$J$10</definedName>
    <definedName name="รายได้จากการขายสุทธิ">[37]Console!$Q$124</definedName>
    <definedName name="ลลล">#REF!</definedName>
    <definedName name="ลุฏหนี้สุทธิปีก่อน">[37]Console!$R$17</definedName>
    <definedName name="ลูกหนี้สุทธิ">[37]Console!$Q$17</definedName>
    <definedName name="สินค้าคงเหลือสุทธิ">[37]Console!$Q$21</definedName>
    <definedName name="สินค้าคงเหลือสุทธิปีก่อน">[37]Console!$R$21</definedName>
    <definedName name="สินทรัพย์รวมปีปัจจุบัน">[37]Console!$Q$48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3" l="1"/>
  <c r="I15" i="3"/>
  <c r="G15" i="3"/>
  <c r="E15" i="3"/>
</calcChain>
</file>

<file path=xl/sharedStrings.xml><?xml version="1.0" encoding="utf-8"?>
<sst xmlns="http://schemas.openxmlformats.org/spreadsheetml/2006/main" count="289" uniqueCount="170">
  <si>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</si>
  <si>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</si>
  <si>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</si>
  <si>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</si>
  <si>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</si>
  <si>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ณ วันที่ 31 มีนาคม 2560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</si>
  <si>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</si>
  <si>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</si>
  <si>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</si>
  <si>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</si>
  <si>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>ณ วันที่ 31</t>
  </si>
  <si>
    <t xml:space="preserve">ณ วันที่ 31 </t>
  </si>
  <si>
    <t>หมายเหตุ</t>
  </si>
  <si>
    <t>มีนาคม 2560</t>
  </si>
  <si>
    <t>ธันวาคม 2559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</si>
  <si>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</si>
  <si>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</si>
  <si>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</si>
  <si>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</si>
  <si>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</si>
  <si>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</si>
  <si>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</si>
  <si>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</si>
  <si>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</si>
  <si>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</si>
  <si>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</si>
  <si>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</si>
  <si>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</si>
  <si>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</si>
  <si>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</si>
  <si>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</si>
  <si>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</si>
  <si>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</si>
  <si>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</si>
  <si>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</si>
  <si>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</si>
  <si>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</si>
  <si>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</si>
  <si>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4, 14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</si>
  <si>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</si>
  <si>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</si>
  <si>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</si>
  <si>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</si>
  <si>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</si>
  <si>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</si>
  <si>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</si>
  <si>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</si>
  <si>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</si>
  <si>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</si>
  <si>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</si>
  <si>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</si>
  <si>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</si>
  <si>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</si>
  <si>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</si>
  <si>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</si>
  <si>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</si>
  <si>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</si>
  <si>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</si>
  <si>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</si>
  <si>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</si>
  <si>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</si>
  <si>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</si>
  <si>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</si>
  <si>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</si>
  <si>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</si>
  <si>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</si>
  <si>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</si>
  <si>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</si>
  <si>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</si>
  <si>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สำหรับงวดสามเดือนสิ้นสุดวันที่ 31 มีนาคม 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</si>
  <si>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</si>
  <si>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</si>
  <si>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</si>
  <si>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</si>
  <si>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</si>
  <si>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</si>
  <si>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</si>
  <si>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</si>
  <si>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</si>
  <si>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</si>
  <si>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</si>
  <si>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</si>
  <si>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รายการที่จะไม่ถูกจัดประเภทการใหม่เข้าไปไว้ในกำไรหรือขาดทุน</t>
  </si>
  <si>
    <t>ผลกำไร (ขาดทุน) จากการประมาณการตามหลักคณิตศาสตร์ประกันภัย</t>
  </si>
  <si>
    <t>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</si>
  <si>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</si>
  <si>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</si>
  <si>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</si>
  <si>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</si>
  <si>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</si>
  <si>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</si>
  <si>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</si>
  <si>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</si>
  <si>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</si>
  <si>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</si>
  <si>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</si>
  <si>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</si>
  <si>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</si>
  <si>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</si>
  <si>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</si>
  <si>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</si>
  <si>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</si>
  <si>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</si>
  <si>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</si>
  <si>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</si>
  <si>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</si>
  <si>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ยอดคงเหลือ ณ วันที่ 1 มกราคม 2560</t>
  </si>
  <si>
    <t>ยอดคงเหลือ ณ วันที่ 31  มีนาคม 2560</t>
  </si>
  <si>
    <t>ยอดยกมา ณ วันที่ 1 มกราคม 2559</t>
  </si>
  <si>
    <t>ยอดคงเหลือ ณ วันที่ 31 มีนาคม 2559</t>
  </si>
  <si>
    <t>- 7 -</t>
  </si>
  <si>
    <t>งบแสดงการเปลี่ยนแปลงส่วนของผู้ถือหุ้น (ต่อ)</t>
  </si>
  <si>
    <t>จัดสรร - สำรอง</t>
  </si>
  <si>
    <t>ยอดยกมา ณ วันที่ 1 มกราคม 2560</t>
  </si>
  <si>
    <t>ยอดคงเหลือ ณ วันที่ 31 มีนาคม 2560</t>
  </si>
  <si>
    <t>- 8 -</t>
  </si>
  <si>
    <t>งบกระแสเงินสด</t>
  </si>
  <si>
    <t>2559</t>
  </si>
  <si>
    <t>กระแสเงินสดจากกิจกรรมดำเนินงาน</t>
  </si>
  <si>
    <t>ปรับกระทบกำไรสำหรับงวดเป็นเงินสดรับ (จ่าย) จากการดำเนินงาน</t>
  </si>
  <si>
    <t>กำไรจากการขายเงินลงทุน</t>
  </si>
  <si>
    <t>หนี้สงสัยจะสูญ (โอนกลับรายการ)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</si>
  <si>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</si>
  <si>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</si>
  <si>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</si>
  <si>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</si>
  <si>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ขาดทุนจากการจำหน่ายสินทรัพย์ถาวร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</si>
  <si>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</si>
  <si>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</si>
  <si>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</si>
  <si>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</si>
  <si>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</si>
  <si>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</si>
  <si>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</si>
  <si>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</si>
  <si>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</si>
  <si>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</si>
  <si>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</si>
  <si>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</si>
  <si>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</si>
  <si>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</si>
  <si>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เงินรับจากการขายเงินลงทุนในหลักทรัพย์เผื่อขาย</t>
  </si>
  <si>
    <t>เงินจ่ายจากการซื้อเงินลงทุนในหลักทรัพย์เผื่อขาย</t>
  </si>
  <si>
    <t>เงินฝากประจำที่ติดภาระค้ำประกัน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</si>
  <si>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</si>
  <si>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</si>
  <si>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</si>
  <si>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เงินมัดจำค่าซื้อเครื่องจักร</t>
  </si>
  <si>
    <t>เงินรับจากดอกเบี้ยรับ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</si>
  <si>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</si>
  <si>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</si>
  <si>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</si>
  <si>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เงินปันผลจ่าย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</si>
  <si>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</si>
  <si>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</si>
  <si>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</si>
  <si>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</si>
  <si>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</si>
  <si>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</si>
  <si>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</si>
  <si>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</si>
  <si>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1. รับโอนเงินมัดจำค่าซื้อสินทรัพย์เข้าเป็นสินทรัพย์ถาวร</t>
  </si>
  <si>
    <t>2. เจ้าหนี้ค่าซื้อสินทรัพย์ถาวร</t>
  </si>
  <si>
    <t>เงินรับจากเงินลงทุนในเงินฝากประจำ</t>
  </si>
  <si>
    <t>เงินสดสุทธิได้มาจาก (ใช้ไป) ในกิจกรรมดำเนินงาน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</si>
  <si>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</si>
  <si>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</si>
  <si>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</si>
  <si>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กำไร (ขาดทุน) ก่อนค่าใช้จ่ายภาษีเงินได้</t>
  </si>
  <si>
    <t>กำไร (ขาดทุน) ต่อหุ้นขั้นพื้นฐาน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</si>
</sst>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_-;\-* #,##0.00_-;_-* &quot;-&quot;_-;_-@_-"/>
    <numFmt numFmtId="190" formatCode="#,##0_ ;\-#,##0\ "/>
    <numFmt numFmtId="191" formatCode="#,##0\ ;\(#,###\);&quot;-       &quot;\ \ \ "/>
    <numFmt numFmtId="192" formatCode="#,##0.00\ ;\(#,##0.00\);&quot;- &quot;\ \ \ "/>
    <numFmt numFmtId="193" formatCode="#,##0\ ;\(#,##0\);&quot;- &quot;\ \ \ "/>
    <numFmt numFmtId="194" formatCode="#,##0.00\ ;\(#,###.00\);&quot;-       &quot;\ \ \ "/>
    <numFmt numFmtId="195" formatCode="#,##0\ ;\(#,##0\);&quot;-       &quot;\ \ \ "/>
    <numFmt numFmtId="196" formatCode="#,##0.00_);\(#,##0\)"/>
    <numFmt numFmtId="197" formatCode="#,##0.0;\(#,##0\)"/>
    <numFmt numFmtId="198" formatCode="#,##0;\(#,##0\)"/>
    <numFmt numFmtId="199" formatCode="#,##0\ \ ;\(#,##0\);&quot;-       &quot;\ \ \ "/>
    <numFmt numFmtId="200" formatCode="_-* #,##0.0_-;\-* #,##0.0_-;_-* &quot;-&quot;??_-;_-@_-"/>
    <numFmt numFmtId="201" formatCode="_(* #,##0_);_(* \(#,##0\);_(* &quot;-&quot;??_);_(@_)"/>
    <numFmt numFmtId="202" formatCode="#,##0.00\ ;\(#,##0.00\);&quot;-       &quot;\ \ \ "/>
    <numFmt numFmtId="203" formatCode="#,##0.00\ ;\(#,###\);&quot;-       &quot;\ \ \ 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88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89" fontId="5" fillId="0" borderId="0" xfId="1" applyNumberFormat="1" applyFont="1" applyAlignment="1">
      <alignment horizontal="center"/>
    </xf>
    <xf numFmtId="49" fontId="8" fillId="0" borderId="0" xfId="1" applyNumberFormat="1" applyFont="1" applyBorder="1" applyAlignment="1">
      <alignment horizontal="center"/>
    </xf>
    <xf numFmtId="49" fontId="8" fillId="0" borderId="0" xfId="1" applyNumberFormat="1" applyFont="1" applyFill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49" fontId="8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Fill="1" applyBorder="1" applyAlignment="1">
      <alignment horizontal="center"/>
    </xf>
    <xf numFmtId="0" fontId="9" fillId="0" borderId="0" xfId="1" applyFont="1" applyAlignment="1"/>
    <xf numFmtId="188" fontId="3" fillId="0" borderId="0" xfId="2" applyNumberFormat="1" applyFont="1" applyAlignment="1"/>
    <xf numFmtId="41" fontId="3" fillId="0" borderId="0" xfId="2" applyNumberFormat="1" applyFont="1" applyAlignment="1"/>
    <xf numFmtId="189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88" fontId="3" fillId="0" borderId="0" xfId="2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188" fontId="3" fillId="0" borderId="0" xfId="4" applyNumberFormat="1" applyFont="1" applyFill="1" applyBorder="1"/>
    <xf numFmtId="41" fontId="3" fillId="0" borderId="0" xfId="2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188" fontId="3" fillId="0" borderId="0" xfId="2" applyNumberFormat="1" applyFont="1" applyFill="1" applyAlignment="1">
      <alignment vertical="center"/>
    </xf>
    <xf numFmtId="0" fontId="3" fillId="0" borderId="0" xfId="1" applyNumberFormat="1" applyFont="1" applyAlignment="1">
      <alignment horizontal="right" wrapText="1"/>
    </xf>
    <xf numFmtId="188" fontId="3" fillId="0" borderId="0" xfId="2" applyNumberFormat="1" applyFont="1" applyBorder="1" applyAlignment="1">
      <alignment vertical="center"/>
    </xf>
    <xf numFmtId="41" fontId="3" fillId="0" borderId="0" xfId="3" applyNumberFormat="1" applyFont="1" applyBorder="1" applyAlignment="1">
      <alignment vertical="center"/>
    </xf>
    <xf numFmtId="41" fontId="3" fillId="0" borderId="0" xfId="2" applyNumberFormat="1" applyFont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188" fontId="3" fillId="0" borderId="3" xfId="2" applyNumberFormat="1" applyFont="1" applyFill="1" applyBorder="1" applyAlignment="1">
      <alignment vertical="center"/>
    </xf>
    <xf numFmtId="188" fontId="3" fillId="0" borderId="0" xfId="2" applyNumberFormat="1" applyFont="1" applyFill="1" applyAlignment="1"/>
    <xf numFmtId="49" fontId="3" fillId="0" borderId="0" xfId="1" applyNumberFormat="1" applyFont="1" applyAlignment="1"/>
    <xf numFmtId="188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88" fontId="3" fillId="0" borderId="0" xfId="2" applyNumberFormat="1" applyFont="1" applyBorder="1" applyAlignment="1"/>
    <xf numFmtId="0" fontId="3" fillId="0" borderId="0" xfId="1" applyFont="1" applyAlignment="1">
      <alignment horizontal="left"/>
    </xf>
    <xf numFmtId="188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188" fontId="3" fillId="0" borderId="2" xfId="2" applyNumberFormat="1" applyFont="1" applyBorder="1" applyAlignment="1">
      <alignment vertical="center"/>
    </xf>
    <xf numFmtId="188" fontId="3" fillId="0" borderId="2" xfId="4" applyNumberFormat="1" applyFont="1" applyFill="1" applyBorder="1"/>
    <xf numFmtId="188" fontId="3" fillId="0" borderId="1" xfId="2" applyNumberFormat="1" applyFont="1" applyBorder="1" applyAlignment="1">
      <alignment vertical="center"/>
    </xf>
    <xf numFmtId="188" fontId="3" fillId="0" borderId="2" xfId="2" applyNumberFormat="1" applyFont="1" applyFill="1" applyBorder="1" applyAlignment="1">
      <alignment vertical="center"/>
    </xf>
    <xf numFmtId="0" fontId="3" fillId="0" borderId="0" xfId="1" applyFont="1" applyBorder="1" applyAlignment="1"/>
    <xf numFmtId="188" fontId="7" fillId="0" borderId="0" xfId="1" applyNumberFormat="1" applyFont="1" applyAlignment="1"/>
    <xf numFmtId="189" fontId="7" fillId="0" borderId="0" xfId="1" applyNumberFormat="1" applyFont="1" applyFill="1" applyAlignment="1"/>
    <xf numFmtId="0" fontId="7" fillId="0" borderId="0" xfId="1" applyFont="1" applyFill="1" applyAlignment="1"/>
    <xf numFmtId="188" fontId="3" fillId="0" borderId="4" xfId="2" applyNumberFormat="1" applyFont="1" applyBorder="1" applyAlignment="1"/>
    <xf numFmtId="41" fontId="3" fillId="0" borderId="4" xfId="2" applyNumberFormat="1" applyFont="1" applyBorder="1" applyAlignment="1"/>
    <xf numFmtId="41" fontId="3" fillId="0" borderId="4" xfId="2" applyNumberFormat="1" applyFont="1" applyFill="1" applyBorder="1" applyAlignment="1"/>
    <xf numFmtId="0" fontId="3" fillId="0" borderId="0" xfId="1" applyFont="1" applyFill="1" applyAlignment="1"/>
    <xf numFmtId="0" fontId="9" fillId="0" borderId="0" xfId="1" applyFont="1" applyBorder="1" applyAlignment="1"/>
    <xf numFmtId="0" fontId="3" fillId="0" borderId="0" xfId="1" applyFont="1" applyBorder="1" applyAlignment="1">
      <alignment horizontal="right"/>
    </xf>
    <xf numFmtId="188" fontId="3" fillId="0" borderId="1" xfId="2" applyNumberFormat="1" applyFont="1" applyBorder="1" applyAlignment="1"/>
    <xf numFmtId="188" fontId="3" fillId="0" borderId="1" xfId="2" applyNumberFormat="1" applyFont="1" applyFill="1" applyBorder="1" applyAlignment="1"/>
    <xf numFmtId="188" fontId="3" fillId="0" borderId="3" xfId="2" applyNumberFormat="1" applyFont="1" applyFill="1" applyBorder="1" applyAlignment="1"/>
    <xf numFmtId="189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88" fontId="3" fillId="0" borderId="0" xfId="5" applyNumberFormat="1" applyFont="1" applyAlignment="1">
      <alignment vertical="center"/>
    </xf>
    <xf numFmtId="190" fontId="3" fillId="0" borderId="0" xfId="5" applyNumberFormat="1" applyFont="1" applyAlignment="1">
      <alignment vertical="center"/>
    </xf>
    <xf numFmtId="188" fontId="3" fillId="0" borderId="0" xfId="4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91" fontId="3" fillId="0" borderId="0" xfId="5" applyNumberFormat="1" applyFont="1" applyBorder="1" applyAlignment="1">
      <alignment vertical="center"/>
    </xf>
    <xf numFmtId="188" fontId="3" fillId="0" borderId="0" xfId="5" applyNumberFormat="1" applyFont="1" applyBorder="1" applyAlignment="1">
      <alignment vertical="center"/>
    </xf>
    <xf numFmtId="191" fontId="3" fillId="0" borderId="2" xfId="5" applyNumberFormat="1" applyFont="1" applyBorder="1" applyAlignment="1">
      <alignment vertical="center"/>
    </xf>
    <xf numFmtId="188" fontId="3" fillId="0" borderId="1" xfId="5" applyNumberFormat="1" applyFont="1" applyBorder="1" applyAlignment="1">
      <alignment vertical="center"/>
    </xf>
    <xf numFmtId="191" fontId="3" fillId="0" borderId="1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191" fontId="3" fillId="0" borderId="0" xfId="5" applyNumberFormat="1" applyFont="1" applyBorder="1" applyAlignment="1">
      <alignment vertical="top"/>
    </xf>
    <xf numFmtId="191" fontId="3" fillId="0" borderId="2" xfId="5" applyNumberFormat="1" applyFont="1" applyBorder="1" applyAlignment="1">
      <alignment vertical="top"/>
    </xf>
    <xf numFmtId="49" fontId="3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43" fontId="3" fillId="0" borderId="0" xfId="7" applyFont="1" applyAlignment="1">
      <alignment vertical="center"/>
    </xf>
    <xf numFmtId="192" fontId="3" fillId="0" borderId="0" xfId="7" applyNumberFormat="1" applyFont="1" applyAlignment="1">
      <alignment vertical="center"/>
    </xf>
    <xf numFmtId="43" fontId="3" fillId="0" borderId="0" xfId="5" applyFont="1" applyAlignment="1">
      <alignment vertical="center"/>
    </xf>
    <xf numFmtId="193" fontId="3" fillId="0" borderId="0" xfId="7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188" fontId="3" fillId="0" borderId="0" xfId="4" applyNumberFormat="1" applyFont="1" applyBorder="1" applyAlignment="1">
      <alignment vertical="center"/>
    </xf>
    <xf numFmtId="188" fontId="3" fillId="0" borderId="0" xfId="4" applyNumberFormat="1" applyFont="1" applyFill="1" applyBorder="1" applyAlignment="1">
      <alignment horizontal="right" vertical="center"/>
    </xf>
    <xf numFmtId="188" fontId="3" fillId="0" borderId="0" xfId="4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188" fontId="3" fillId="0" borderId="5" xfId="4" applyNumberFormat="1" applyFont="1" applyBorder="1" applyAlignment="1">
      <alignment vertical="center"/>
    </xf>
    <xf numFmtId="41" fontId="3" fillId="0" borderId="0" xfId="5" applyNumberFormat="1" applyFont="1" applyBorder="1" applyAlignment="1">
      <alignment vertical="top"/>
    </xf>
    <xf numFmtId="191" fontId="3" fillId="0" borderId="6" xfId="5" applyNumberFormat="1" applyFont="1" applyBorder="1" applyAlignment="1">
      <alignment vertical="center"/>
    </xf>
    <xf numFmtId="41" fontId="3" fillId="0" borderId="6" xfId="5" applyNumberFormat="1" applyFont="1" applyBorder="1" applyAlignment="1">
      <alignment vertical="center"/>
    </xf>
    <xf numFmtId="194" fontId="3" fillId="0" borderId="4" xfId="5" applyNumberFormat="1" applyFont="1" applyBorder="1" applyAlignment="1">
      <alignment vertical="center"/>
    </xf>
    <xf numFmtId="194" fontId="3" fillId="0" borderId="0" xfId="5" applyNumberFormat="1" applyFont="1" applyBorder="1" applyAlignment="1">
      <alignment vertical="center"/>
    </xf>
    <xf numFmtId="43" fontId="3" fillId="0" borderId="4" xfId="9" applyFont="1" applyBorder="1" applyAlignment="1">
      <alignment vertical="top"/>
    </xf>
    <xf numFmtId="194" fontId="3" fillId="0" borderId="4" xfId="5" applyNumberFormat="1" applyFont="1" applyBorder="1" applyAlignment="1">
      <alignment vertical="top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/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9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190" fontId="3" fillId="0" borderId="0" xfId="7" applyNumberFormat="1" applyFont="1" applyBorder="1" applyAlignment="1">
      <alignment vertical="center"/>
    </xf>
    <xf numFmtId="43" fontId="3" fillId="0" borderId="1" xfId="2" applyNumberFormat="1" applyFont="1" applyBorder="1" applyAlignment="1">
      <alignment vertical="center"/>
    </xf>
    <xf numFmtId="190" fontId="3" fillId="0" borderId="0" xfId="2" applyNumberFormat="1" applyFont="1" applyBorder="1" applyAlignment="1">
      <alignment vertical="center"/>
    </xf>
    <xf numFmtId="191" fontId="3" fillId="0" borderId="0" xfId="2" applyNumberFormat="1" applyFont="1" applyBorder="1" applyAlignment="1">
      <alignment vertical="center"/>
    </xf>
    <xf numFmtId="191" fontId="3" fillId="0" borderId="1" xfId="2" applyNumberFormat="1" applyFont="1" applyBorder="1" applyAlignment="1">
      <alignment vertical="center"/>
    </xf>
    <xf numFmtId="190" fontId="3" fillId="0" borderId="3" xfId="2" applyNumberFormat="1" applyFont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49" fontId="4" fillId="0" borderId="0" xfId="1" applyNumberFormat="1" applyFont="1" applyBorder="1" applyAlignment="1"/>
    <xf numFmtId="188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188" fontId="3" fillId="0" borderId="0" xfId="7" applyNumberFormat="1" applyFont="1" applyBorder="1" applyAlignment="1">
      <alignment vertical="center"/>
    </xf>
    <xf numFmtId="43" fontId="3" fillId="0" borderId="0" xfId="7" applyNumberFormat="1" applyFont="1" applyBorder="1" applyAlignment="1">
      <alignment vertical="center"/>
    </xf>
    <xf numFmtId="190" fontId="3" fillId="0" borderId="0" xfId="7" applyNumberFormat="1" applyFont="1" applyBorder="1" applyAlignment="1"/>
    <xf numFmtId="188" fontId="3" fillId="0" borderId="0" xfId="7" applyNumberFormat="1" applyFont="1" applyBorder="1" applyAlignment="1"/>
    <xf numFmtId="43" fontId="3" fillId="0" borderId="0" xfId="7" applyNumberFormat="1" applyFont="1" applyBorder="1" applyAlignment="1"/>
    <xf numFmtId="195" fontId="3" fillId="0" borderId="0" xfId="7" applyNumberFormat="1" applyFont="1" applyBorder="1" applyAlignment="1"/>
    <xf numFmtId="190" fontId="3" fillId="0" borderId="3" xfId="7" applyNumberFormat="1" applyFont="1" applyBorder="1" applyAlignment="1"/>
    <xf numFmtId="188" fontId="3" fillId="0" borderId="3" xfId="7" applyNumberFormat="1" applyFont="1" applyBorder="1" applyAlignment="1"/>
    <xf numFmtId="41" fontId="3" fillId="0" borderId="3" xfId="7" applyNumberFormat="1" applyFont="1" applyBorder="1" applyAlignment="1"/>
    <xf numFmtId="41" fontId="3" fillId="0" borderId="0" xfId="7" applyNumberFormat="1" applyFont="1" applyBorder="1" applyAlignment="1"/>
    <xf numFmtId="49" fontId="9" fillId="0" borderId="0" xfId="6" applyNumberFormat="1" applyFont="1" applyBorder="1" applyAlignment="1">
      <alignment vertical="center"/>
    </xf>
    <xf numFmtId="41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88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88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188" fontId="3" fillId="0" borderId="0" xfId="9" applyNumberFormat="1" applyFont="1" applyFill="1" applyAlignment="1">
      <alignment vertical="top"/>
    </xf>
    <xf numFmtId="196" fontId="3" fillId="0" borderId="0" xfId="5" applyNumberFormat="1" applyFont="1" applyFill="1" applyAlignment="1">
      <alignment vertical="top"/>
    </xf>
    <xf numFmtId="41" fontId="3" fillId="0" borderId="0" xfId="11" applyNumberFormat="1" applyFont="1" applyFill="1" applyBorder="1" applyAlignment="1">
      <alignment horizontal="right" vertical="top"/>
    </xf>
    <xf numFmtId="196" fontId="3" fillId="0" borderId="0" xfId="10" applyNumberFormat="1" applyFont="1" applyFill="1" applyAlignment="1">
      <alignment vertical="top"/>
    </xf>
    <xf numFmtId="41" fontId="3" fillId="0" borderId="0" xfId="11" applyNumberFormat="1" applyFont="1" applyFill="1" applyBorder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97" fontId="3" fillId="0" borderId="0" xfId="5" applyNumberFormat="1" applyFont="1" applyFill="1" applyAlignment="1">
      <alignment vertical="top"/>
    </xf>
    <xf numFmtId="195" fontId="3" fillId="0" borderId="0" xfId="9" applyNumberFormat="1" applyFont="1" applyFill="1" applyAlignment="1">
      <alignment vertical="top"/>
    </xf>
    <xf numFmtId="43" fontId="3" fillId="0" borderId="0" xfId="1" applyNumberFormat="1" applyFont="1" applyFill="1" applyAlignment="1">
      <alignment vertical="top"/>
    </xf>
    <xf numFmtId="198" fontId="3" fillId="0" borderId="0" xfId="5" applyNumberFormat="1" applyFont="1" applyFill="1" applyAlignment="1">
      <alignment vertical="top"/>
    </xf>
    <xf numFmtId="188" fontId="3" fillId="0" borderId="0" xfId="9" applyNumberFormat="1" applyFont="1" applyFill="1" applyBorder="1" applyAlignment="1">
      <alignment vertical="top"/>
    </xf>
    <xf numFmtId="199" fontId="3" fillId="0" borderId="0" xfId="9" applyNumberFormat="1" applyFont="1" applyFill="1" applyAlignment="1">
      <alignment vertical="top"/>
    </xf>
    <xf numFmtId="188" fontId="3" fillId="0" borderId="0" xfId="10" applyNumberFormat="1" applyFont="1" applyFill="1" applyAlignment="1">
      <alignment vertical="top"/>
    </xf>
    <xf numFmtId="196" fontId="3" fillId="0" borderId="0" xfId="5" applyNumberFormat="1" applyFont="1" applyFill="1" applyBorder="1" applyAlignment="1">
      <alignment vertical="top"/>
    </xf>
    <xf numFmtId="188" fontId="3" fillId="0" borderId="0" xfId="1" applyNumberFormat="1" applyFont="1" applyFill="1" applyAlignment="1">
      <alignment vertical="top"/>
    </xf>
    <xf numFmtId="188" fontId="3" fillId="0" borderId="1" xfId="5" applyNumberFormat="1" applyFont="1" applyFill="1" applyBorder="1" applyAlignment="1">
      <alignment vertical="top"/>
    </xf>
    <xf numFmtId="188" fontId="3" fillId="0" borderId="1" xfId="9" applyNumberFormat="1" applyFont="1" applyFill="1" applyBorder="1" applyAlignment="1">
      <alignment vertical="top"/>
    </xf>
    <xf numFmtId="200" fontId="3" fillId="0" borderId="0" xfId="5" applyNumberFormat="1" applyFont="1" applyFill="1" applyAlignment="1">
      <alignment vertical="top"/>
    </xf>
    <xf numFmtId="201" fontId="3" fillId="0" borderId="0" xfId="9" applyNumberFormat="1" applyFont="1" applyFill="1" applyAlignment="1">
      <alignment vertical="top"/>
    </xf>
    <xf numFmtId="191" fontId="3" fillId="0" borderId="0" xfId="7" applyNumberFormat="1" applyFont="1" applyFill="1" applyBorder="1" applyAlignment="1">
      <alignment vertical="top"/>
    </xf>
    <xf numFmtId="196" fontId="3" fillId="0" borderId="0" xfId="11" applyNumberFormat="1" applyFont="1" applyFill="1" applyBorder="1" applyAlignment="1">
      <alignment vertical="top"/>
    </xf>
    <xf numFmtId="198" fontId="3" fillId="0" borderId="0" xfId="1" applyNumberFormat="1" applyFont="1" applyFill="1" applyAlignment="1">
      <alignment vertical="top"/>
    </xf>
    <xf numFmtId="201" fontId="3" fillId="0" borderId="0" xfId="9" applyNumberFormat="1" applyFont="1" applyFill="1" applyBorder="1" applyAlignment="1">
      <alignment vertical="top"/>
    </xf>
    <xf numFmtId="196" fontId="3" fillId="0" borderId="0" xfId="10" applyNumberFormat="1" applyFont="1" applyFill="1" applyBorder="1" applyAlignment="1">
      <alignment vertical="top"/>
    </xf>
    <xf numFmtId="0" fontId="3" fillId="0" borderId="0" xfId="10" applyFont="1" applyFill="1" applyBorder="1" applyAlignment="1">
      <alignment vertical="top"/>
    </xf>
    <xf numFmtId="195" fontId="3" fillId="0" borderId="0" xfId="9" applyNumberFormat="1" applyFont="1" applyFill="1" applyBorder="1" applyAlignment="1">
      <alignment vertical="top"/>
    </xf>
    <xf numFmtId="198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vertical="top"/>
    </xf>
    <xf numFmtId="196" fontId="3" fillId="0" borderId="2" xfId="5" applyNumberFormat="1" applyFont="1" applyFill="1" applyBorder="1" applyAlignment="1">
      <alignment vertical="top"/>
    </xf>
    <xf numFmtId="188" fontId="3" fillId="0" borderId="2" xfId="9" applyNumberFormat="1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202" fontId="3" fillId="0" borderId="0" xfId="11" applyNumberFormat="1" applyFont="1" applyFill="1" applyAlignment="1">
      <alignment vertical="top"/>
    </xf>
    <xf numFmtId="198" fontId="3" fillId="0" borderId="0" xfId="11" applyNumberFormat="1" applyFont="1" applyFill="1" applyAlignment="1">
      <alignment vertical="top"/>
    </xf>
    <xf numFmtId="188" fontId="3" fillId="0" borderId="0" xfId="11" applyNumberFormat="1" applyFont="1" applyFill="1" applyAlignment="1">
      <alignment vertical="top"/>
    </xf>
    <xf numFmtId="191" fontId="3" fillId="0" borderId="0" xfId="7" applyNumberFormat="1" applyFont="1" applyFill="1" applyAlignment="1">
      <alignment vertical="top"/>
    </xf>
    <xf numFmtId="188" fontId="3" fillId="0" borderId="0" xfId="7" applyNumberFormat="1" applyFont="1" applyFill="1" applyAlignment="1">
      <alignment vertical="top"/>
    </xf>
    <xf numFmtId="203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Alignment="1">
      <alignment vertical="top"/>
    </xf>
    <xf numFmtId="203" fontId="3" fillId="0" borderId="0" xfId="7" applyNumberFormat="1" applyFont="1" applyFill="1" applyAlignment="1">
      <alignment vertical="top"/>
    </xf>
    <xf numFmtId="19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201" fontId="3" fillId="0" borderId="0" xfId="7" applyNumberFormat="1" applyFont="1" applyFill="1" applyAlignment="1">
      <alignment vertical="top"/>
    </xf>
    <xf numFmtId="191" fontId="3" fillId="0" borderId="2" xfId="11" applyNumberFormat="1" applyFont="1" applyFill="1" applyBorder="1" applyAlignment="1">
      <alignment vertical="top"/>
    </xf>
    <xf numFmtId="188" fontId="3" fillId="0" borderId="0" xfId="11" applyNumberFormat="1" applyFont="1" applyFill="1" applyBorder="1" applyAlignment="1">
      <alignment vertical="top"/>
    </xf>
    <xf numFmtId="191" fontId="3" fillId="0" borderId="2" xfId="7" applyNumberFormat="1" applyFont="1" applyFill="1" applyBorder="1" applyAlignment="1">
      <alignment vertical="top"/>
    </xf>
    <xf numFmtId="191" fontId="3" fillId="0" borderId="0" xfId="11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top"/>
    </xf>
    <xf numFmtId="198" fontId="3" fillId="0" borderId="0" xfId="11" applyNumberFormat="1" applyFont="1" applyFill="1" applyBorder="1" applyAlignment="1">
      <alignment vertical="top"/>
    </xf>
    <xf numFmtId="198" fontId="3" fillId="0" borderId="0" xfId="5" applyNumberFormat="1" applyFont="1" applyFill="1" applyBorder="1" applyAlignment="1">
      <alignment vertical="top"/>
    </xf>
    <xf numFmtId="198" fontId="3" fillId="0" borderId="1" xfId="5" applyNumberFormat="1" applyFont="1" applyFill="1" applyBorder="1" applyAlignment="1">
      <alignment vertical="top"/>
    </xf>
    <xf numFmtId="191" fontId="3" fillId="0" borderId="1" xfId="7" applyNumberFormat="1" applyFont="1" applyFill="1" applyBorder="1" applyAlignment="1">
      <alignment vertical="top"/>
    </xf>
    <xf numFmtId="198" fontId="3" fillId="0" borderId="2" xfId="11" applyNumberFormat="1" applyFont="1" applyFill="1" applyBorder="1" applyAlignment="1">
      <alignment vertical="top"/>
    </xf>
    <xf numFmtId="188" fontId="3" fillId="0" borderId="1" xfId="7" applyNumberFormat="1" applyFont="1" applyFill="1" applyBorder="1" applyAlignment="1">
      <alignment vertical="top"/>
    </xf>
    <xf numFmtId="198" fontId="3" fillId="0" borderId="0" xfId="4" applyNumberFormat="1" applyFont="1" applyFill="1" applyBorder="1" applyAlignment="1">
      <alignment vertical="top"/>
    </xf>
    <xf numFmtId="188" fontId="3" fillId="0" borderId="1" xfId="4" applyNumberFormat="1" applyFont="1" applyFill="1" applyBorder="1" applyAlignment="1">
      <alignment vertical="top"/>
    </xf>
    <xf numFmtId="188" fontId="3" fillId="0" borderId="3" xfId="4" applyNumberFormat="1" applyFont="1" applyFill="1" applyBorder="1" applyAlignment="1">
      <alignment vertical="top"/>
    </xf>
    <xf numFmtId="188" fontId="3" fillId="0" borderId="4" xfId="7" applyNumberFormat="1" applyFont="1" applyFill="1" applyBorder="1" applyAlignment="1">
      <alignment vertical="top"/>
    </xf>
    <xf numFmtId="191" fontId="3" fillId="0" borderId="3" xfId="7" applyNumberFormat="1" applyFont="1" applyFill="1" applyBorder="1" applyAlignment="1">
      <alignment vertical="top"/>
    </xf>
    <xf numFmtId="188" fontId="12" fillId="0" borderId="0" xfId="5" applyNumberFormat="1" applyFont="1" applyFill="1" applyBorder="1" applyAlignment="1">
      <alignment vertical="top"/>
    </xf>
    <xf numFmtId="43" fontId="12" fillId="0" borderId="0" xfId="5" applyNumberFormat="1" applyFont="1" applyFill="1" applyBorder="1" applyAlignment="1">
      <alignment vertical="top"/>
    </xf>
    <xf numFmtId="191" fontId="12" fillId="0" borderId="0" xfId="10" applyNumberFormat="1" applyFont="1" applyFill="1" applyBorder="1" applyAlignment="1">
      <alignment vertical="top"/>
    </xf>
    <xf numFmtId="43" fontId="3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191" fontId="3" fillId="0" borderId="3" xfId="5" applyNumberFormat="1" applyFont="1" applyBorder="1" applyAlignment="1">
      <alignment vertical="top"/>
    </xf>
    <xf numFmtId="190" fontId="3" fillId="0" borderId="0" xfId="7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7" applyNumberFormat="1" applyFont="1" applyFill="1" applyBorder="1" applyAlignment="1">
      <alignment vertical="center"/>
    </xf>
    <xf numFmtId="43" fontId="3" fillId="0" borderId="0" xfId="7" applyNumberFormat="1" applyFont="1" applyFill="1" applyBorder="1" applyAlignment="1">
      <alignment vertical="center"/>
    </xf>
    <xf numFmtId="0" fontId="5" fillId="0" borderId="0" xfId="10" applyFont="1" applyFill="1" applyAlignment="1">
      <alignment horizontal="center"/>
    </xf>
    <xf numFmtId="37" fontId="3" fillId="0" borderId="5" xfId="9" applyNumberFormat="1" applyFont="1" applyFill="1" applyBorder="1" applyAlignment="1">
      <alignment vertical="top"/>
    </xf>
    <xf numFmtId="37" fontId="3" fillId="0" borderId="0" xfId="11" applyNumberFormat="1" applyFont="1" applyFill="1" applyBorder="1" applyAlignment="1">
      <alignment vertical="top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189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49" fontId="3" fillId="0" borderId="2" xfId="10" applyNumberFormat="1" applyFont="1" applyFill="1" applyBorder="1" applyAlignment="1">
      <alignment horizontal="center"/>
    </xf>
    <xf numFmtId="0" fontId="11" fillId="0" borderId="0" xfId="10" applyFont="1" applyFill="1" applyAlignment="1">
      <alignment vertical="top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187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3" fillId="0" borderId="0" xfId="10" applyFont="1" applyFill="1" applyBorder="1" applyAlignment="1">
      <alignment vertical="top"/>
    </xf>
    <xf numFmtId="196" fontId="3" fillId="0" borderId="1" xfId="5" applyNumberFormat="1" applyFont="1" applyFill="1" applyBorder="1" applyAlignment="1">
      <alignment vertical="top"/>
    </xf>
    <xf numFmtId="196" fontId="3" fillId="0" borderId="1" xfId="11" applyNumberFormat="1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91" fontId="3" fillId="0" borderId="1" xfId="5" applyNumberFormat="1" applyFont="1" applyBorder="1" applyAlignment="1">
      <alignment vertical="top"/>
    </xf>
    <xf numFmtId="202" fontId="3" fillId="0" borderId="4" xfId="13" applyNumberFormat="1" applyFont="1" applyBorder="1" applyAlignment="1">
      <alignment vertical="top"/>
    </xf>
    <xf numFmtId="189" fontId="6" fillId="0" borderId="0" xfId="1" applyNumberFormat="1" applyFont="1" applyAlignment="1">
      <alignment horizontal="center"/>
    </xf>
    <xf numFmtId="189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49" fontId="7" fillId="0" borderId="0" xfId="1" applyNumberFormat="1" applyFont="1" applyAlignment="1">
      <alignment horizontal="left"/>
    </xf>
    <xf numFmtId="189" fontId="5" fillId="0" borderId="0" xfId="1" applyNumberFormat="1" applyFont="1" applyAlignment="1">
      <alignment horizontal="center"/>
    </xf>
    <xf numFmtId="189" fontId="7" fillId="0" borderId="0" xfId="1" quotePrefix="1" applyNumberFormat="1" applyFont="1" applyAlignment="1">
      <alignment horizontal="center"/>
    </xf>
    <xf numFmtId="189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89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89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89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89" fontId="3" fillId="0" borderId="2" xfId="10" applyNumberFormat="1" applyFont="1" applyFill="1" applyBorder="1" applyAlignment="1">
      <alignment horizontal="center" vertical="top"/>
    </xf>
    <xf numFmtId="189" fontId="5" fillId="0" borderId="0" xfId="10" applyNumberFormat="1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89" fontId="3" fillId="0" borderId="2" xfId="10" applyNumberFormat="1" applyFont="1" applyFill="1" applyBorder="1" applyAlignment="1">
      <alignment horizontal="center"/>
    </xf>
  </cellXfs>
  <cellStyles count="14">
    <cellStyle name="Comma" xfId="13" builtinId="3"/>
    <cellStyle name="Comma 20" xfId="9"/>
    <cellStyle name="Comma 27" xfId="4"/>
    <cellStyle name="Comma 3 10" xfId="7"/>
    <cellStyle name="Comma 3 2 2" xfId="11"/>
    <cellStyle name="Comma 4 2 5" xfId="5"/>
    <cellStyle name="Comma 5 4" xfId="2"/>
    <cellStyle name="Normal" xfId="0" builtinId="0"/>
    <cellStyle name="Normal 154" xfId="3"/>
    <cellStyle name="Normal 181" xfId="12"/>
    <cellStyle name="Normal 2" xfId="1"/>
    <cellStyle name="Normal 2 2 11" xfId="8"/>
    <cellStyle name="Normal 2 20" xfId="6"/>
    <cellStyle name="Normal 2 20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4/Share/&#3651;&#3627;&#3657;&#3614;&#3637;&#3656;&#3585;&#3657;&#3629;&#3618;/jct%203%20%2059/coso%20jct%20(%20final%20)/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harmniti\My%20Documents\2010\PHARMA-SEP'10\Documents%20and%20Settings\Dharmniti\Desktop\working'09-joy\supportworking-TPL,09-joy\TPL'09\TPL'09\Documents%20and%20Settings\Administrator\Desktop\TKL'08\Lead-TKL%20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rat\My%20Documents\Doc\Documents\Documents\AUDIT\balance2005\detail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 6.16"/>
      <sheetName val="TBแยกแผนก6.16"/>
      <sheetName val="Sheet1"/>
      <sheetName val="Waive Adj"/>
      <sheetName val="CF Detail"/>
      <sheetName val="CF Detail 1"/>
      <sheetName val="CF (2)"/>
      <sheetName val="CFa"/>
      <sheetName val="CF"/>
      <sheetName val="CF-1"/>
      <sheetName val="TBCF"/>
      <sheetName val="BS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P"/>
      <sheetName val="IP"/>
      <sheetName val="CC"/>
      <sheetName val="CCR"/>
      <sheetName val="Adj"/>
      <sheetName val="Rec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PL"/>
      <sheetName val="INC"/>
      <sheetName val="INCo"/>
      <sheetName val="OM (2)"/>
      <sheetName val="10"/>
      <sheetName val="Allocated new"/>
      <sheetName val="Allocatd"/>
      <sheetName val="11"/>
      <sheetName val="Sheet2"/>
      <sheetName val="11 (2)"/>
      <sheetName val="Sheet10"/>
      <sheetName val="Sheet9"/>
      <sheetName val="50"/>
      <sheetName val="50 (2)"/>
      <sheetName val="60"/>
      <sheetName val="80"/>
      <sheetName val="89"/>
      <sheetName val="90"/>
      <sheetName val="INC Boi&amp;Non"/>
      <sheetName val="10 Boi&amp;Non"/>
      <sheetName val="91"/>
      <sheetName val="92"/>
      <sheetName val="บวกกลับ"/>
      <sheetName val="ค่าเสื่อมราคารถยนต์"/>
      <sheetName val="Sheet3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H564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view="pageBreakPreview" zoomScaleSheetLayoutView="100" workbookViewId="0">
      <selection activeCell="G19" sqref="G19"/>
    </sheetView>
  </sheetViews>
  <sheetFormatPr defaultRowHeight="24" customHeight="1" x14ac:dyDescent="0.4"/>
  <cols>
    <col min="1" max="1" width="1.625" style="1" customWidth="1"/>
    <col min="2" max="3" width="1.25" style="1" customWidth="1"/>
    <col min="4" max="4" width="27.625" style="1" customWidth="1"/>
    <col min="5" max="5" width="3.75" style="1" customWidth="1"/>
    <col min="6" max="6" width="2.25" style="2" customWidth="1"/>
    <col min="7" max="7" width="10.25" style="3" customWidth="1"/>
    <col min="8" max="8" width="0.625" style="1" customWidth="1"/>
    <col min="9" max="9" width="10.25" style="1" customWidth="1"/>
    <col min="10" max="10" width="0.625" style="1" customWidth="1"/>
    <col min="11" max="11" width="9.75" style="63" customWidth="1"/>
    <col min="12" max="12" width="0.625" style="57" customWidth="1"/>
    <col min="13" max="13" width="9.875" style="57" customWidth="1"/>
    <col min="14" max="14" width="8.25" style="1" hidden="1" customWidth="1"/>
    <col min="15" max="255" width="9.125" style="1"/>
    <col min="256" max="256" width="1.625" style="1" customWidth="1"/>
    <col min="257" max="258" width="1.25" style="1" customWidth="1"/>
    <col min="259" max="259" width="32.75" style="1" customWidth="1"/>
    <col min="260" max="260" width="6.75" style="1" customWidth="1"/>
    <col min="261" max="261" width="0.625" style="1" customWidth="1"/>
    <col min="262" max="262" width="11.375" style="1" customWidth="1"/>
    <col min="263" max="263" width="0.75" style="1" customWidth="1"/>
    <col min="264" max="264" width="11" style="1" customWidth="1"/>
    <col min="265" max="265" width="0.875" style="1" customWidth="1"/>
    <col min="266" max="266" width="11" style="1" customWidth="1"/>
    <col min="267" max="267" width="0.75" style="1" customWidth="1"/>
    <col min="268" max="268" width="11.75" style="1" customWidth="1"/>
    <col min="269" max="269" width="0" style="1" hidden="1" customWidth="1"/>
    <col min="270" max="270" width="13.125" style="1" customWidth="1"/>
    <col min="271" max="511" width="9.125" style="1"/>
    <col min="512" max="512" width="1.625" style="1" customWidth="1"/>
    <col min="513" max="514" width="1.25" style="1" customWidth="1"/>
    <col min="515" max="515" width="32.75" style="1" customWidth="1"/>
    <col min="516" max="516" width="6.75" style="1" customWidth="1"/>
    <col min="517" max="517" width="0.625" style="1" customWidth="1"/>
    <col min="518" max="518" width="11.375" style="1" customWidth="1"/>
    <col min="519" max="519" width="0.75" style="1" customWidth="1"/>
    <col min="520" max="520" width="11" style="1" customWidth="1"/>
    <col min="521" max="521" width="0.875" style="1" customWidth="1"/>
    <col min="522" max="522" width="11" style="1" customWidth="1"/>
    <col min="523" max="523" width="0.75" style="1" customWidth="1"/>
    <col min="524" max="524" width="11.75" style="1" customWidth="1"/>
    <col min="525" max="525" width="0" style="1" hidden="1" customWidth="1"/>
    <col min="526" max="526" width="13.125" style="1" customWidth="1"/>
    <col min="527" max="767" width="9.125" style="1"/>
    <col min="768" max="768" width="1.625" style="1" customWidth="1"/>
    <col min="769" max="770" width="1.25" style="1" customWidth="1"/>
    <col min="771" max="771" width="32.75" style="1" customWidth="1"/>
    <col min="772" max="772" width="6.75" style="1" customWidth="1"/>
    <col min="773" max="773" width="0.625" style="1" customWidth="1"/>
    <col min="774" max="774" width="11.375" style="1" customWidth="1"/>
    <col min="775" max="775" width="0.75" style="1" customWidth="1"/>
    <col min="776" max="776" width="11" style="1" customWidth="1"/>
    <col min="777" max="777" width="0.875" style="1" customWidth="1"/>
    <col min="778" max="778" width="11" style="1" customWidth="1"/>
    <col min="779" max="779" width="0.75" style="1" customWidth="1"/>
    <col min="780" max="780" width="11.75" style="1" customWidth="1"/>
    <col min="781" max="781" width="0" style="1" hidden="1" customWidth="1"/>
    <col min="782" max="782" width="13.125" style="1" customWidth="1"/>
    <col min="783" max="1023" width="9.125" style="1"/>
    <col min="1024" max="1024" width="1.625" style="1" customWidth="1"/>
    <col min="1025" max="1026" width="1.25" style="1" customWidth="1"/>
    <col min="1027" max="1027" width="32.75" style="1" customWidth="1"/>
    <col min="1028" max="1028" width="6.75" style="1" customWidth="1"/>
    <col min="1029" max="1029" width="0.625" style="1" customWidth="1"/>
    <col min="1030" max="1030" width="11.375" style="1" customWidth="1"/>
    <col min="1031" max="1031" width="0.75" style="1" customWidth="1"/>
    <col min="1032" max="1032" width="11" style="1" customWidth="1"/>
    <col min="1033" max="1033" width="0.875" style="1" customWidth="1"/>
    <col min="1034" max="1034" width="11" style="1" customWidth="1"/>
    <col min="1035" max="1035" width="0.75" style="1" customWidth="1"/>
    <col min="1036" max="1036" width="11.75" style="1" customWidth="1"/>
    <col min="1037" max="1037" width="0" style="1" hidden="1" customWidth="1"/>
    <col min="1038" max="1038" width="13.125" style="1" customWidth="1"/>
    <col min="1039" max="1279" width="9.125" style="1"/>
    <col min="1280" max="1280" width="1.625" style="1" customWidth="1"/>
    <col min="1281" max="1282" width="1.25" style="1" customWidth="1"/>
    <col min="1283" max="1283" width="32.75" style="1" customWidth="1"/>
    <col min="1284" max="1284" width="6.75" style="1" customWidth="1"/>
    <col min="1285" max="1285" width="0.625" style="1" customWidth="1"/>
    <col min="1286" max="1286" width="11.375" style="1" customWidth="1"/>
    <col min="1287" max="1287" width="0.75" style="1" customWidth="1"/>
    <col min="1288" max="1288" width="11" style="1" customWidth="1"/>
    <col min="1289" max="1289" width="0.875" style="1" customWidth="1"/>
    <col min="1290" max="1290" width="11" style="1" customWidth="1"/>
    <col min="1291" max="1291" width="0.75" style="1" customWidth="1"/>
    <col min="1292" max="1292" width="11.75" style="1" customWidth="1"/>
    <col min="1293" max="1293" width="0" style="1" hidden="1" customWidth="1"/>
    <col min="1294" max="1294" width="13.125" style="1" customWidth="1"/>
    <col min="1295" max="1535" width="9.125" style="1"/>
    <col min="1536" max="1536" width="1.625" style="1" customWidth="1"/>
    <col min="1537" max="1538" width="1.25" style="1" customWidth="1"/>
    <col min="1539" max="1539" width="32.75" style="1" customWidth="1"/>
    <col min="1540" max="1540" width="6.75" style="1" customWidth="1"/>
    <col min="1541" max="1541" width="0.625" style="1" customWidth="1"/>
    <col min="1542" max="1542" width="11.375" style="1" customWidth="1"/>
    <col min="1543" max="1543" width="0.75" style="1" customWidth="1"/>
    <col min="1544" max="1544" width="11" style="1" customWidth="1"/>
    <col min="1545" max="1545" width="0.875" style="1" customWidth="1"/>
    <col min="1546" max="1546" width="11" style="1" customWidth="1"/>
    <col min="1547" max="1547" width="0.75" style="1" customWidth="1"/>
    <col min="1548" max="1548" width="11.75" style="1" customWidth="1"/>
    <col min="1549" max="1549" width="0" style="1" hidden="1" customWidth="1"/>
    <col min="1550" max="1550" width="13.125" style="1" customWidth="1"/>
    <col min="1551" max="1791" width="9.125" style="1"/>
    <col min="1792" max="1792" width="1.625" style="1" customWidth="1"/>
    <col min="1793" max="1794" width="1.25" style="1" customWidth="1"/>
    <col min="1795" max="1795" width="32.75" style="1" customWidth="1"/>
    <col min="1796" max="1796" width="6.75" style="1" customWidth="1"/>
    <col min="1797" max="1797" width="0.625" style="1" customWidth="1"/>
    <col min="1798" max="1798" width="11.375" style="1" customWidth="1"/>
    <col min="1799" max="1799" width="0.75" style="1" customWidth="1"/>
    <col min="1800" max="1800" width="11" style="1" customWidth="1"/>
    <col min="1801" max="1801" width="0.875" style="1" customWidth="1"/>
    <col min="1802" max="1802" width="11" style="1" customWidth="1"/>
    <col min="1803" max="1803" width="0.75" style="1" customWidth="1"/>
    <col min="1804" max="1804" width="11.75" style="1" customWidth="1"/>
    <col min="1805" max="1805" width="0" style="1" hidden="1" customWidth="1"/>
    <col min="1806" max="1806" width="13.125" style="1" customWidth="1"/>
    <col min="1807" max="2047" width="9.125" style="1"/>
    <col min="2048" max="2048" width="1.625" style="1" customWidth="1"/>
    <col min="2049" max="2050" width="1.25" style="1" customWidth="1"/>
    <col min="2051" max="2051" width="32.75" style="1" customWidth="1"/>
    <col min="2052" max="2052" width="6.75" style="1" customWidth="1"/>
    <col min="2053" max="2053" width="0.625" style="1" customWidth="1"/>
    <col min="2054" max="2054" width="11.375" style="1" customWidth="1"/>
    <col min="2055" max="2055" width="0.75" style="1" customWidth="1"/>
    <col min="2056" max="2056" width="11" style="1" customWidth="1"/>
    <col min="2057" max="2057" width="0.875" style="1" customWidth="1"/>
    <col min="2058" max="2058" width="11" style="1" customWidth="1"/>
    <col min="2059" max="2059" width="0.75" style="1" customWidth="1"/>
    <col min="2060" max="2060" width="11.75" style="1" customWidth="1"/>
    <col min="2061" max="2061" width="0" style="1" hidden="1" customWidth="1"/>
    <col min="2062" max="2062" width="13.125" style="1" customWidth="1"/>
    <col min="2063" max="2303" width="9.125" style="1"/>
    <col min="2304" max="2304" width="1.625" style="1" customWidth="1"/>
    <col min="2305" max="2306" width="1.25" style="1" customWidth="1"/>
    <col min="2307" max="2307" width="32.75" style="1" customWidth="1"/>
    <col min="2308" max="2308" width="6.75" style="1" customWidth="1"/>
    <col min="2309" max="2309" width="0.625" style="1" customWidth="1"/>
    <col min="2310" max="2310" width="11.375" style="1" customWidth="1"/>
    <col min="2311" max="2311" width="0.75" style="1" customWidth="1"/>
    <col min="2312" max="2312" width="11" style="1" customWidth="1"/>
    <col min="2313" max="2313" width="0.875" style="1" customWidth="1"/>
    <col min="2314" max="2314" width="11" style="1" customWidth="1"/>
    <col min="2315" max="2315" width="0.75" style="1" customWidth="1"/>
    <col min="2316" max="2316" width="11.75" style="1" customWidth="1"/>
    <col min="2317" max="2317" width="0" style="1" hidden="1" customWidth="1"/>
    <col min="2318" max="2318" width="13.125" style="1" customWidth="1"/>
    <col min="2319" max="2559" width="9.125" style="1"/>
    <col min="2560" max="2560" width="1.625" style="1" customWidth="1"/>
    <col min="2561" max="2562" width="1.25" style="1" customWidth="1"/>
    <col min="2563" max="2563" width="32.75" style="1" customWidth="1"/>
    <col min="2564" max="2564" width="6.75" style="1" customWidth="1"/>
    <col min="2565" max="2565" width="0.625" style="1" customWidth="1"/>
    <col min="2566" max="2566" width="11.375" style="1" customWidth="1"/>
    <col min="2567" max="2567" width="0.75" style="1" customWidth="1"/>
    <col min="2568" max="2568" width="11" style="1" customWidth="1"/>
    <col min="2569" max="2569" width="0.875" style="1" customWidth="1"/>
    <col min="2570" max="2570" width="11" style="1" customWidth="1"/>
    <col min="2571" max="2571" width="0.75" style="1" customWidth="1"/>
    <col min="2572" max="2572" width="11.75" style="1" customWidth="1"/>
    <col min="2573" max="2573" width="0" style="1" hidden="1" customWidth="1"/>
    <col min="2574" max="2574" width="13.125" style="1" customWidth="1"/>
    <col min="2575" max="2815" width="9.125" style="1"/>
    <col min="2816" max="2816" width="1.625" style="1" customWidth="1"/>
    <col min="2817" max="2818" width="1.25" style="1" customWidth="1"/>
    <col min="2819" max="2819" width="32.75" style="1" customWidth="1"/>
    <col min="2820" max="2820" width="6.75" style="1" customWidth="1"/>
    <col min="2821" max="2821" width="0.625" style="1" customWidth="1"/>
    <col min="2822" max="2822" width="11.375" style="1" customWidth="1"/>
    <col min="2823" max="2823" width="0.75" style="1" customWidth="1"/>
    <col min="2824" max="2824" width="11" style="1" customWidth="1"/>
    <col min="2825" max="2825" width="0.875" style="1" customWidth="1"/>
    <col min="2826" max="2826" width="11" style="1" customWidth="1"/>
    <col min="2827" max="2827" width="0.75" style="1" customWidth="1"/>
    <col min="2828" max="2828" width="11.75" style="1" customWidth="1"/>
    <col min="2829" max="2829" width="0" style="1" hidden="1" customWidth="1"/>
    <col min="2830" max="2830" width="13.125" style="1" customWidth="1"/>
    <col min="2831" max="3071" width="9.125" style="1"/>
    <col min="3072" max="3072" width="1.625" style="1" customWidth="1"/>
    <col min="3073" max="3074" width="1.25" style="1" customWidth="1"/>
    <col min="3075" max="3075" width="32.75" style="1" customWidth="1"/>
    <col min="3076" max="3076" width="6.75" style="1" customWidth="1"/>
    <col min="3077" max="3077" width="0.625" style="1" customWidth="1"/>
    <col min="3078" max="3078" width="11.375" style="1" customWidth="1"/>
    <col min="3079" max="3079" width="0.75" style="1" customWidth="1"/>
    <col min="3080" max="3080" width="11" style="1" customWidth="1"/>
    <col min="3081" max="3081" width="0.875" style="1" customWidth="1"/>
    <col min="3082" max="3082" width="11" style="1" customWidth="1"/>
    <col min="3083" max="3083" width="0.75" style="1" customWidth="1"/>
    <col min="3084" max="3084" width="11.75" style="1" customWidth="1"/>
    <col min="3085" max="3085" width="0" style="1" hidden="1" customWidth="1"/>
    <col min="3086" max="3086" width="13.125" style="1" customWidth="1"/>
    <col min="3087" max="3327" width="9.125" style="1"/>
    <col min="3328" max="3328" width="1.625" style="1" customWidth="1"/>
    <col min="3329" max="3330" width="1.25" style="1" customWidth="1"/>
    <col min="3331" max="3331" width="32.75" style="1" customWidth="1"/>
    <col min="3332" max="3332" width="6.75" style="1" customWidth="1"/>
    <col min="3333" max="3333" width="0.625" style="1" customWidth="1"/>
    <col min="3334" max="3334" width="11.375" style="1" customWidth="1"/>
    <col min="3335" max="3335" width="0.75" style="1" customWidth="1"/>
    <col min="3336" max="3336" width="11" style="1" customWidth="1"/>
    <col min="3337" max="3337" width="0.875" style="1" customWidth="1"/>
    <col min="3338" max="3338" width="11" style="1" customWidth="1"/>
    <col min="3339" max="3339" width="0.75" style="1" customWidth="1"/>
    <col min="3340" max="3340" width="11.75" style="1" customWidth="1"/>
    <col min="3341" max="3341" width="0" style="1" hidden="1" customWidth="1"/>
    <col min="3342" max="3342" width="13.125" style="1" customWidth="1"/>
    <col min="3343" max="3583" width="9.125" style="1"/>
    <col min="3584" max="3584" width="1.625" style="1" customWidth="1"/>
    <col min="3585" max="3586" width="1.25" style="1" customWidth="1"/>
    <col min="3587" max="3587" width="32.75" style="1" customWidth="1"/>
    <col min="3588" max="3588" width="6.75" style="1" customWidth="1"/>
    <col min="3589" max="3589" width="0.625" style="1" customWidth="1"/>
    <col min="3590" max="3590" width="11.375" style="1" customWidth="1"/>
    <col min="3591" max="3591" width="0.75" style="1" customWidth="1"/>
    <col min="3592" max="3592" width="11" style="1" customWidth="1"/>
    <col min="3593" max="3593" width="0.875" style="1" customWidth="1"/>
    <col min="3594" max="3594" width="11" style="1" customWidth="1"/>
    <col min="3595" max="3595" width="0.75" style="1" customWidth="1"/>
    <col min="3596" max="3596" width="11.75" style="1" customWidth="1"/>
    <col min="3597" max="3597" width="0" style="1" hidden="1" customWidth="1"/>
    <col min="3598" max="3598" width="13.125" style="1" customWidth="1"/>
    <col min="3599" max="3839" width="9.125" style="1"/>
    <col min="3840" max="3840" width="1.625" style="1" customWidth="1"/>
    <col min="3841" max="3842" width="1.25" style="1" customWidth="1"/>
    <col min="3843" max="3843" width="32.75" style="1" customWidth="1"/>
    <col min="3844" max="3844" width="6.75" style="1" customWidth="1"/>
    <col min="3845" max="3845" width="0.625" style="1" customWidth="1"/>
    <col min="3846" max="3846" width="11.375" style="1" customWidth="1"/>
    <col min="3847" max="3847" width="0.75" style="1" customWidth="1"/>
    <col min="3848" max="3848" width="11" style="1" customWidth="1"/>
    <col min="3849" max="3849" width="0.875" style="1" customWidth="1"/>
    <col min="3850" max="3850" width="11" style="1" customWidth="1"/>
    <col min="3851" max="3851" width="0.75" style="1" customWidth="1"/>
    <col min="3852" max="3852" width="11.75" style="1" customWidth="1"/>
    <col min="3853" max="3853" width="0" style="1" hidden="1" customWidth="1"/>
    <col min="3854" max="3854" width="13.125" style="1" customWidth="1"/>
    <col min="3855" max="4095" width="9.125" style="1"/>
    <col min="4096" max="4096" width="1.625" style="1" customWidth="1"/>
    <col min="4097" max="4098" width="1.25" style="1" customWidth="1"/>
    <col min="4099" max="4099" width="32.75" style="1" customWidth="1"/>
    <col min="4100" max="4100" width="6.75" style="1" customWidth="1"/>
    <col min="4101" max="4101" width="0.625" style="1" customWidth="1"/>
    <col min="4102" max="4102" width="11.375" style="1" customWidth="1"/>
    <col min="4103" max="4103" width="0.75" style="1" customWidth="1"/>
    <col min="4104" max="4104" width="11" style="1" customWidth="1"/>
    <col min="4105" max="4105" width="0.875" style="1" customWidth="1"/>
    <col min="4106" max="4106" width="11" style="1" customWidth="1"/>
    <col min="4107" max="4107" width="0.75" style="1" customWidth="1"/>
    <col min="4108" max="4108" width="11.75" style="1" customWidth="1"/>
    <col min="4109" max="4109" width="0" style="1" hidden="1" customWidth="1"/>
    <col min="4110" max="4110" width="13.125" style="1" customWidth="1"/>
    <col min="4111" max="4351" width="9.125" style="1"/>
    <col min="4352" max="4352" width="1.625" style="1" customWidth="1"/>
    <col min="4353" max="4354" width="1.25" style="1" customWidth="1"/>
    <col min="4355" max="4355" width="32.75" style="1" customWidth="1"/>
    <col min="4356" max="4356" width="6.75" style="1" customWidth="1"/>
    <col min="4357" max="4357" width="0.625" style="1" customWidth="1"/>
    <col min="4358" max="4358" width="11.375" style="1" customWidth="1"/>
    <col min="4359" max="4359" width="0.75" style="1" customWidth="1"/>
    <col min="4360" max="4360" width="11" style="1" customWidth="1"/>
    <col min="4361" max="4361" width="0.875" style="1" customWidth="1"/>
    <col min="4362" max="4362" width="11" style="1" customWidth="1"/>
    <col min="4363" max="4363" width="0.75" style="1" customWidth="1"/>
    <col min="4364" max="4364" width="11.75" style="1" customWidth="1"/>
    <col min="4365" max="4365" width="0" style="1" hidden="1" customWidth="1"/>
    <col min="4366" max="4366" width="13.125" style="1" customWidth="1"/>
    <col min="4367" max="4607" width="9.125" style="1"/>
    <col min="4608" max="4608" width="1.625" style="1" customWidth="1"/>
    <col min="4609" max="4610" width="1.25" style="1" customWidth="1"/>
    <col min="4611" max="4611" width="32.75" style="1" customWidth="1"/>
    <col min="4612" max="4612" width="6.75" style="1" customWidth="1"/>
    <col min="4613" max="4613" width="0.625" style="1" customWidth="1"/>
    <col min="4614" max="4614" width="11.375" style="1" customWidth="1"/>
    <col min="4615" max="4615" width="0.75" style="1" customWidth="1"/>
    <col min="4616" max="4616" width="11" style="1" customWidth="1"/>
    <col min="4617" max="4617" width="0.875" style="1" customWidth="1"/>
    <col min="4618" max="4618" width="11" style="1" customWidth="1"/>
    <col min="4619" max="4619" width="0.75" style="1" customWidth="1"/>
    <col min="4620" max="4620" width="11.75" style="1" customWidth="1"/>
    <col min="4621" max="4621" width="0" style="1" hidden="1" customWidth="1"/>
    <col min="4622" max="4622" width="13.125" style="1" customWidth="1"/>
    <col min="4623" max="4863" width="9.125" style="1"/>
    <col min="4864" max="4864" width="1.625" style="1" customWidth="1"/>
    <col min="4865" max="4866" width="1.25" style="1" customWidth="1"/>
    <col min="4867" max="4867" width="32.75" style="1" customWidth="1"/>
    <col min="4868" max="4868" width="6.75" style="1" customWidth="1"/>
    <col min="4869" max="4869" width="0.625" style="1" customWidth="1"/>
    <col min="4870" max="4870" width="11.375" style="1" customWidth="1"/>
    <col min="4871" max="4871" width="0.75" style="1" customWidth="1"/>
    <col min="4872" max="4872" width="11" style="1" customWidth="1"/>
    <col min="4873" max="4873" width="0.875" style="1" customWidth="1"/>
    <col min="4874" max="4874" width="11" style="1" customWidth="1"/>
    <col min="4875" max="4875" width="0.75" style="1" customWidth="1"/>
    <col min="4876" max="4876" width="11.75" style="1" customWidth="1"/>
    <col min="4877" max="4877" width="0" style="1" hidden="1" customWidth="1"/>
    <col min="4878" max="4878" width="13.125" style="1" customWidth="1"/>
    <col min="4879" max="5119" width="9.125" style="1"/>
    <col min="5120" max="5120" width="1.625" style="1" customWidth="1"/>
    <col min="5121" max="5122" width="1.25" style="1" customWidth="1"/>
    <col min="5123" max="5123" width="32.75" style="1" customWidth="1"/>
    <col min="5124" max="5124" width="6.75" style="1" customWidth="1"/>
    <col min="5125" max="5125" width="0.625" style="1" customWidth="1"/>
    <col min="5126" max="5126" width="11.375" style="1" customWidth="1"/>
    <col min="5127" max="5127" width="0.75" style="1" customWidth="1"/>
    <col min="5128" max="5128" width="11" style="1" customWidth="1"/>
    <col min="5129" max="5129" width="0.875" style="1" customWidth="1"/>
    <col min="5130" max="5130" width="11" style="1" customWidth="1"/>
    <col min="5131" max="5131" width="0.75" style="1" customWidth="1"/>
    <col min="5132" max="5132" width="11.75" style="1" customWidth="1"/>
    <col min="5133" max="5133" width="0" style="1" hidden="1" customWidth="1"/>
    <col min="5134" max="5134" width="13.125" style="1" customWidth="1"/>
    <col min="5135" max="5375" width="9.125" style="1"/>
    <col min="5376" max="5376" width="1.625" style="1" customWidth="1"/>
    <col min="5377" max="5378" width="1.25" style="1" customWidth="1"/>
    <col min="5379" max="5379" width="32.75" style="1" customWidth="1"/>
    <col min="5380" max="5380" width="6.75" style="1" customWidth="1"/>
    <col min="5381" max="5381" width="0.625" style="1" customWidth="1"/>
    <col min="5382" max="5382" width="11.375" style="1" customWidth="1"/>
    <col min="5383" max="5383" width="0.75" style="1" customWidth="1"/>
    <col min="5384" max="5384" width="11" style="1" customWidth="1"/>
    <col min="5385" max="5385" width="0.875" style="1" customWidth="1"/>
    <col min="5386" max="5386" width="11" style="1" customWidth="1"/>
    <col min="5387" max="5387" width="0.75" style="1" customWidth="1"/>
    <col min="5388" max="5388" width="11.75" style="1" customWidth="1"/>
    <col min="5389" max="5389" width="0" style="1" hidden="1" customWidth="1"/>
    <col min="5390" max="5390" width="13.125" style="1" customWidth="1"/>
    <col min="5391" max="5631" width="9.125" style="1"/>
    <col min="5632" max="5632" width="1.625" style="1" customWidth="1"/>
    <col min="5633" max="5634" width="1.25" style="1" customWidth="1"/>
    <col min="5635" max="5635" width="32.75" style="1" customWidth="1"/>
    <col min="5636" max="5636" width="6.75" style="1" customWidth="1"/>
    <col min="5637" max="5637" width="0.625" style="1" customWidth="1"/>
    <col min="5638" max="5638" width="11.375" style="1" customWidth="1"/>
    <col min="5639" max="5639" width="0.75" style="1" customWidth="1"/>
    <col min="5640" max="5640" width="11" style="1" customWidth="1"/>
    <col min="5641" max="5641" width="0.875" style="1" customWidth="1"/>
    <col min="5642" max="5642" width="11" style="1" customWidth="1"/>
    <col min="5643" max="5643" width="0.75" style="1" customWidth="1"/>
    <col min="5644" max="5644" width="11.75" style="1" customWidth="1"/>
    <col min="5645" max="5645" width="0" style="1" hidden="1" customWidth="1"/>
    <col min="5646" max="5646" width="13.125" style="1" customWidth="1"/>
    <col min="5647" max="5887" width="9.125" style="1"/>
    <col min="5888" max="5888" width="1.625" style="1" customWidth="1"/>
    <col min="5889" max="5890" width="1.25" style="1" customWidth="1"/>
    <col min="5891" max="5891" width="32.75" style="1" customWidth="1"/>
    <col min="5892" max="5892" width="6.75" style="1" customWidth="1"/>
    <col min="5893" max="5893" width="0.625" style="1" customWidth="1"/>
    <col min="5894" max="5894" width="11.375" style="1" customWidth="1"/>
    <col min="5895" max="5895" width="0.75" style="1" customWidth="1"/>
    <col min="5896" max="5896" width="11" style="1" customWidth="1"/>
    <col min="5897" max="5897" width="0.875" style="1" customWidth="1"/>
    <col min="5898" max="5898" width="11" style="1" customWidth="1"/>
    <col min="5899" max="5899" width="0.75" style="1" customWidth="1"/>
    <col min="5900" max="5900" width="11.75" style="1" customWidth="1"/>
    <col min="5901" max="5901" width="0" style="1" hidden="1" customWidth="1"/>
    <col min="5902" max="5902" width="13.125" style="1" customWidth="1"/>
    <col min="5903" max="6143" width="9.125" style="1"/>
    <col min="6144" max="6144" width="1.625" style="1" customWidth="1"/>
    <col min="6145" max="6146" width="1.25" style="1" customWidth="1"/>
    <col min="6147" max="6147" width="32.75" style="1" customWidth="1"/>
    <col min="6148" max="6148" width="6.75" style="1" customWidth="1"/>
    <col min="6149" max="6149" width="0.625" style="1" customWidth="1"/>
    <col min="6150" max="6150" width="11.375" style="1" customWidth="1"/>
    <col min="6151" max="6151" width="0.75" style="1" customWidth="1"/>
    <col min="6152" max="6152" width="11" style="1" customWidth="1"/>
    <col min="6153" max="6153" width="0.875" style="1" customWidth="1"/>
    <col min="6154" max="6154" width="11" style="1" customWidth="1"/>
    <col min="6155" max="6155" width="0.75" style="1" customWidth="1"/>
    <col min="6156" max="6156" width="11.75" style="1" customWidth="1"/>
    <col min="6157" max="6157" width="0" style="1" hidden="1" customWidth="1"/>
    <col min="6158" max="6158" width="13.125" style="1" customWidth="1"/>
    <col min="6159" max="6399" width="9.125" style="1"/>
    <col min="6400" max="6400" width="1.625" style="1" customWidth="1"/>
    <col min="6401" max="6402" width="1.25" style="1" customWidth="1"/>
    <col min="6403" max="6403" width="32.75" style="1" customWidth="1"/>
    <col min="6404" max="6404" width="6.75" style="1" customWidth="1"/>
    <col min="6405" max="6405" width="0.625" style="1" customWidth="1"/>
    <col min="6406" max="6406" width="11.375" style="1" customWidth="1"/>
    <col min="6407" max="6407" width="0.75" style="1" customWidth="1"/>
    <col min="6408" max="6408" width="11" style="1" customWidth="1"/>
    <col min="6409" max="6409" width="0.875" style="1" customWidth="1"/>
    <col min="6410" max="6410" width="11" style="1" customWidth="1"/>
    <col min="6411" max="6411" width="0.75" style="1" customWidth="1"/>
    <col min="6412" max="6412" width="11.75" style="1" customWidth="1"/>
    <col min="6413" max="6413" width="0" style="1" hidden="1" customWidth="1"/>
    <col min="6414" max="6414" width="13.125" style="1" customWidth="1"/>
    <col min="6415" max="6655" width="9.125" style="1"/>
    <col min="6656" max="6656" width="1.625" style="1" customWidth="1"/>
    <col min="6657" max="6658" width="1.25" style="1" customWidth="1"/>
    <col min="6659" max="6659" width="32.75" style="1" customWidth="1"/>
    <col min="6660" max="6660" width="6.75" style="1" customWidth="1"/>
    <col min="6661" max="6661" width="0.625" style="1" customWidth="1"/>
    <col min="6662" max="6662" width="11.375" style="1" customWidth="1"/>
    <col min="6663" max="6663" width="0.75" style="1" customWidth="1"/>
    <col min="6664" max="6664" width="11" style="1" customWidth="1"/>
    <col min="6665" max="6665" width="0.875" style="1" customWidth="1"/>
    <col min="6666" max="6666" width="11" style="1" customWidth="1"/>
    <col min="6667" max="6667" width="0.75" style="1" customWidth="1"/>
    <col min="6668" max="6668" width="11.75" style="1" customWidth="1"/>
    <col min="6669" max="6669" width="0" style="1" hidden="1" customWidth="1"/>
    <col min="6670" max="6670" width="13.125" style="1" customWidth="1"/>
    <col min="6671" max="6911" width="9.125" style="1"/>
    <col min="6912" max="6912" width="1.625" style="1" customWidth="1"/>
    <col min="6913" max="6914" width="1.25" style="1" customWidth="1"/>
    <col min="6915" max="6915" width="32.75" style="1" customWidth="1"/>
    <col min="6916" max="6916" width="6.75" style="1" customWidth="1"/>
    <col min="6917" max="6917" width="0.625" style="1" customWidth="1"/>
    <col min="6918" max="6918" width="11.375" style="1" customWidth="1"/>
    <col min="6919" max="6919" width="0.75" style="1" customWidth="1"/>
    <col min="6920" max="6920" width="11" style="1" customWidth="1"/>
    <col min="6921" max="6921" width="0.875" style="1" customWidth="1"/>
    <col min="6922" max="6922" width="11" style="1" customWidth="1"/>
    <col min="6923" max="6923" width="0.75" style="1" customWidth="1"/>
    <col min="6924" max="6924" width="11.75" style="1" customWidth="1"/>
    <col min="6925" max="6925" width="0" style="1" hidden="1" customWidth="1"/>
    <col min="6926" max="6926" width="13.125" style="1" customWidth="1"/>
    <col min="6927" max="7167" width="9.125" style="1"/>
    <col min="7168" max="7168" width="1.625" style="1" customWidth="1"/>
    <col min="7169" max="7170" width="1.25" style="1" customWidth="1"/>
    <col min="7171" max="7171" width="32.75" style="1" customWidth="1"/>
    <col min="7172" max="7172" width="6.75" style="1" customWidth="1"/>
    <col min="7173" max="7173" width="0.625" style="1" customWidth="1"/>
    <col min="7174" max="7174" width="11.375" style="1" customWidth="1"/>
    <col min="7175" max="7175" width="0.75" style="1" customWidth="1"/>
    <col min="7176" max="7176" width="11" style="1" customWidth="1"/>
    <col min="7177" max="7177" width="0.875" style="1" customWidth="1"/>
    <col min="7178" max="7178" width="11" style="1" customWidth="1"/>
    <col min="7179" max="7179" width="0.75" style="1" customWidth="1"/>
    <col min="7180" max="7180" width="11.75" style="1" customWidth="1"/>
    <col min="7181" max="7181" width="0" style="1" hidden="1" customWidth="1"/>
    <col min="7182" max="7182" width="13.125" style="1" customWidth="1"/>
    <col min="7183" max="7423" width="9.125" style="1"/>
    <col min="7424" max="7424" width="1.625" style="1" customWidth="1"/>
    <col min="7425" max="7426" width="1.25" style="1" customWidth="1"/>
    <col min="7427" max="7427" width="32.75" style="1" customWidth="1"/>
    <col min="7428" max="7428" width="6.75" style="1" customWidth="1"/>
    <col min="7429" max="7429" width="0.625" style="1" customWidth="1"/>
    <col min="7430" max="7430" width="11.375" style="1" customWidth="1"/>
    <col min="7431" max="7431" width="0.75" style="1" customWidth="1"/>
    <col min="7432" max="7432" width="11" style="1" customWidth="1"/>
    <col min="7433" max="7433" width="0.875" style="1" customWidth="1"/>
    <col min="7434" max="7434" width="11" style="1" customWidth="1"/>
    <col min="7435" max="7435" width="0.75" style="1" customWidth="1"/>
    <col min="7436" max="7436" width="11.75" style="1" customWidth="1"/>
    <col min="7437" max="7437" width="0" style="1" hidden="1" customWidth="1"/>
    <col min="7438" max="7438" width="13.125" style="1" customWidth="1"/>
    <col min="7439" max="7679" width="9.125" style="1"/>
    <col min="7680" max="7680" width="1.625" style="1" customWidth="1"/>
    <col min="7681" max="7682" width="1.25" style="1" customWidth="1"/>
    <col min="7683" max="7683" width="32.75" style="1" customWidth="1"/>
    <col min="7684" max="7684" width="6.75" style="1" customWidth="1"/>
    <col min="7685" max="7685" width="0.625" style="1" customWidth="1"/>
    <col min="7686" max="7686" width="11.375" style="1" customWidth="1"/>
    <col min="7687" max="7687" width="0.75" style="1" customWidth="1"/>
    <col min="7688" max="7688" width="11" style="1" customWidth="1"/>
    <col min="7689" max="7689" width="0.875" style="1" customWidth="1"/>
    <col min="7690" max="7690" width="11" style="1" customWidth="1"/>
    <col min="7691" max="7691" width="0.75" style="1" customWidth="1"/>
    <col min="7692" max="7692" width="11.75" style="1" customWidth="1"/>
    <col min="7693" max="7693" width="0" style="1" hidden="1" customWidth="1"/>
    <col min="7694" max="7694" width="13.125" style="1" customWidth="1"/>
    <col min="7695" max="7935" width="9.125" style="1"/>
    <col min="7936" max="7936" width="1.625" style="1" customWidth="1"/>
    <col min="7937" max="7938" width="1.25" style="1" customWidth="1"/>
    <col min="7939" max="7939" width="32.75" style="1" customWidth="1"/>
    <col min="7940" max="7940" width="6.75" style="1" customWidth="1"/>
    <col min="7941" max="7941" width="0.625" style="1" customWidth="1"/>
    <col min="7942" max="7942" width="11.375" style="1" customWidth="1"/>
    <col min="7943" max="7943" width="0.75" style="1" customWidth="1"/>
    <col min="7944" max="7944" width="11" style="1" customWidth="1"/>
    <col min="7945" max="7945" width="0.875" style="1" customWidth="1"/>
    <col min="7946" max="7946" width="11" style="1" customWidth="1"/>
    <col min="7947" max="7947" width="0.75" style="1" customWidth="1"/>
    <col min="7948" max="7948" width="11.75" style="1" customWidth="1"/>
    <col min="7949" max="7949" width="0" style="1" hidden="1" customWidth="1"/>
    <col min="7950" max="7950" width="13.125" style="1" customWidth="1"/>
    <col min="7951" max="8191" width="9.125" style="1"/>
    <col min="8192" max="8192" width="1.625" style="1" customWidth="1"/>
    <col min="8193" max="8194" width="1.25" style="1" customWidth="1"/>
    <col min="8195" max="8195" width="32.75" style="1" customWidth="1"/>
    <col min="8196" max="8196" width="6.75" style="1" customWidth="1"/>
    <col min="8197" max="8197" width="0.625" style="1" customWidth="1"/>
    <col min="8198" max="8198" width="11.375" style="1" customWidth="1"/>
    <col min="8199" max="8199" width="0.75" style="1" customWidth="1"/>
    <col min="8200" max="8200" width="11" style="1" customWidth="1"/>
    <col min="8201" max="8201" width="0.875" style="1" customWidth="1"/>
    <col min="8202" max="8202" width="11" style="1" customWidth="1"/>
    <col min="8203" max="8203" width="0.75" style="1" customWidth="1"/>
    <col min="8204" max="8204" width="11.75" style="1" customWidth="1"/>
    <col min="8205" max="8205" width="0" style="1" hidden="1" customWidth="1"/>
    <col min="8206" max="8206" width="13.125" style="1" customWidth="1"/>
    <col min="8207" max="8447" width="9.125" style="1"/>
    <col min="8448" max="8448" width="1.625" style="1" customWidth="1"/>
    <col min="8449" max="8450" width="1.25" style="1" customWidth="1"/>
    <col min="8451" max="8451" width="32.75" style="1" customWidth="1"/>
    <col min="8452" max="8452" width="6.75" style="1" customWidth="1"/>
    <col min="8453" max="8453" width="0.625" style="1" customWidth="1"/>
    <col min="8454" max="8454" width="11.375" style="1" customWidth="1"/>
    <col min="8455" max="8455" width="0.75" style="1" customWidth="1"/>
    <col min="8456" max="8456" width="11" style="1" customWidth="1"/>
    <col min="8457" max="8457" width="0.875" style="1" customWidth="1"/>
    <col min="8458" max="8458" width="11" style="1" customWidth="1"/>
    <col min="8459" max="8459" width="0.75" style="1" customWidth="1"/>
    <col min="8460" max="8460" width="11.75" style="1" customWidth="1"/>
    <col min="8461" max="8461" width="0" style="1" hidden="1" customWidth="1"/>
    <col min="8462" max="8462" width="13.125" style="1" customWidth="1"/>
    <col min="8463" max="8703" width="9.125" style="1"/>
    <col min="8704" max="8704" width="1.625" style="1" customWidth="1"/>
    <col min="8705" max="8706" width="1.25" style="1" customWidth="1"/>
    <col min="8707" max="8707" width="32.75" style="1" customWidth="1"/>
    <col min="8708" max="8708" width="6.75" style="1" customWidth="1"/>
    <col min="8709" max="8709" width="0.625" style="1" customWidth="1"/>
    <col min="8710" max="8710" width="11.375" style="1" customWidth="1"/>
    <col min="8711" max="8711" width="0.75" style="1" customWidth="1"/>
    <col min="8712" max="8712" width="11" style="1" customWidth="1"/>
    <col min="8713" max="8713" width="0.875" style="1" customWidth="1"/>
    <col min="8714" max="8714" width="11" style="1" customWidth="1"/>
    <col min="8715" max="8715" width="0.75" style="1" customWidth="1"/>
    <col min="8716" max="8716" width="11.75" style="1" customWidth="1"/>
    <col min="8717" max="8717" width="0" style="1" hidden="1" customWidth="1"/>
    <col min="8718" max="8718" width="13.125" style="1" customWidth="1"/>
    <col min="8719" max="8959" width="9.125" style="1"/>
    <col min="8960" max="8960" width="1.625" style="1" customWidth="1"/>
    <col min="8961" max="8962" width="1.25" style="1" customWidth="1"/>
    <col min="8963" max="8963" width="32.75" style="1" customWidth="1"/>
    <col min="8964" max="8964" width="6.75" style="1" customWidth="1"/>
    <col min="8965" max="8965" width="0.625" style="1" customWidth="1"/>
    <col min="8966" max="8966" width="11.375" style="1" customWidth="1"/>
    <col min="8967" max="8967" width="0.75" style="1" customWidth="1"/>
    <col min="8968" max="8968" width="11" style="1" customWidth="1"/>
    <col min="8969" max="8969" width="0.875" style="1" customWidth="1"/>
    <col min="8970" max="8970" width="11" style="1" customWidth="1"/>
    <col min="8971" max="8971" width="0.75" style="1" customWidth="1"/>
    <col min="8972" max="8972" width="11.75" style="1" customWidth="1"/>
    <col min="8973" max="8973" width="0" style="1" hidden="1" customWidth="1"/>
    <col min="8974" max="8974" width="13.125" style="1" customWidth="1"/>
    <col min="8975" max="9215" width="9.125" style="1"/>
    <col min="9216" max="9216" width="1.625" style="1" customWidth="1"/>
    <col min="9217" max="9218" width="1.25" style="1" customWidth="1"/>
    <col min="9219" max="9219" width="32.75" style="1" customWidth="1"/>
    <col min="9220" max="9220" width="6.75" style="1" customWidth="1"/>
    <col min="9221" max="9221" width="0.625" style="1" customWidth="1"/>
    <col min="9222" max="9222" width="11.375" style="1" customWidth="1"/>
    <col min="9223" max="9223" width="0.75" style="1" customWidth="1"/>
    <col min="9224" max="9224" width="11" style="1" customWidth="1"/>
    <col min="9225" max="9225" width="0.875" style="1" customWidth="1"/>
    <col min="9226" max="9226" width="11" style="1" customWidth="1"/>
    <col min="9227" max="9227" width="0.75" style="1" customWidth="1"/>
    <col min="9228" max="9228" width="11.75" style="1" customWidth="1"/>
    <col min="9229" max="9229" width="0" style="1" hidden="1" customWidth="1"/>
    <col min="9230" max="9230" width="13.125" style="1" customWidth="1"/>
    <col min="9231" max="9471" width="9.125" style="1"/>
    <col min="9472" max="9472" width="1.625" style="1" customWidth="1"/>
    <col min="9473" max="9474" width="1.25" style="1" customWidth="1"/>
    <col min="9475" max="9475" width="32.75" style="1" customWidth="1"/>
    <col min="9476" max="9476" width="6.75" style="1" customWidth="1"/>
    <col min="9477" max="9477" width="0.625" style="1" customWidth="1"/>
    <col min="9478" max="9478" width="11.375" style="1" customWidth="1"/>
    <col min="9479" max="9479" width="0.75" style="1" customWidth="1"/>
    <col min="9480" max="9480" width="11" style="1" customWidth="1"/>
    <col min="9481" max="9481" width="0.875" style="1" customWidth="1"/>
    <col min="9482" max="9482" width="11" style="1" customWidth="1"/>
    <col min="9483" max="9483" width="0.75" style="1" customWidth="1"/>
    <col min="9484" max="9484" width="11.75" style="1" customWidth="1"/>
    <col min="9485" max="9485" width="0" style="1" hidden="1" customWidth="1"/>
    <col min="9486" max="9486" width="13.125" style="1" customWidth="1"/>
    <col min="9487" max="9727" width="9.125" style="1"/>
    <col min="9728" max="9728" width="1.625" style="1" customWidth="1"/>
    <col min="9729" max="9730" width="1.25" style="1" customWidth="1"/>
    <col min="9731" max="9731" width="32.75" style="1" customWidth="1"/>
    <col min="9732" max="9732" width="6.75" style="1" customWidth="1"/>
    <col min="9733" max="9733" width="0.625" style="1" customWidth="1"/>
    <col min="9734" max="9734" width="11.375" style="1" customWidth="1"/>
    <col min="9735" max="9735" width="0.75" style="1" customWidth="1"/>
    <col min="9736" max="9736" width="11" style="1" customWidth="1"/>
    <col min="9737" max="9737" width="0.875" style="1" customWidth="1"/>
    <col min="9738" max="9738" width="11" style="1" customWidth="1"/>
    <col min="9739" max="9739" width="0.75" style="1" customWidth="1"/>
    <col min="9740" max="9740" width="11.75" style="1" customWidth="1"/>
    <col min="9741" max="9741" width="0" style="1" hidden="1" customWidth="1"/>
    <col min="9742" max="9742" width="13.125" style="1" customWidth="1"/>
    <col min="9743" max="9983" width="9.125" style="1"/>
    <col min="9984" max="9984" width="1.625" style="1" customWidth="1"/>
    <col min="9985" max="9986" width="1.25" style="1" customWidth="1"/>
    <col min="9987" max="9987" width="32.75" style="1" customWidth="1"/>
    <col min="9988" max="9988" width="6.75" style="1" customWidth="1"/>
    <col min="9989" max="9989" width="0.625" style="1" customWidth="1"/>
    <col min="9990" max="9990" width="11.375" style="1" customWidth="1"/>
    <col min="9991" max="9991" width="0.75" style="1" customWidth="1"/>
    <col min="9992" max="9992" width="11" style="1" customWidth="1"/>
    <col min="9993" max="9993" width="0.875" style="1" customWidth="1"/>
    <col min="9994" max="9994" width="11" style="1" customWidth="1"/>
    <col min="9995" max="9995" width="0.75" style="1" customWidth="1"/>
    <col min="9996" max="9996" width="11.75" style="1" customWidth="1"/>
    <col min="9997" max="9997" width="0" style="1" hidden="1" customWidth="1"/>
    <col min="9998" max="9998" width="13.125" style="1" customWidth="1"/>
    <col min="9999" max="10239" width="9.125" style="1"/>
    <col min="10240" max="10240" width="1.625" style="1" customWidth="1"/>
    <col min="10241" max="10242" width="1.25" style="1" customWidth="1"/>
    <col min="10243" max="10243" width="32.75" style="1" customWidth="1"/>
    <col min="10244" max="10244" width="6.75" style="1" customWidth="1"/>
    <col min="10245" max="10245" width="0.625" style="1" customWidth="1"/>
    <col min="10246" max="10246" width="11.375" style="1" customWidth="1"/>
    <col min="10247" max="10247" width="0.75" style="1" customWidth="1"/>
    <col min="10248" max="10248" width="11" style="1" customWidth="1"/>
    <col min="10249" max="10249" width="0.875" style="1" customWidth="1"/>
    <col min="10250" max="10250" width="11" style="1" customWidth="1"/>
    <col min="10251" max="10251" width="0.75" style="1" customWidth="1"/>
    <col min="10252" max="10252" width="11.75" style="1" customWidth="1"/>
    <col min="10253" max="10253" width="0" style="1" hidden="1" customWidth="1"/>
    <col min="10254" max="10254" width="13.125" style="1" customWidth="1"/>
    <col min="10255" max="10495" width="9.125" style="1"/>
    <col min="10496" max="10496" width="1.625" style="1" customWidth="1"/>
    <col min="10497" max="10498" width="1.25" style="1" customWidth="1"/>
    <col min="10499" max="10499" width="32.75" style="1" customWidth="1"/>
    <col min="10500" max="10500" width="6.75" style="1" customWidth="1"/>
    <col min="10501" max="10501" width="0.625" style="1" customWidth="1"/>
    <col min="10502" max="10502" width="11.375" style="1" customWidth="1"/>
    <col min="10503" max="10503" width="0.75" style="1" customWidth="1"/>
    <col min="10504" max="10504" width="11" style="1" customWidth="1"/>
    <col min="10505" max="10505" width="0.875" style="1" customWidth="1"/>
    <col min="10506" max="10506" width="11" style="1" customWidth="1"/>
    <col min="10507" max="10507" width="0.75" style="1" customWidth="1"/>
    <col min="10508" max="10508" width="11.75" style="1" customWidth="1"/>
    <col min="10509" max="10509" width="0" style="1" hidden="1" customWidth="1"/>
    <col min="10510" max="10510" width="13.125" style="1" customWidth="1"/>
    <col min="10511" max="10751" width="9.125" style="1"/>
    <col min="10752" max="10752" width="1.625" style="1" customWidth="1"/>
    <col min="10753" max="10754" width="1.25" style="1" customWidth="1"/>
    <col min="10755" max="10755" width="32.75" style="1" customWidth="1"/>
    <col min="10756" max="10756" width="6.75" style="1" customWidth="1"/>
    <col min="10757" max="10757" width="0.625" style="1" customWidth="1"/>
    <col min="10758" max="10758" width="11.375" style="1" customWidth="1"/>
    <col min="10759" max="10759" width="0.75" style="1" customWidth="1"/>
    <col min="10760" max="10760" width="11" style="1" customWidth="1"/>
    <col min="10761" max="10761" width="0.875" style="1" customWidth="1"/>
    <col min="10762" max="10762" width="11" style="1" customWidth="1"/>
    <col min="10763" max="10763" width="0.75" style="1" customWidth="1"/>
    <col min="10764" max="10764" width="11.75" style="1" customWidth="1"/>
    <col min="10765" max="10765" width="0" style="1" hidden="1" customWidth="1"/>
    <col min="10766" max="10766" width="13.125" style="1" customWidth="1"/>
    <col min="10767" max="11007" width="9.125" style="1"/>
    <col min="11008" max="11008" width="1.625" style="1" customWidth="1"/>
    <col min="11009" max="11010" width="1.25" style="1" customWidth="1"/>
    <col min="11011" max="11011" width="32.75" style="1" customWidth="1"/>
    <col min="11012" max="11012" width="6.75" style="1" customWidth="1"/>
    <col min="11013" max="11013" width="0.625" style="1" customWidth="1"/>
    <col min="11014" max="11014" width="11.375" style="1" customWidth="1"/>
    <col min="11015" max="11015" width="0.75" style="1" customWidth="1"/>
    <col min="11016" max="11016" width="11" style="1" customWidth="1"/>
    <col min="11017" max="11017" width="0.875" style="1" customWidth="1"/>
    <col min="11018" max="11018" width="11" style="1" customWidth="1"/>
    <col min="11019" max="11019" width="0.75" style="1" customWidth="1"/>
    <col min="11020" max="11020" width="11.75" style="1" customWidth="1"/>
    <col min="11021" max="11021" width="0" style="1" hidden="1" customWidth="1"/>
    <col min="11022" max="11022" width="13.125" style="1" customWidth="1"/>
    <col min="11023" max="11263" width="9.125" style="1"/>
    <col min="11264" max="11264" width="1.625" style="1" customWidth="1"/>
    <col min="11265" max="11266" width="1.25" style="1" customWidth="1"/>
    <col min="11267" max="11267" width="32.75" style="1" customWidth="1"/>
    <col min="11268" max="11268" width="6.75" style="1" customWidth="1"/>
    <col min="11269" max="11269" width="0.625" style="1" customWidth="1"/>
    <col min="11270" max="11270" width="11.375" style="1" customWidth="1"/>
    <col min="11271" max="11271" width="0.75" style="1" customWidth="1"/>
    <col min="11272" max="11272" width="11" style="1" customWidth="1"/>
    <col min="11273" max="11273" width="0.875" style="1" customWidth="1"/>
    <col min="11274" max="11274" width="11" style="1" customWidth="1"/>
    <col min="11275" max="11275" width="0.75" style="1" customWidth="1"/>
    <col min="11276" max="11276" width="11.75" style="1" customWidth="1"/>
    <col min="11277" max="11277" width="0" style="1" hidden="1" customWidth="1"/>
    <col min="11278" max="11278" width="13.125" style="1" customWidth="1"/>
    <col min="11279" max="11519" width="9.125" style="1"/>
    <col min="11520" max="11520" width="1.625" style="1" customWidth="1"/>
    <col min="11521" max="11522" width="1.25" style="1" customWidth="1"/>
    <col min="11523" max="11523" width="32.75" style="1" customWidth="1"/>
    <col min="11524" max="11524" width="6.75" style="1" customWidth="1"/>
    <col min="11525" max="11525" width="0.625" style="1" customWidth="1"/>
    <col min="11526" max="11526" width="11.375" style="1" customWidth="1"/>
    <col min="11527" max="11527" width="0.75" style="1" customWidth="1"/>
    <col min="11528" max="11528" width="11" style="1" customWidth="1"/>
    <col min="11529" max="11529" width="0.875" style="1" customWidth="1"/>
    <col min="11530" max="11530" width="11" style="1" customWidth="1"/>
    <col min="11531" max="11531" width="0.75" style="1" customWidth="1"/>
    <col min="11532" max="11532" width="11.75" style="1" customWidth="1"/>
    <col min="11533" max="11533" width="0" style="1" hidden="1" customWidth="1"/>
    <col min="11534" max="11534" width="13.125" style="1" customWidth="1"/>
    <col min="11535" max="11775" width="9.125" style="1"/>
    <col min="11776" max="11776" width="1.625" style="1" customWidth="1"/>
    <col min="11777" max="11778" width="1.25" style="1" customWidth="1"/>
    <col min="11779" max="11779" width="32.75" style="1" customWidth="1"/>
    <col min="11780" max="11780" width="6.75" style="1" customWidth="1"/>
    <col min="11781" max="11781" width="0.625" style="1" customWidth="1"/>
    <col min="11782" max="11782" width="11.375" style="1" customWidth="1"/>
    <col min="11783" max="11783" width="0.75" style="1" customWidth="1"/>
    <col min="11784" max="11784" width="11" style="1" customWidth="1"/>
    <col min="11785" max="11785" width="0.875" style="1" customWidth="1"/>
    <col min="11786" max="11786" width="11" style="1" customWidth="1"/>
    <col min="11787" max="11787" width="0.75" style="1" customWidth="1"/>
    <col min="11788" max="11788" width="11.75" style="1" customWidth="1"/>
    <col min="11789" max="11789" width="0" style="1" hidden="1" customWidth="1"/>
    <col min="11790" max="11790" width="13.125" style="1" customWidth="1"/>
    <col min="11791" max="12031" width="9.125" style="1"/>
    <col min="12032" max="12032" width="1.625" style="1" customWidth="1"/>
    <col min="12033" max="12034" width="1.25" style="1" customWidth="1"/>
    <col min="12035" max="12035" width="32.75" style="1" customWidth="1"/>
    <col min="12036" max="12036" width="6.75" style="1" customWidth="1"/>
    <col min="12037" max="12037" width="0.625" style="1" customWidth="1"/>
    <col min="12038" max="12038" width="11.375" style="1" customWidth="1"/>
    <col min="12039" max="12039" width="0.75" style="1" customWidth="1"/>
    <col min="12040" max="12040" width="11" style="1" customWidth="1"/>
    <col min="12041" max="12041" width="0.875" style="1" customWidth="1"/>
    <col min="12042" max="12042" width="11" style="1" customWidth="1"/>
    <col min="12043" max="12043" width="0.75" style="1" customWidth="1"/>
    <col min="12044" max="12044" width="11.75" style="1" customWidth="1"/>
    <col min="12045" max="12045" width="0" style="1" hidden="1" customWidth="1"/>
    <col min="12046" max="12046" width="13.125" style="1" customWidth="1"/>
    <col min="12047" max="12287" width="9.125" style="1"/>
    <col min="12288" max="12288" width="1.625" style="1" customWidth="1"/>
    <col min="12289" max="12290" width="1.25" style="1" customWidth="1"/>
    <col min="12291" max="12291" width="32.75" style="1" customWidth="1"/>
    <col min="12292" max="12292" width="6.75" style="1" customWidth="1"/>
    <col min="12293" max="12293" width="0.625" style="1" customWidth="1"/>
    <col min="12294" max="12294" width="11.375" style="1" customWidth="1"/>
    <col min="12295" max="12295" width="0.75" style="1" customWidth="1"/>
    <col min="12296" max="12296" width="11" style="1" customWidth="1"/>
    <col min="12297" max="12297" width="0.875" style="1" customWidth="1"/>
    <col min="12298" max="12298" width="11" style="1" customWidth="1"/>
    <col min="12299" max="12299" width="0.75" style="1" customWidth="1"/>
    <col min="12300" max="12300" width="11.75" style="1" customWidth="1"/>
    <col min="12301" max="12301" width="0" style="1" hidden="1" customWidth="1"/>
    <col min="12302" max="12302" width="13.125" style="1" customWidth="1"/>
    <col min="12303" max="12543" width="9.125" style="1"/>
    <col min="12544" max="12544" width="1.625" style="1" customWidth="1"/>
    <col min="12545" max="12546" width="1.25" style="1" customWidth="1"/>
    <col min="12547" max="12547" width="32.75" style="1" customWidth="1"/>
    <col min="12548" max="12548" width="6.75" style="1" customWidth="1"/>
    <col min="12549" max="12549" width="0.625" style="1" customWidth="1"/>
    <col min="12550" max="12550" width="11.375" style="1" customWidth="1"/>
    <col min="12551" max="12551" width="0.75" style="1" customWidth="1"/>
    <col min="12552" max="12552" width="11" style="1" customWidth="1"/>
    <col min="12553" max="12553" width="0.875" style="1" customWidth="1"/>
    <col min="12554" max="12554" width="11" style="1" customWidth="1"/>
    <col min="12555" max="12555" width="0.75" style="1" customWidth="1"/>
    <col min="12556" max="12556" width="11.75" style="1" customWidth="1"/>
    <col min="12557" max="12557" width="0" style="1" hidden="1" customWidth="1"/>
    <col min="12558" max="12558" width="13.125" style="1" customWidth="1"/>
    <col min="12559" max="12799" width="9.125" style="1"/>
    <col min="12800" max="12800" width="1.625" style="1" customWidth="1"/>
    <col min="12801" max="12802" width="1.25" style="1" customWidth="1"/>
    <col min="12803" max="12803" width="32.75" style="1" customWidth="1"/>
    <col min="12804" max="12804" width="6.75" style="1" customWidth="1"/>
    <col min="12805" max="12805" width="0.625" style="1" customWidth="1"/>
    <col min="12806" max="12806" width="11.375" style="1" customWidth="1"/>
    <col min="12807" max="12807" width="0.75" style="1" customWidth="1"/>
    <col min="12808" max="12808" width="11" style="1" customWidth="1"/>
    <col min="12809" max="12809" width="0.875" style="1" customWidth="1"/>
    <col min="12810" max="12810" width="11" style="1" customWidth="1"/>
    <col min="12811" max="12811" width="0.75" style="1" customWidth="1"/>
    <col min="12812" max="12812" width="11.75" style="1" customWidth="1"/>
    <col min="12813" max="12813" width="0" style="1" hidden="1" customWidth="1"/>
    <col min="12814" max="12814" width="13.125" style="1" customWidth="1"/>
    <col min="12815" max="13055" width="9.125" style="1"/>
    <col min="13056" max="13056" width="1.625" style="1" customWidth="1"/>
    <col min="13057" max="13058" width="1.25" style="1" customWidth="1"/>
    <col min="13059" max="13059" width="32.75" style="1" customWidth="1"/>
    <col min="13060" max="13060" width="6.75" style="1" customWidth="1"/>
    <col min="13061" max="13061" width="0.625" style="1" customWidth="1"/>
    <col min="13062" max="13062" width="11.375" style="1" customWidth="1"/>
    <col min="13063" max="13063" width="0.75" style="1" customWidth="1"/>
    <col min="13064" max="13064" width="11" style="1" customWidth="1"/>
    <col min="13065" max="13065" width="0.875" style="1" customWidth="1"/>
    <col min="13066" max="13066" width="11" style="1" customWidth="1"/>
    <col min="13067" max="13067" width="0.75" style="1" customWidth="1"/>
    <col min="13068" max="13068" width="11.75" style="1" customWidth="1"/>
    <col min="13069" max="13069" width="0" style="1" hidden="1" customWidth="1"/>
    <col min="13070" max="13070" width="13.125" style="1" customWidth="1"/>
    <col min="13071" max="13311" width="9.125" style="1"/>
    <col min="13312" max="13312" width="1.625" style="1" customWidth="1"/>
    <col min="13313" max="13314" width="1.25" style="1" customWidth="1"/>
    <col min="13315" max="13315" width="32.75" style="1" customWidth="1"/>
    <col min="13316" max="13316" width="6.75" style="1" customWidth="1"/>
    <col min="13317" max="13317" width="0.625" style="1" customWidth="1"/>
    <col min="13318" max="13318" width="11.375" style="1" customWidth="1"/>
    <col min="13319" max="13319" width="0.75" style="1" customWidth="1"/>
    <col min="13320" max="13320" width="11" style="1" customWidth="1"/>
    <col min="13321" max="13321" width="0.875" style="1" customWidth="1"/>
    <col min="13322" max="13322" width="11" style="1" customWidth="1"/>
    <col min="13323" max="13323" width="0.75" style="1" customWidth="1"/>
    <col min="13324" max="13324" width="11.75" style="1" customWidth="1"/>
    <col min="13325" max="13325" width="0" style="1" hidden="1" customWidth="1"/>
    <col min="13326" max="13326" width="13.125" style="1" customWidth="1"/>
    <col min="13327" max="13567" width="9.125" style="1"/>
    <col min="13568" max="13568" width="1.625" style="1" customWidth="1"/>
    <col min="13569" max="13570" width="1.25" style="1" customWidth="1"/>
    <col min="13571" max="13571" width="32.75" style="1" customWidth="1"/>
    <col min="13572" max="13572" width="6.75" style="1" customWidth="1"/>
    <col min="13573" max="13573" width="0.625" style="1" customWidth="1"/>
    <col min="13574" max="13574" width="11.375" style="1" customWidth="1"/>
    <col min="13575" max="13575" width="0.75" style="1" customWidth="1"/>
    <col min="13576" max="13576" width="11" style="1" customWidth="1"/>
    <col min="13577" max="13577" width="0.875" style="1" customWidth="1"/>
    <col min="13578" max="13578" width="11" style="1" customWidth="1"/>
    <col min="13579" max="13579" width="0.75" style="1" customWidth="1"/>
    <col min="13580" max="13580" width="11.75" style="1" customWidth="1"/>
    <col min="13581" max="13581" width="0" style="1" hidden="1" customWidth="1"/>
    <col min="13582" max="13582" width="13.125" style="1" customWidth="1"/>
    <col min="13583" max="13823" width="9.125" style="1"/>
    <col min="13824" max="13824" width="1.625" style="1" customWidth="1"/>
    <col min="13825" max="13826" width="1.25" style="1" customWidth="1"/>
    <col min="13827" max="13827" width="32.75" style="1" customWidth="1"/>
    <col min="13828" max="13828" width="6.75" style="1" customWidth="1"/>
    <col min="13829" max="13829" width="0.625" style="1" customWidth="1"/>
    <col min="13830" max="13830" width="11.375" style="1" customWidth="1"/>
    <col min="13831" max="13831" width="0.75" style="1" customWidth="1"/>
    <col min="13832" max="13832" width="11" style="1" customWidth="1"/>
    <col min="13833" max="13833" width="0.875" style="1" customWidth="1"/>
    <col min="13834" max="13834" width="11" style="1" customWidth="1"/>
    <col min="13835" max="13835" width="0.75" style="1" customWidth="1"/>
    <col min="13836" max="13836" width="11.75" style="1" customWidth="1"/>
    <col min="13837" max="13837" width="0" style="1" hidden="1" customWidth="1"/>
    <col min="13838" max="13838" width="13.125" style="1" customWidth="1"/>
    <col min="13839" max="14079" width="9.125" style="1"/>
    <col min="14080" max="14080" width="1.625" style="1" customWidth="1"/>
    <col min="14081" max="14082" width="1.25" style="1" customWidth="1"/>
    <col min="14083" max="14083" width="32.75" style="1" customWidth="1"/>
    <col min="14084" max="14084" width="6.75" style="1" customWidth="1"/>
    <col min="14085" max="14085" width="0.625" style="1" customWidth="1"/>
    <col min="14086" max="14086" width="11.375" style="1" customWidth="1"/>
    <col min="14087" max="14087" width="0.75" style="1" customWidth="1"/>
    <col min="14088" max="14088" width="11" style="1" customWidth="1"/>
    <col min="14089" max="14089" width="0.875" style="1" customWidth="1"/>
    <col min="14090" max="14090" width="11" style="1" customWidth="1"/>
    <col min="14091" max="14091" width="0.75" style="1" customWidth="1"/>
    <col min="14092" max="14092" width="11.75" style="1" customWidth="1"/>
    <col min="14093" max="14093" width="0" style="1" hidden="1" customWidth="1"/>
    <col min="14094" max="14094" width="13.125" style="1" customWidth="1"/>
    <col min="14095" max="14335" width="9.125" style="1"/>
    <col min="14336" max="14336" width="1.625" style="1" customWidth="1"/>
    <col min="14337" max="14338" width="1.25" style="1" customWidth="1"/>
    <col min="14339" max="14339" width="32.75" style="1" customWidth="1"/>
    <col min="14340" max="14340" width="6.75" style="1" customWidth="1"/>
    <col min="14341" max="14341" width="0.625" style="1" customWidth="1"/>
    <col min="14342" max="14342" width="11.375" style="1" customWidth="1"/>
    <col min="14343" max="14343" width="0.75" style="1" customWidth="1"/>
    <col min="14344" max="14344" width="11" style="1" customWidth="1"/>
    <col min="14345" max="14345" width="0.875" style="1" customWidth="1"/>
    <col min="14346" max="14346" width="11" style="1" customWidth="1"/>
    <col min="14347" max="14347" width="0.75" style="1" customWidth="1"/>
    <col min="14348" max="14348" width="11.75" style="1" customWidth="1"/>
    <col min="14349" max="14349" width="0" style="1" hidden="1" customWidth="1"/>
    <col min="14350" max="14350" width="13.125" style="1" customWidth="1"/>
    <col min="14351" max="14591" width="9.125" style="1"/>
    <col min="14592" max="14592" width="1.625" style="1" customWidth="1"/>
    <col min="14593" max="14594" width="1.25" style="1" customWidth="1"/>
    <col min="14595" max="14595" width="32.75" style="1" customWidth="1"/>
    <col min="14596" max="14596" width="6.75" style="1" customWidth="1"/>
    <col min="14597" max="14597" width="0.625" style="1" customWidth="1"/>
    <col min="14598" max="14598" width="11.375" style="1" customWidth="1"/>
    <col min="14599" max="14599" width="0.75" style="1" customWidth="1"/>
    <col min="14600" max="14600" width="11" style="1" customWidth="1"/>
    <col min="14601" max="14601" width="0.875" style="1" customWidth="1"/>
    <col min="14602" max="14602" width="11" style="1" customWidth="1"/>
    <col min="14603" max="14603" width="0.75" style="1" customWidth="1"/>
    <col min="14604" max="14604" width="11.75" style="1" customWidth="1"/>
    <col min="14605" max="14605" width="0" style="1" hidden="1" customWidth="1"/>
    <col min="14606" max="14606" width="13.125" style="1" customWidth="1"/>
    <col min="14607" max="14847" width="9.125" style="1"/>
    <col min="14848" max="14848" width="1.625" style="1" customWidth="1"/>
    <col min="14849" max="14850" width="1.25" style="1" customWidth="1"/>
    <col min="14851" max="14851" width="32.75" style="1" customWidth="1"/>
    <col min="14852" max="14852" width="6.75" style="1" customWidth="1"/>
    <col min="14853" max="14853" width="0.625" style="1" customWidth="1"/>
    <col min="14854" max="14854" width="11.375" style="1" customWidth="1"/>
    <col min="14855" max="14855" width="0.75" style="1" customWidth="1"/>
    <col min="14856" max="14856" width="11" style="1" customWidth="1"/>
    <col min="14857" max="14857" width="0.875" style="1" customWidth="1"/>
    <col min="14858" max="14858" width="11" style="1" customWidth="1"/>
    <col min="14859" max="14859" width="0.75" style="1" customWidth="1"/>
    <col min="14860" max="14860" width="11.75" style="1" customWidth="1"/>
    <col min="14861" max="14861" width="0" style="1" hidden="1" customWidth="1"/>
    <col min="14862" max="14862" width="13.125" style="1" customWidth="1"/>
    <col min="14863" max="15103" width="9.125" style="1"/>
    <col min="15104" max="15104" width="1.625" style="1" customWidth="1"/>
    <col min="15105" max="15106" width="1.25" style="1" customWidth="1"/>
    <col min="15107" max="15107" width="32.75" style="1" customWidth="1"/>
    <col min="15108" max="15108" width="6.75" style="1" customWidth="1"/>
    <col min="15109" max="15109" width="0.625" style="1" customWidth="1"/>
    <col min="15110" max="15110" width="11.375" style="1" customWidth="1"/>
    <col min="15111" max="15111" width="0.75" style="1" customWidth="1"/>
    <col min="15112" max="15112" width="11" style="1" customWidth="1"/>
    <col min="15113" max="15113" width="0.875" style="1" customWidth="1"/>
    <col min="15114" max="15114" width="11" style="1" customWidth="1"/>
    <col min="15115" max="15115" width="0.75" style="1" customWidth="1"/>
    <col min="15116" max="15116" width="11.75" style="1" customWidth="1"/>
    <col min="15117" max="15117" width="0" style="1" hidden="1" customWidth="1"/>
    <col min="15118" max="15118" width="13.125" style="1" customWidth="1"/>
    <col min="15119" max="15359" width="9.125" style="1"/>
    <col min="15360" max="15360" width="1.625" style="1" customWidth="1"/>
    <col min="15361" max="15362" width="1.25" style="1" customWidth="1"/>
    <col min="15363" max="15363" width="32.75" style="1" customWidth="1"/>
    <col min="15364" max="15364" width="6.75" style="1" customWidth="1"/>
    <col min="15365" max="15365" width="0.625" style="1" customWidth="1"/>
    <col min="15366" max="15366" width="11.375" style="1" customWidth="1"/>
    <col min="15367" max="15367" width="0.75" style="1" customWidth="1"/>
    <col min="15368" max="15368" width="11" style="1" customWidth="1"/>
    <col min="15369" max="15369" width="0.875" style="1" customWidth="1"/>
    <col min="15370" max="15370" width="11" style="1" customWidth="1"/>
    <col min="15371" max="15371" width="0.75" style="1" customWidth="1"/>
    <col min="15372" max="15372" width="11.75" style="1" customWidth="1"/>
    <col min="15373" max="15373" width="0" style="1" hidden="1" customWidth="1"/>
    <col min="15374" max="15374" width="13.125" style="1" customWidth="1"/>
    <col min="15375" max="15615" width="9.125" style="1"/>
    <col min="15616" max="15616" width="1.625" style="1" customWidth="1"/>
    <col min="15617" max="15618" width="1.25" style="1" customWidth="1"/>
    <col min="15619" max="15619" width="32.75" style="1" customWidth="1"/>
    <col min="15620" max="15620" width="6.75" style="1" customWidth="1"/>
    <col min="15621" max="15621" width="0.625" style="1" customWidth="1"/>
    <col min="15622" max="15622" width="11.375" style="1" customWidth="1"/>
    <col min="15623" max="15623" width="0.75" style="1" customWidth="1"/>
    <col min="15624" max="15624" width="11" style="1" customWidth="1"/>
    <col min="15625" max="15625" width="0.875" style="1" customWidth="1"/>
    <col min="15626" max="15626" width="11" style="1" customWidth="1"/>
    <col min="15627" max="15627" width="0.75" style="1" customWidth="1"/>
    <col min="15628" max="15628" width="11.75" style="1" customWidth="1"/>
    <col min="15629" max="15629" width="0" style="1" hidden="1" customWidth="1"/>
    <col min="15630" max="15630" width="13.125" style="1" customWidth="1"/>
    <col min="15631" max="15871" width="9.125" style="1"/>
    <col min="15872" max="15872" width="1.625" style="1" customWidth="1"/>
    <col min="15873" max="15874" width="1.25" style="1" customWidth="1"/>
    <col min="15875" max="15875" width="32.75" style="1" customWidth="1"/>
    <col min="15876" max="15876" width="6.75" style="1" customWidth="1"/>
    <col min="15877" max="15877" width="0.625" style="1" customWidth="1"/>
    <col min="15878" max="15878" width="11.375" style="1" customWidth="1"/>
    <col min="15879" max="15879" width="0.75" style="1" customWidth="1"/>
    <col min="15880" max="15880" width="11" style="1" customWidth="1"/>
    <col min="15881" max="15881" width="0.875" style="1" customWidth="1"/>
    <col min="15882" max="15882" width="11" style="1" customWidth="1"/>
    <col min="15883" max="15883" width="0.75" style="1" customWidth="1"/>
    <col min="15884" max="15884" width="11.75" style="1" customWidth="1"/>
    <col min="15885" max="15885" width="0" style="1" hidden="1" customWidth="1"/>
    <col min="15886" max="15886" width="13.125" style="1" customWidth="1"/>
    <col min="15887" max="16127" width="9.125" style="1"/>
    <col min="16128" max="16128" width="1.625" style="1" customWidth="1"/>
    <col min="16129" max="16130" width="1.25" style="1" customWidth="1"/>
    <col min="16131" max="16131" width="32.75" style="1" customWidth="1"/>
    <col min="16132" max="16132" width="6.75" style="1" customWidth="1"/>
    <col min="16133" max="16133" width="0.625" style="1" customWidth="1"/>
    <col min="16134" max="16134" width="11.375" style="1" customWidth="1"/>
    <col min="16135" max="16135" width="0.75" style="1" customWidth="1"/>
    <col min="16136" max="16136" width="11" style="1" customWidth="1"/>
    <col min="16137" max="16137" width="0.875" style="1" customWidth="1"/>
    <col min="16138" max="16138" width="11" style="1" customWidth="1"/>
    <col min="16139" max="16139" width="0.75" style="1" customWidth="1"/>
    <col min="16140" max="16140" width="11.75" style="1" customWidth="1"/>
    <col min="16141" max="16141" width="0" style="1" hidden="1" customWidth="1"/>
    <col min="16142" max="16142" width="13.125" style="1" customWidth="1"/>
    <col min="16143" max="16383" width="9.125" style="1"/>
    <col min="16384" max="16384" width="9.125" style="1" customWidth="1"/>
  </cols>
  <sheetData>
    <row r="1" spans="1:16" ht="23.1" customHeight="1" x14ac:dyDescent="0.5">
      <c r="K1" s="4"/>
      <c r="L1" s="4"/>
      <c r="M1" s="5" t="s">
        <v>0</v>
      </c>
    </row>
    <row r="2" spans="1:16" ht="23.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82" t="s">
        <v>2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6" s="6" customFormat="1" ht="23.1" customHeight="1" x14ac:dyDescent="0.5">
      <c r="A4" s="279" t="s">
        <v>3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6" s="6" customFormat="1" ht="23.1" customHeight="1" x14ac:dyDescent="0.5">
      <c r="A5" s="279" t="s">
        <v>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6" s="6" customFormat="1" ht="23.1" customHeight="1" x14ac:dyDescent="0.5">
      <c r="A6" s="279" t="s">
        <v>5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6" s="6" customFormat="1" ht="9.9499999999999993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274" t="s">
        <v>6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</row>
    <row r="9" spans="1:16" ht="18.95" customHeight="1" x14ac:dyDescent="0.4">
      <c r="G9" s="275" t="s">
        <v>7</v>
      </c>
      <c r="H9" s="275"/>
      <c r="I9" s="275"/>
      <c r="J9" s="275"/>
      <c r="K9" s="275"/>
      <c r="L9" s="275"/>
      <c r="M9" s="275"/>
    </row>
    <row r="10" spans="1:16" ht="18.95" customHeight="1" x14ac:dyDescent="0.4">
      <c r="G10" s="276" t="s">
        <v>8</v>
      </c>
      <c r="H10" s="276"/>
      <c r="I10" s="276"/>
      <c r="K10" s="277" t="s">
        <v>9</v>
      </c>
      <c r="L10" s="277"/>
      <c r="M10" s="277"/>
    </row>
    <row r="11" spans="1:16" ht="18.95" customHeight="1" x14ac:dyDescent="0.4">
      <c r="G11" s="8" t="s">
        <v>10</v>
      </c>
      <c r="H11" s="9"/>
      <c r="I11" s="10" t="s">
        <v>11</v>
      </c>
      <c r="J11" s="11"/>
      <c r="K11" s="8" t="s">
        <v>10</v>
      </c>
      <c r="L11" s="9"/>
      <c r="M11" s="10" t="s">
        <v>11</v>
      </c>
    </row>
    <row r="12" spans="1:16" ht="18.95" customHeight="1" x14ac:dyDescent="0.4">
      <c r="E12" s="284" t="s">
        <v>12</v>
      </c>
      <c r="F12" s="284"/>
      <c r="G12" s="12" t="s">
        <v>13</v>
      </c>
      <c r="H12" s="10"/>
      <c r="I12" s="13" t="s">
        <v>14</v>
      </c>
      <c r="J12" s="8"/>
      <c r="K12" s="12" t="s">
        <v>13</v>
      </c>
      <c r="L12" s="10"/>
      <c r="M12" s="13" t="s">
        <v>14</v>
      </c>
    </row>
    <row r="13" spans="1:16" ht="18.95" customHeight="1" x14ac:dyDescent="0.4">
      <c r="A13" s="14" t="s">
        <v>15</v>
      </c>
      <c r="F13" s="1"/>
      <c r="G13" s="15"/>
      <c r="H13" s="16"/>
      <c r="I13" s="16"/>
      <c r="J13" s="16"/>
      <c r="K13" s="17"/>
      <c r="L13" s="18"/>
      <c r="M13" s="18"/>
    </row>
    <row r="14" spans="1:16" ht="18.95" customHeight="1" x14ac:dyDescent="0.4">
      <c r="B14" s="1" t="s">
        <v>16</v>
      </c>
      <c r="E14" s="19">
        <v>5</v>
      </c>
      <c r="F14" s="1"/>
      <c r="G14" s="20">
        <v>146712</v>
      </c>
      <c r="H14" s="21"/>
      <c r="I14" s="21">
        <v>135537</v>
      </c>
      <c r="J14" s="22"/>
      <c r="K14" s="23">
        <v>43484</v>
      </c>
      <c r="L14" s="24"/>
      <c r="M14" s="25">
        <v>43626</v>
      </c>
      <c r="O14" s="3"/>
      <c r="P14" s="270"/>
    </row>
    <row r="15" spans="1:16" ht="18.95" customHeight="1" x14ac:dyDescent="0.4">
      <c r="B15" s="1" t="s">
        <v>17</v>
      </c>
      <c r="E15" s="19">
        <v>6</v>
      </c>
      <c r="F15" s="1"/>
      <c r="G15" s="20">
        <v>77092</v>
      </c>
      <c r="H15" s="21"/>
      <c r="I15" s="21">
        <v>94204</v>
      </c>
      <c r="J15" s="22"/>
      <c r="K15" s="23">
        <v>54680</v>
      </c>
      <c r="L15" s="24"/>
      <c r="M15" s="26">
        <v>51961</v>
      </c>
      <c r="O15" s="3"/>
      <c r="P15" s="270"/>
    </row>
    <row r="16" spans="1:16" ht="18.95" customHeight="1" x14ac:dyDescent="0.4">
      <c r="B16" s="1" t="s">
        <v>18</v>
      </c>
      <c r="E16" s="27" t="s">
        <v>19</v>
      </c>
      <c r="F16" s="1"/>
      <c r="G16" s="28">
        <v>148150</v>
      </c>
      <c r="H16" s="29"/>
      <c r="I16" s="20">
        <v>142420</v>
      </c>
      <c r="J16" s="30"/>
      <c r="K16" s="23">
        <v>109023</v>
      </c>
      <c r="L16" s="31"/>
      <c r="M16" s="32">
        <v>112801</v>
      </c>
      <c r="O16" s="3"/>
      <c r="P16" s="270"/>
    </row>
    <row r="17" spans="1:16" ht="18.95" customHeight="1" x14ac:dyDescent="0.4">
      <c r="B17" s="1" t="s">
        <v>20</v>
      </c>
      <c r="E17" s="19">
        <v>8</v>
      </c>
      <c r="F17" s="1"/>
      <c r="G17" s="20">
        <v>244115</v>
      </c>
      <c r="H17" s="30"/>
      <c r="I17" s="22">
        <v>203420</v>
      </c>
      <c r="J17" s="22"/>
      <c r="K17" s="23">
        <v>85768</v>
      </c>
      <c r="L17" s="24"/>
      <c r="M17" s="26">
        <v>71751</v>
      </c>
      <c r="O17" s="3"/>
      <c r="P17" s="270"/>
    </row>
    <row r="18" spans="1:16" ht="18.95" customHeight="1" x14ac:dyDescent="0.4">
      <c r="B18" s="1" t="s">
        <v>21</v>
      </c>
      <c r="E18" s="19"/>
      <c r="F18" s="1"/>
      <c r="G18" s="20">
        <v>4850</v>
      </c>
      <c r="H18" s="30"/>
      <c r="I18" s="22">
        <v>2447</v>
      </c>
      <c r="J18" s="22"/>
      <c r="K18" s="23">
        <v>905</v>
      </c>
      <c r="L18" s="24"/>
      <c r="M18" s="26">
        <v>511</v>
      </c>
      <c r="O18" s="3"/>
      <c r="P18" s="270"/>
    </row>
    <row r="19" spans="1:16" ht="18.95" customHeight="1" x14ac:dyDescent="0.4">
      <c r="A19" s="14" t="s">
        <v>22</v>
      </c>
      <c r="E19" s="19"/>
      <c r="F19" s="1"/>
      <c r="G19" s="33">
        <v>620919</v>
      </c>
      <c r="H19" s="30"/>
      <c r="I19" s="33">
        <v>578028</v>
      </c>
      <c r="J19" s="22"/>
      <c r="K19" s="33">
        <v>293860</v>
      </c>
      <c r="L19" s="24"/>
      <c r="M19" s="33">
        <v>280650</v>
      </c>
      <c r="O19" s="3"/>
      <c r="P19" s="270"/>
    </row>
    <row r="20" spans="1:16" ht="18.95" customHeight="1" x14ac:dyDescent="0.4">
      <c r="A20" s="14" t="s">
        <v>23</v>
      </c>
      <c r="E20" s="19"/>
      <c r="F20" s="1"/>
      <c r="G20" s="20"/>
      <c r="H20" s="22"/>
      <c r="I20" s="21"/>
      <c r="J20" s="22"/>
      <c r="K20" s="26"/>
      <c r="L20" s="24"/>
      <c r="M20" s="32"/>
    </row>
    <row r="21" spans="1:16" ht="18.95" customHeight="1" x14ac:dyDescent="0.4">
      <c r="A21" s="14"/>
      <c r="B21" s="1" t="s">
        <v>24</v>
      </c>
      <c r="E21" s="19">
        <v>9</v>
      </c>
      <c r="F21" s="1"/>
      <c r="G21" s="20">
        <v>0</v>
      </c>
      <c r="H21" s="22"/>
      <c r="I21" s="20">
        <v>5000</v>
      </c>
      <c r="J21" s="22"/>
      <c r="K21" s="23">
        <v>0</v>
      </c>
      <c r="L21" s="24"/>
      <c r="M21" s="32">
        <v>5000</v>
      </c>
      <c r="O21" s="3"/>
      <c r="P21" s="270"/>
    </row>
    <row r="22" spans="1:16" ht="18.95" customHeight="1" x14ac:dyDescent="0.4">
      <c r="A22" s="14"/>
      <c r="B22" s="1" t="s">
        <v>25</v>
      </c>
      <c r="E22" s="19">
        <v>10</v>
      </c>
      <c r="F22" s="1"/>
      <c r="G22" s="20">
        <v>0</v>
      </c>
      <c r="H22" s="22"/>
      <c r="I22" s="20">
        <v>0</v>
      </c>
      <c r="J22" s="22"/>
      <c r="K22" s="32">
        <v>250598</v>
      </c>
      <c r="L22" s="24"/>
      <c r="M22" s="32">
        <v>250598</v>
      </c>
      <c r="O22" s="3"/>
      <c r="P22" s="270"/>
    </row>
    <row r="23" spans="1:16" ht="18.95" customHeight="1" x14ac:dyDescent="0.4">
      <c r="A23" s="14"/>
      <c r="B23" s="1" t="s">
        <v>26</v>
      </c>
      <c r="E23" s="19">
        <v>11</v>
      </c>
      <c r="F23" s="1"/>
      <c r="G23" s="20">
        <v>141311</v>
      </c>
      <c r="H23" s="22"/>
      <c r="I23" s="26">
        <v>141311</v>
      </c>
      <c r="J23" s="22"/>
      <c r="K23" s="23">
        <v>109930</v>
      </c>
      <c r="L23" s="24"/>
      <c r="M23" s="32">
        <v>109930</v>
      </c>
      <c r="O23" s="3"/>
      <c r="P23" s="270"/>
    </row>
    <row r="24" spans="1:16" ht="18.95" customHeight="1" x14ac:dyDescent="0.4">
      <c r="A24" s="14"/>
      <c r="B24" s="1" t="s">
        <v>27</v>
      </c>
      <c r="E24" s="19">
        <v>12</v>
      </c>
      <c r="F24" s="1"/>
      <c r="G24" s="20">
        <v>498720</v>
      </c>
      <c r="H24" s="22"/>
      <c r="I24" s="26">
        <v>494207</v>
      </c>
      <c r="J24" s="22"/>
      <c r="K24" s="23">
        <v>217839</v>
      </c>
      <c r="L24" s="24"/>
      <c r="M24" s="32">
        <v>218530</v>
      </c>
      <c r="O24" s="3"/>
      <c r="P24" s="270"/>
    </row>
    <row r="25" spans="1:16" ht="18.95" customHeight="1" x14ac:dyDescent="0.4">
      <c r="A25" s="14"/>
      <c r="B25" s="1" t="s">
        <v>28</v>
      </c>
      <c r="E25" s="19">
        <v>13</v>
      </c>
      <c r="F25" s="1"/>
      <c r="G25" s="20">
        <v>27503</v>
      </c>
      <c r="H25" s="22"/>
      <c r="I25" s="20">
        <v>29124</v>
      </c>
      <c r="J25" s="22"/>
      <c r="K25" s="23">
        <v>11255</v>
      </c>
      <c r="L25" s="24"/>
      <c r="M25" s="32">
        <v>12551</v>
      </c>
      <c r="O25" s="3"/>
      <c r="P25" s="270"/>
    </row>
    <row r="26" spans="1:16" ht="18.95" customHeight="1" x14ac:dyDescent="0.4">
      <c r="B26" s="1" t="s">
        <v>29</v>
      </c>
      <c r="E26" s="19"/>
      <c r="F26" s="1"/>
      <c r="G26" s="20">
        <v>189</v>
      </c>
      <c r="H26" s="30"/>
      <c r="I26" s="28">
        <v>178</v>
      </c>
      <c r="J26" s="30"/>
      <c r="K26" s="23">
        <v>189</v>
      </c>
      <c r="L26" s="31"/>
      <c r="M26" s="34">
        <v>178</v>
      </c>
      <c r="O26" s="3"/>
      <c r="P26" s="270"/>
    </row>
    <row r="27" spans="1:16" ht="18.95" customHeight="1" x14ac:dyDescent="0.4">
      <c r="A27" s="14" t="s">
        <v>30</v>
      </c>
      <c r="E27" s="19"/>
      <c r="F27" s="1"/>
      <c r="G27" s="35">
        <v>667723</v>
      </c>
      <c r="H27" s="22"/>
      <c r="I27" s="35">
        <v>669820</v>
      </c>
      <c r="J27" s="22"/>
      <c r="K27" s="35">
        <v>589811</v>
      </c>
      <c r="L27" s="24"/>
      <c r="M27" s="35">
        <v>596787</v>
      </c>
      <c r="O27" s="3"/>
      <c r="P27" s="270"/>
    </row>
    <row r="28" spans="1:16" ht="18.95" customHeight="1" thickBot="1" x14ac:dyDescent="0.45">
      <c r="A28" s="14" t="s">
        <v>31</v>
      </c>
      <c r="E28" s="19"/>
      <c r="F28" s="1"/>
      <c r="G28" s="36">
        <v>1288642</v>
      </c>
      <c r="H28" s="22"/>
      <c r="I28" s="36">
        <v>1247848</v>
      </c>
      <c r="J28" s="22"/>
      <c r="K28" s="36">
        <v>883671</v>
      </c>
      <c r="L28" s="24"/>
      <c r="M28" s="36">
        <v>877437</v>
      </c>
      <c r="O28" s="3"/>
      <c r="P28" s="270"/>
    </row>
    <row r="29" spans="1:16" ht="18" customHeight="1" thickTop="1" x14ac:dyDescent="0.4">
      <c r="A29" s="14"/>
      <c r="F29" s="1"/>
      <c r="G29" s="15"/>
      <c r="H29" s="16"/>
      <c r="I29" s="16"/>
      <c r="J29" s="16"/>
      <c r="K29" s="37"/>
      <c r="L29" s="18"/>
      <c r="M29" s="18"/>
    </row>
    <row r="30" spans="1:16" ht="18" customHeight="1" x14ac:dyDescent="0.4">
      <c r="B30" s="38"/>
      <c r="E30" s="2"/>
      <c r="F30" s="1"/>
      <c r="G30" s="15"/>
      <c r="H30" s="16"/>
      <c r="I30" s="16"/>
      <c r="J30" s="16"/>
      <c r="K30" s="39"/>
      <c r="L30" s="18"/>
      <c r="M30" s="37"/>
    </row>
    <row r="31" spans="1:16" ht="18" customHeight="1" x14ac:dyDescent="0.4">
      <c r="E31" s="2"/>
      <c r="F31" s="1"/>
      <c r="H31" s="40"/>
      <c r="J31" s="40"/>
      <c r="K31" s="37"/>
      <c r="L31" s="41"/>
      <c r="M31" s="37"/>
    </row>
    <row r="32" spans="1:16" ht="18" customHeight="1" x14ac:dyDescent="0.4">
      <c r="E32" s="2"/>
      <c r="F32" s="1"/>
      <c r="G32" s="15"/>
      <c r="H32" s="40"/>
      <c r="I32" s="15"/>
      <c r="J32" s="40"/>
      <c r="K32" s="39"/>
      <c r="L32" s="41"/>
      <c r="M32" s="37"/>
    </row>
    <row r="33" spans="1:13" ht="18" customHeight="1" x14ac:dyDescent="0.4">
      <c r="E33" s="2"/>
      <c r="F33" s="1"/>
      <c r="G33" s="15"/>
      <c r="H33" s="40"/>
      <c r="I33" s="15"/>
      <c r="J33" s="40"/>
      <c r="K33" s="39"/>
      <c r="L33" s="41"/>
      <c r="M33" s="37"/>
    </row>
    <row r="34" spans="1:13" ht="18" customHeight="1" x14ac:dyDescent="0.4">
      <c r="E34" s="2"/>
      <c r="F34" s="1"/>
      <c r="G34" s="42"/>
      <c r="H34" s="40"/>
      <c r="I34" s="42"/>
      <c r="J34" s="40"/>
      <c r="K34" s="39"/>
      <c r="L34" s="41"/>
      <c r="M34" s="39"/>
    </row>
    <row r="35" spans="1:13" ht="15" customHeight="1" x14ac:dyDescent="0.4">
      <c r="E35" s="2"/>
      <c r="F35" s="1"/>
      <c r="G35" s="42"/>
      <c r="H35" s="40"/>
      <c r="I35" s="42"/>
      <c r="J35" s="40"/>
      <c r="K35" s="39"/>
      <c r="L35" s="41"/>
      <c r="M35" s="39"/>
    </row>
    <row r="36" spans="1:13" ht="5.25" customHeight="1" x14ac:dyDescent="0.4">
      <c r="A36" s="14"/>
      <c r="F36" s="1"/>
      <c r="G36" s="42"/>
      <c r="H36" s="16"/>
      <c r="I36" s="42"/>
      <c r="J36" s="16"/>
      <c r="K36" s="39"/>
      <c r="L36" s="18"/>
      <c r="M36" s="39"/>
    </row>
    <row r="37" spans="1:13" ht="8.25" customHeight="1" x14ac:dyDescent="0.4">
      <c r="A37" s="14"/>
      <c r="F37" s="1"/>
      <c r="G37" s="42"/>
      <c r="H37" s="16"/>
      <c r="I37" s="42"/>
      <c r="J37" s="16"/>
      <c r="K37" s="39"/>
      <c r="L37" s="18"/>
      <c r="M37" s="39"/>
    </row>
    <row r="38" spans="1:13" ht="29.25" customHeight="1" x14ac:dyDescent="0.5">
      <c r="A38" s="285" t="s">
        <v>32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</row>
    <row r="39" spans="1:13" ht="23.25" x14ac:dyDescent="0.5">
      <c r="K39" s="4"/>
      <c r="L39" s="4"/>
      <c r="M39" s="5" t="s">
        <v>0</v>
      </c>
    </row>
    <row r="40" spans="1:13" ht="23.25" x14ac:dyDescent="0.5">
      <c r="K40" s="4"/>
      <c r="L40" s="4"/>
      <c r="M40" s="5" t="s">
        <v>1</v>
      </c>
    </row>
    <row r="41" spans="1:13" ht="23.25" x14ac:dyDescent="0.5">
      <c r="A41" s="280" t="s">
        <v>33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s="6" customFormat="1" ht="23.25" x14ac:dyDescent="0.5">
      <c r="A42" s="279" t="s">
        <v>3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</row>
    <row r="43" spans="1:13" s="6" customFormat="1" ht="23.25" x14ac:dyDescent="0.5">
      <c r="A43" s="279" t="s">
        <v>34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</row>
    <row r="44" spans="1:13" s="6" customFormat="1" ht="24" customHeight="1" x14ac:dyDescent="0.5">
      <c r="A44" s="279" t="s">
        <v>5</v>
      </c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</row>
    <row r="45" spans="1:13" s="6" customFormat="1" ht="15" customHeight="1" x14ac:dyDescent="0.5">
      <c r="A45" s="279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</row>
    <row r="46" spans="1:13" s="6" customFormat="1" ht="24" customHeight="1" x14ac:dyDescent="0.5">
      <c r="A46" s="274" t="s">
        <v>35</v>
      </c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274"/>
    </row>
    <row r="47" spans="1:13" ht="18.95" customHeight="1" x14ac:dyDescent="0.4">
      <c r="G47" s="275" t="s">
        <v>7</v>
      </c>
      <c r="H47" s="275"/>
      <c r="I47" s="275"/>
      <c r="J47" s="275"/>
      <c r="K47" s="275"/>
      <c r="L47" s="275"/>
      <c r="M47" s="275"/>
    </row>
    <row r="48" spans="1:13" ht="18.95" customHeight="1" x14ac:dyDescent="0.4">
      <c r="G48" s="276" t="s">
        <v>8</v>
      </c>
      <c r="H48" s="276"/>
      <c r="I48" s="276"/>
      <c r="K48" s="277" t="s">
        <v>9</v>
      </c>
      <c r="L48" s="277"/>
      <c r="M48" s="277"/>
    </row>
    <row r="49" spans="1:16" ht="18.95" customHeight="1" x14ac:dyDescent="0.4">
      <c r="G49" s="8" t="s">
        <v>10</v>
      </c>
      <c r="H49" s="9"/>
      <c r="I49" s="10" t="s">
        <v>11</v>
      </c>
      <c r="J49" s="11"/>
      <c r="K49" s="8" t="s">
        <v>10</v>
      </c>
      <c r="L49" s="9"/>
      <c r="M49" s="10" t="s">
        <v>11</v>
      </c>
    </row>
    <row r="50" spans="1:16" ht="18.95" customHeight="1" x14ac:dyDescent="0.4">
      <c r="E50" s="43" t="s">
        <v>12</v>
      </c>
      <c r="F50" s="1"/>
      <c r="G50" s="12" t="s">
        <v>13</v>
      </c>
      <c r="H50" s="10"/>
      <c r="I50" s="13" t="s">
        <v>14</v>
      </c>
      <c r="J50" s="8"/>
      <c r="K50" s="12" t="s">
        <v>13</v>
      </c>
      <c r="L50" s="10"/>
      <c r="M50" s="13" t="s">
        <v>14</v>
      </c>
    </row>
    <row r="51" spans="1:16" ht="18.95" customHeight="1" x14ac:dyDescent="0.4">
      <c r="A51" s="14" t="s">
        <v>36</v>
      </c>
      <c r="F51" s="1"/>
      <c r="G51" s="15"/>
      <c r="H51" s="16"/>
      <c r="I51" s="16"/>
      <c r="J51" s="16"/>
      <c r="K51" s="37"/>
      <c r="L51" s="18"/>
      <c r="M51" s="18"/>
    </row>
    <row r="52" spans="1:16" ht="18.95" customHeight="1" x14ac:dyDescent="0.4">
      <c r="B52" s="38" t="s">
        <v>37</v>
      </c>
      <c r="E52" s="2" t="s">
        <v>38</v>
      </c>
      <c r="F52" s="1"/>
      <c r="G52" s="20">
        <v>66633</v>
      </c>
      <c r="H52" s="22"/>
      <c r="I52" s="22">
        <v>42250</v>
      </c>
      <c r="J52" s="22"/>
      <c r="K52" s="23">
        <v>75582</v>
      </c>
      <c r="L52" s="24"/>
      <c r="M52" s="26">
        <v>65830</v>
      </c>
      <c r="O52" s="3"/>
      <c r="P52" s="270"/>
    </row>
    <row r="53" spans="1:16" ht="18.95" customHeight="1" x14ac:dyDescent="0.4">
      <c r="B53" s="1" t="s">
        <v>39</v>
      </c>
      <c r="E53" s="2"/>
      <c r="F53" s="1"/>
      <c r="G53" s="44"/>
      <c r="H53" s="30"/>
      <c r="I53" s="45"/>
      <c r="J53" s="30"/>
      <c r="K53" s="26"/>
      <c r="L53" s="31"/>
      <c r="M53" s="26"/>
    </row>
    <row r="54" spans="1:16" ht="18.95" customHeight="1" x14ac:dyDescent="0.4">
      <c r="C54" s="1" t="s">
        <v>40</v>
      </c>
      <c r="E54" s="2">
        <v>15</v>
      </c>
      <c r="F54" s="1"/>
      <c r="G54" s="20">
        <v>2015</v>
      </c>
      <c r="H54" s="30"/>
      <c r="I54" s="20">
        <v>1989</v>
      </c>
      <c r="J54" s="30"/>
      <c r="K54" s="23">
        <v>1301</v>
      </c>
      <c r="L54" s="31"/>
      <c r="M54" s="26">
        <v>1285</v>
      </c>
      <c r="O54" s="3"/>
      <c r="P54" s="270"/>
    </row>
    <row r="55" spans="1:16" ht="18.95" customHeight="1" x14ac:dyDescent="0.4">
      <c r="B55" s="1" t="s">
        <v>41</v>
      </c>
      <c r="E55" s="2"/>
      <c r="F55" s="1"/>
      <c r="G55" s="20">
        <v>10587</v>
      </c>
      <c r="H55" s="30"/>
      <c r="I55" s="20">
        <v>7580</v>
      </c>
      <c r="J55" s="30"/>
      <c r="K55" s="23">
        <v>2965</v>
      </c>
      <c r="L55" s="31"/>
      <c r="M55" s="26">
        <v>2965</v>
      </c>
      <c r="O55" s="3"/>
      <c r="P55" s="270"/>
    </row>
    <row r="56" spans="1:16" ht="18.95" customHeight="1" x14ac:dyDescent="0.4">
      <c r="B56" s="1" t="s">
        <v>42</v>
      </c>
      <c r="E56" s="2"/>
      <c r="F56" s="1"/>
      <c r="G56" s="20">
        <v>15767</v>
      </c>
      <c r="H56" s="30"/>
      <c r="I56" s="20">
        <v>15767</v>
      </c>
      <c r="J56" s="30"/>
      <c r="K56" s="23">
        <v>15759</v>
      </c>
      <c r="L56" s="31"/>
      <c r="M56" s="26">
        <v>15759</v>
      </c>
      <c r="O56" s="3"/>
      <c r="P56" s="270"/>
    </row>
    <row r="57" spans="1:16" ht="18.95" customHeight="1" x14ac:dyDescent="0.4">
      <c r="B57" s="1" t="s">
        <v>43</v>
      </c>
      <c r="E57" s="2"/>
      <c r="F57" s="1"/>
      <c r="G57" s="20">
        <v>1271</v>
      </c>
      <c r="H57" s="30"/>
      <c r="I57" s="20">
        <v>1834</v>
      </c>
      <c r="J57" s="30"/>
      <c r="K57" s="23">
        <v>1552</v>
      </c>
      <c r="L57" s="31"/>
      <c r="M57" s="26">
        <v>2258</v>
      </c>
      <c r="O57" s="3"/>
      <c r="P57" s="270"/>
    </row>
    <row r="58" spans="1:16" ht="18.95" customHeight="1" x14ac:dyDescent="0.4">
      <c r="A58" s="14" t="s">
        <v>44</v>
      </c>
      <c r="B58" s="14"/>
      <c r="E58" s="2"/>
      <c r="F58" s="1"/>
      <c r="G58" s="46">
        <v>96273</v>
      </c>
      <c r="H58" s="30"/>
      <c r="I58" s="46">
        <v>69420</v>
      </c>
      <c r="J58" s="30"/>
      <c r="K58" s="47">
        <v>97159</v>
      </c>
      <c r="L58" s="31"/>
      <c r="M58" s="46">
        <v>88097</v>
      </c>
      <c r="O58" s="3"/>
      <c r="P58" s="270"/>
    </row>
    <row r="59" spans="1:16" ht="18.95" customHeight="1" x14ac:dyDescent="0.4">
      <c r="A59" s="14" t="s">
        <v>45</v>
      </c>
      <c r="B59" s="14"/>
      <c r="E59" s="2"/>
      <c r="F59" s="1"/>
      <c r="G59" s="28"/>
      <c r="H59" s="30"/>
      <c r="I59" s="28"/>
      <c r="J59" s="30"/>
      <c r="K59" s="32"/>
      <c r="L59" s="31"/>
      <c r="M59" s="32"/>
    </row>
    <row r="60" spans="1:16" ht="18.95" customHeight="1" x14ac:dyDescent="0.4">
      <c r="A60" s="14"/>
      <c r="B60" s="1" t="s">
        <v>46</v>
      </c>
      <c r="E60" s="19">
        <v>15</v>
      </c>
      <c r="F60" s="1"/>
      <c r="G60" s="28">
        <v>1062</v>
      </c>
      <c r="H60" s="30"/>
      <c r="I60" s="28">
        <v>1576</v>
      </c>
      <c r="J60" s="30"/>
      <c r="K60" s="23">
        <v>373</v>
      </c>
      <c r="L60" s="31"/>
      <c r="M60" s="32">
        <v>704</v>
      </c>
      <c r="O60" s="3"/>
      <c r="P60" s="270"/>
    </row>
    <row r="61" spans="1:16" ht="18.95" customHeight="1" x14ac:dyDescent="0.4">
      <c r="A61" s="14"/>
      <c r="B61" s="1" t="s">
        <v>47</v>
      </c>
      <c r="E61" s="19">
        <v>16</v>
      </c>
      <c r="F61" s="1"/>
      <c r="G61" s="28">
        <v>73100</v>
      </c>
      <c r="H61" s="30"/>
      <c r="I61" s="28">
        <v>73776</v>
      </c>
      <c r="J61" s="30"/>
      <c r="K61" s="23">
        <v>54887</v>
      </c>
      <c r="L61" s="31"/>
      <c r="M61" s="32">
        <v>54726</v>
      </c>
      <c r="O61" s="3"/>
      <c r="P61" s="270"/>
    </row>
    <row r="62" spans="1:16" ht="18.95" customHeight="1" x14ac:dyDescent="0.4">
      <c r="A62" s="14"/>
      <c r="B62" s="1" t="s">
        <v>48</v>
      </c>
      <c r="E62" s="19">
        <v>17</v>
      </c>
      <c r="F62" s="1"/>
      <c r="G62" s="28">
        <v>9925</v>
      </c>
      <c r="H62" s="30"/>
      <c r="I62" s="28">
        <v>8599</v>
      </c>
      <c r="J62" s="30"/>
      <c r="K62" s="23">
        <v>3983</v>
      </c>
      <c r="L62" s="31"/>
      <c r="M62" s="32">
        <v>3855</v>
      </c>
      <c r="O62" s="3"/>
      <c r="P62" s="270"/>
    </row>
    <row r="63" spans="1:16" ht="18.95" customHeight="1" x14ac:dyDescent="0.4">
      <c r="B63" s="1" t="s">
        <v>49</v>
      </c>
      <c r="E63" s="19"/>
      <c r="F63" s="1"/>
      <c r="G63" s="48">
        <v>1000</v>
      </c>
      <c r="H63" s="30"/>
      <c r="I63" s="48">
        <v>1000</v>
      </c>
      <c r="J63" s="30"/>
      <c r="K63" s="23">
        <v>1000</v>
      </c>
      <c r="L63" s="31"/>
      <c r="M63" s="26">
        <v>1000</v>
      </c>
      <c r="O63" s="3"/>
      <c r="P63" s="270"/>
    </row>
    <row r="64" spans="1:16" ht="18.95" customHeight="1" x14ac:dyDescent="0.4">
      <c r="A64" s="14" t="s">
        <v>50</v>
      </c>
      <c r="B64" s="14"/>
      <c r="E64" s="19"/>
      <c r="F64" s="1"/>
      <c r="G64" s="49">
        <v>85087</v>
      </c>
      <c r="H64" s="30"/>
      <c r="I64" s="49">
        <v>84951</v>
      </c>
      <c r="J64" s="30"/>
      <c r="K64" s="49">
        <v>60243</v>
      </c>
      <c r="L64" s="31"/>
      <c r="M64" s="49">
        <v>60285</v>
      </c>
      <c r="O64" s="3"/>
      <c r="P64" s="270"/>
    </row>
    <row r="65" spans="1:20" ht="18.95" customHeight="1" x14ac:dyDescent="0.4">
      <c r="A65" s="14" t="s">
        <v>51</v>
      </c>
      <c r="B65" s="14"/>
      <c r="E65" s="19"/>
      <c r="F65" s="1"/>
      <c r="G65" s="49">
        <v>181360</v>
      </c>
      <c r="H65" s="30"/>
      <c r="I65" s="49">
        <v>154371</v>
      </c>
      <c r="J65" s="30"/>
      <c r="K65" s="49">
        <v>157402</v>
      </c>
      <c r="L65" s="31"/>
      <c r="M65" s="49">
        <v>148382</v>
      </c>
      <c r="O65" s="3"/>
      <c r="P65" s="270"/>
    </row>
    <row r="66" spans="1:20" ht="21" customHeight="1" x14ac:dyDescent="0.4">
      <c r="A66" s="14"/>
      <c r="D66" s="50"/>
      <c r="E66" s="50"/>
      <c r="F66" s="50"/>
      <c r="G66" s="42"/>
      <c r="H66" s="40"/>
      <c r="I66" s="42"/>
      <c r="J66" s="40"/>
      <c r="K66" s="39"/>
      <c r="L66" s="39">
        <v>0</v>
      </c>
      <c r="M66" s="39"/>
      <c r="O66" s="3"/>
      <c r="P66" s="3"/>
      <c r="Q66" s="3"/>
      <c r="R66" s="3"/>
      <c r="S66" s="3"/>
      <c r="T66" s="3"/>
    </row>
    <row r="67" spans="1:20" ht="15" customHeight="1" x14ac:dyDescent="0.4">
      <c r="A67" s="14"/>
      <c r="D67" s="50"/>
      <c r="E67" s="50"/>
      <c r="F67" s="50"/>
      <c r="G67" s="42"/>
      <c r="H67" s="40"/>
      <c r="I67" s="42"/>
      <c r="J67" s="40"/>
      <c r="K67" s="39"/>
      <c r="L67" s="41"/>
      <c r="M67" s="39"/>
      <c r="O67" s="3"/>
      <c r="P67" s="3"/>
      <c r="Q67" s="3"/>
      <c r="R67" s="3"/>
      <c r="S67" s="3"/>
      <c r="T67" s="3"/>
    </row>
    <row r="68" spans="1:20" ht="24" customHeight="1" x14ac:dyDescent="0.4">
      <c r="A68" s="14"/>
      <c r="D68" s="50"/>
      <c r="E68" s="50"/>
      <c r="F68" s="50"/>
      <c r="G68" s="42"/>
      <c r="H68" s="40"/>
      <c r="I68" s="42"/>
      <c r="J68" s="40"/>
      <c r="K68" s="39"/>
      <c r="L68" s="41"/>
      <c r="M68" s="39"/>
      <c r="O68" s="3"/>
      <c r="P68" s="3"/>
      <c r="Q68" s="3"/>
      <c r="R68" s="3"/>
      <c r="S68" s="3"/>
      <c r="T68" s="3"/>
    </row>
    <row r="69" spans="1:20" ht="24" customHeight="1" x14ac:dyDescent="0.4">
      <c r="A69" s="14"/>
      <c r="D69" s="50"/>
      <c r="E69" s="50"/>
      <c r="F69" s="50"/>
      <c r="G69" s="42"/>
      <c r="H69" s="40"/>
      <c r="I69" s="42"/>
      <c r="J69" s="40"/>
      <c r="K69" s="39"/>
      <c r="L69" s="41"/>
      <c r="M69" s="39"/>
      <c r="O69" s="3"/>
      <c r="P69" s="3"/>
      <c r="Q69" s="3"/>
      <c r="R69" s="3"/>
      <c r="S69" s="3"/>
      <c r="T69" s="3"/>
    </row>
    <row r="70" spans="1:20" ht="24" customHeight="1" x14ac:dyDescent="0.4">
      <c r="A70" s="14"/>
      <c r="D70" s="50"/>
      <c r="E70" s="50"/>
      <c r="F70" s="50"/>
      <c r="G70" s="42"/>
      <c r="H70" s="40"/>
      <c r="I70" s="42"/>
      <c r="J70" s="40"/>
      <c r="K70" s="39"/>
      <c r="L70" s="41"/>
      <c r="M70" s="39"/>
      <c r="O70" s="3"/>
      <c r="P70" s="3"/>
      <c r="Q70" s="3"/>
      <c r="R70" s="3"/>
      <c r="S70" s="3"/>
      <c r="T70" s="3"/>
    </row>
    <row r="71" spans="1:20" ht="24" customHeight="1" x14ac:dyDescent="0.4">
      <c r="A71" s="14"/>
      <c r="D71" s="50"/>
      <c r="E71" s="50"/>
      <c r="F71" s="50"/>
      <c r="G71" s="42"/>
      <c r="H71" s="40"/>
      <c r="I71" s="42"/>
      <c r="J71" s="40"/>
      <c r="K71" s="39"/>
      <c r="L71" s="41"/>
      <c r="M71" s="39"/>
      <c r="O71" s="3"/>
      <c r="P71" s="3"/>
      <c r="Q71" s="3"/>
      <c r="R71" s="3"/>
      <c r="S71" s="3"/>
      <c r="T71" s="3"/>
    </row>
    <row r="72" spans="1:20" ht="18" customHeight="1" x14ac:dyDescent="0.4">
      <c r="A72" s="14"/>
      <c r="D72" s="50"/>
      <c r="E72" s="50"/>
      <c r="F72" s="50"/>
      <c r="G72" s="42"/>
      <c r="H72" s="40"/>
      <c r="I72" s="42"/>
      <c r="J72" s="40"/>
      <c r="K72" s="39"/>
      <c r="L72" s="41"/>
      <c r="M72" s="39"/>
      <c r="O72" s="3"/>
      <c r="P72" s="3"/>
      <c r="Q72" s="3"/>
      <c r="R72" s="3"/>
      <c r="S72" s="3"/>
      <c r="T72" s="3"/>
    </row>
    <row r="73" spans="1:20" ht="28.5" customHeight="1" x14ac:dyDescent="0.5">
      <c r="A73" s="278" t="s">
        <v>32</v>
      </c>
      <c r="B73" s="278"/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</row>
    <row r="74" spans="1:20" ht="23.25" x14ac:dyDescent="0.5">
      <c r="K74" s="4"/>
      <c r="L74" s="4"/>
      <c r="M74" s="5" t="s">
        <v>0</v>
      </c>
    </row>
    <row r="75" spans="1:20" ht="23.25" x14ac:dyDescent="0.5">
      <c r="K75" s="4"/>
      <c r="L75" s="4"/>
      <c r="M75" s="5" t="s">
        <v>1</v>
      </c>
    </row>
    <row r="76" spans="1:20" ht="23.25" x14ac:dyDescent="0.5">
      <c r="A76" s="280" t="s">
        <v>52</v>
      </c>
      <c r="B76" s="281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</row>
    <row r="77" spans="1:20" s="6" customFormat="1" ht="23.25" x14ac:dyDescent="0.5">
      <c r="A77" s="279" t="s">
        <v>3</v>
      </c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</row>
    <row r="78" spans="1:20" s="6" customFormat="1" ht="23.25" x14ac:dyDescent="0.5">
      <c r="A78" s="279" t="s">
        <v>34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</row>
    <row r="79" spans="1:20" s="6" customFormat="1" ht="24" customHeight="1" x14ac:dyDescent="0.5">
      <c r="A79" s="279" t="s">
        <v>5</v>
      </c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</row>
    <row r="80" spans="1:20" s="6" customFormat="1" ht="15" customHeight="1" x14ac:dyDescent="0.5">
      <c r="A80" s="279"/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  <c r="M80" s="279"/>
    </row>
    <row r="81" spans="1:13" s="6" customFormat="1" ht="24" customHeight="1" x14ac:dyDescent="0.5">
      <c r="A81" s="274" t="s">
        <v>53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</row>
    <row r="82" spans="1:13" ht="18.95" customHeight="1" x14ac:dyDescent="0.4">
      <c r="G82" s="275" t="s">
        <v>7</v>
      </c>
      <c r="H82" s="275"/>
      <c r="I82" s="275"/>
      <c r="J82" s="275"/>
      <c r="K82" s="275"/>
      <c r="L82" s="275"/>
      <c r="M82" s="275"/>
    </row>
    <row r="83" spans="1:13" ht="18.95" customHeight="1" x14ac:dyDescent="0.4">
      <c r="G83" s="276" t="s">
        <v>8</v>
      </c>
      <c r="H83" s="276"/>
      <c r="I83" s="276"/>
      <c r="K83" s="277" t="s">
        <v>9</v>
      </c>
      <c r="L83" s="277"/>
      <c r="M83" s="277"/>
    </row>
    <row r="84" spans="1:13" ht="18.95" customHeight="1" x14ac:dyDescent="0.4">
      <c r="G84" s="8" t="s">
        <v>10</v>
      </c>
      <c r="H84" s="9"/>
      <c r="I84" s="10" t="s">
        <v>11</v>
      </c>
      <c r="J84" s="11"/>
      <c r="K84" s="8" t="s">
        <v>10</v>
      </c>
      <c r="L84" s="9"/>
      <c r="M84" s="10" t="s">
        <v>11</v>
      </c>
    </row>
    <row r="85" spans="1:13" ht="18.95" customHeight="1" x14ac:dyDescent="0.4">
      <c r="E85" s="43" t="s">
        <v>12</v>
      </c>
      <c r="F85" s="1"/>
      <c r="G85" s="12" t="s">
        <v>13</v>
      </c>
      <c r="H85" s="10"/>
      <c r="I85" s="13" t="s">
        <v>14</v>
      </c>
      <c r="J85" s="8"/>
      <c r="K85" s="12" t="s">
        <v>13</v>
      </c>
      <c r="L85" s="10"/>
      <c r="M85" s="13" t="s">
        <v>14</v>
      </c>
    </row>
    <row r="86" spans="1:13" s="6" customFormat="1" ht="24" customHeight="1" x14ac:dyDescent="0.5">
      <c r="G86" s="51"/>
      <c r="K86" s="52"/>
      <c r="L86" s="53"/>
      <c r="M86" s="53"/>
    </row>
    <row r="87" spans="1:13" ht="18.95" customHeight="1" x14ac:dyDescent="0.4">
      <c r="A87" s="14" t="s">
        <v>54</v>
      </c>
      <c r="B87" s="14"/>
      <c r="E87" s="19"/>
      <c r="F87" s="1"/>
      <c r="G87" s="15"/>
      <c r="H87" s="40"/>
      <c r="I87" s="40"/>
      <c r="J87" s="40"/>
      <c r="K87" s="37"/>
      <c r="L87" s="41"/>
      <c r="M87" s="39"/>
    </row>
    <row r="88" spans="1:13" ht="18.95" customHeight="1" x14ac:dyDescent="0.4">
      <c r="A88" s="14"/>
      <c r="B88" s="14" t="s">
        <v>55</v>
      </c>
      <c r="E88" s="19"/>
      <c r="F88" s="1"/>
      <c r="G88" s="15"/>
      <c r="H88" s="40"/>
      <c r="I88" s="40"/>
      <c r="J88" s="40"/>
      <c r="K88" s="37"/>
      <c r="L88" s="41"/>
      <c r="M88" s="39"/>
    </row>
    <row r="89" spans="1:13" ht="18.95" customHeight="1" x14ac:dyDescent="0.4">
      <c r="A89" s="14"/>
      <c r="B89" s="14"/>
      <c r="C89" s="1" t="s">
        <v>56</v>
      </c>
      <c r="E89" s="19"/>
      <c r="F89" s="1"/>
      <c r="G89" s="15"/>
      <c r="H89" s="40"/>
      <c r="I89" s="40"/>
      <c r="J89" s="40"/>
      <c r="K89" s="37"/>
      <c r="L89" s="41"/>
      <c r="M89" s="39"/>
    </row>
    <row r="90" spans="1:13" ht="18.95" customHeight="1" thickBot="1" x14ac:dyDescent="0.45">
      <c r="A90" s="14"/>
      <c r="B90" s="14"/>
      <c r="D90" s="1" t="s">
        <v>57</v>
      </c>
      <c r="E90" s="19"/>
      <c r="F90" s="1"/>
      <c r="G90" s="54">
        <v>135000</v>
      </c>
      <c r="H90" s="40"/>
      <c r="I90" s="55">
        <v>135000</v>
      </c>
      <c r="J90" s="40"/>
      <c r="K90" s="56">
        <v>135000</v>
      </c>
      <c r="L90" s="41"/>
      <c r="M90" s="56">
        <v>135000</v>
      </c>
    </row>
    <row r="91" spans="1:13" ht="18.95" customHeight="1" thickTop="1" x14ac:dyDescent="0.4">
      <c r="A91" s="14"/>
      <c r="B91" s="14"/>
      <c r="C91" s="1" t="s">
        <v>58</v>
      </c>
      <c r="E91" s="19"/>
      <c r="F91" s="1"/>
      <c r="H91" s="40"/>
      <c r="J91" s="40"/>
      <c r="K91" s="57"/>
      <c r="L91" s="41"/>
    </row>
    <row r="92" spans="1:13" ht="18.95" customHeight="1" x14ac:dyDescent="0.4">
      <c r="A92" s="14"/>
      <c r="B92" s="14"/>
      <c r="D92" s="1" t="s">
        <v>57</v>
      </c>
      <c r="E92" s="19"/>
      <c r="F92" s="1"/>
      <c r="G92" s="42">
        <v>135000</v>
      </c>
      <c r="H92" s="40"/>
      <c r="I92" s="40">
        <v>135000</v>
      </c>
      <c r="J92" s="40"/>
      <c r="K92" s="41">
        <v>135000</v>
      </c>
      <c r="L92" s="41"/>
      <c r="M92" s="41">
        <v>135000</v>
      </c>
    </row>
    <row r="93" spans="1:13" ht="18.95" customHeight="1" x14ac:dyDescent="0.4">
      <c r="A93" s="14"/>
      <c r="B93" s="14" t="s">
        <v>59</v>
      </c>
      <c r="E93" s="19"/>
      <c r="F93" s="1"/>
      <c r="H93" s="40"/>
      <c r="J93" s="40"/>
      <c r="K93" s="57"/>
      <c r="L93" s="41"/>
    </row>
    <row r="94" spans="1:13" ht="18.95" customHeight="1" x14ac:dyDescent="0.4">
      <c r="A94" s="14"/>
      <c r="B94" s="14"/>
      <c r="C94" s="1" t="s">
        <v>60</v>
      </c>
      <c r="E94" s="19"/>
      <c r="F94" s="1"/>
      <c r="G94" s="42">
        <v>219727</v>
      </c>
      <c r="H94" s="40"/>
      <c r="I94" s="40">
        <v>219727</v>
      </c>
      <c r="J94" s="40"/>
      <c r="K94" s="41">
        <v>219727</v>
      </c>
      <c r="L94" s="41"/>
      <c r="M94" s="41">
        <v>219727</v>
      </c>
    </row>
    <row r="95" spans="1:13" ht="18.95" customHeight="1" x14ac:dyDescent="0.4">
      <c r="A95" s="14"/>
      <c r="B95" s="14" t="s">
        <v>61</v>
      </c>
      <c r="E95" s="19"/>
      <c r="F95" s="1"/>
      <c r="H95" s="40"/>
      <c r="J95" s="40"/>
      <c r="K95" s="57"/>
      <c r="L95" s="41"/>
    </row>
    <row r="96" spans="1:13" ht="18.95" customHeight="1" x14ac:dyDescent="0.4">
      <c r="A96" s="14"/>
      <c r="B96" s="14"/>
      <c r="C96" s="1" t="s">
        <v>62</v>
      </c>
      <c r="E96" s="19"/>
      <c r="F96" s="1"/>
      <c r="G96" s="42">
        <v>13500</v>
      </c>
      <c r="H96" s="40"/>
      <c r="I96" s="40">
        <v>13500</v>
      </c>
      <c r="J96" s="40"/>
      <c r="K96" s="41">
        <v>13500</v>
      </c>
      <c r="L96" s="41"/>
      <c r="M96" s="41">
        <v>13500</v>
      </c>
    </row>
    <row r="97" spans="1:20" s="50" customFormat="1" ht="18.95" customHeight="1" x14ac:dyDescent="0.4">
      <c r="A97" s="58"/>
      <c r="B97" s="58"/>
      <c r="C97" s="50" t="s">
        <v>63</v>
      </c>
      <c r="E97" s="59"/>
      <c r="G97" s="42">
        <v>489632</v>
      </c>
      <c r="H97" s="40"/>
      <c r="I97" s="42">
        <v>475827</v>
      </c>
      <c r="J97" s="40"/>
      <c r="K97" s="39">
        <v>191439</v>
      </c>
      <c r="L97" s="41"/>
      <c r="M97" s="39">
        <v>194400</v>
      </c>
      <c r="O97" s="3"/>
      <c r="P97" s="270"/>
    </row>
    <row r="98" spans="1:20" s="50" customFormat="1" ht="18.95" customHeight="1" x14ac:dyDescent="0.4">
      <c r="A98" s="58"/>
      <c r="B98" s="14" t="s">
        <v>64</v>
      </c>
      <c r="E98" s="59"/>
      <c r="G98" s="60">
        <v>249423</v>
      </c>
      <c r="H98" s="40"/>
      <c r="I98" s="60">
        <v>249423</v>
      </c>
      <c r="J98" s="40"/>
      <c r="K98" s="61">
        <v>166603</v>
      </c>
      <c r="L98" s="41"/>
      <c r="M98" s="61">
        <v>166428</v>
      </c>
      <c r="O98" s="3"/>
      <c r="P98" s="270"/>
    </row>
    <row r="99" spans="1:20" ht="18.95" customHeight="1" x14ac:dyDescent="0.4">
      <c r="A99" s="14" t="s">
        <v>65</v>
      </c>
      <c r="D99" s="50"/>
      <c r="E99" s="50"/>
      <c r="F99" s="50"/>
      <c r="G99" s="61">
        <v>1107282</v>
      </c>
      <c r="H99" s="40"/>
      <c r="I99" s="61">
        <v>1093477</v>
      </c>
      <c r="J99" s="40"/>
      <c r="K99" s="61">
        <v>726269</v>
      </c>
      <c r="L99" s="41"/>
      <c r="M99" s="61">
        <v>729055</v>
      </c>
      <c r="O99" s="3"/>
      <c r="P99" s="270"/>
    </row>
    <row r="100" spans="1:20" ht="18.95" customHeight="1" thickBot="1" x14ac:dyDescent="0.45">
      <c r="A100" s="14" t="s">
        <v>66</v>
      </c>
      <c r="D100" s="50"/>
      <c r="E100" s="50"/>
      <c r="F100" s="50"/>
      <c r="G100" s="62">
        <v>1288642</v>
      </c>
      <c r="H100" s="40"/>
      <c r="I100" s="62">
        <v>1247848</v>
      </c>
      <c r="J100" s="40"/>
      <c r="K100" s="62">
        <v>883671</v>
      </c>
      <c r="L100" s="41"/>
      <c r="M100" s="62">
        <v>877437</v>
      </c>
      <c r="O100" s="3"/>
      <c r="P100" s="270"/>
      <c r="Q100" s="3"/>
      <c r="R100" s="3"/>
      <c r="S100" s="3"/>
      <c r="T100" s="3"/>
    </row>
    <row r="101" spans="1:20" ht="21" customHeight="1" thickTop="1" x14ac:dyDescent="0.4">
      <c r="A101" s="14"/>
      <c r="D101" s="50"/>
      <c r="E101" s="50"/>
      <c r="F101" s="50"/>
      <c r="G101" s="42"/>
      <c r="H101" s="40"/>
      <c r="I101" s="42"/>
      <c r="J101" s="40"/>
      <c r="K101" s="39"/>
      <c r="L101" s="39"/>
      <c r="M101" s="39"/>
      <c r="O101" s="3"/>
      <c r="P101" s="3"/>
      <c r="Q101" s="3"/>
      <c r="R101" s="3"/>
      <c r="S101" s="3"/>
      <c r="T101" s="3"/>
    </row>
    <row r="102" spans="1:20" ht="21" customHeight="1" x14ac:dyDescent="0.4">
      <c r="A102" s="14"/>
      <c r="D102" s="50"/>
      <c r="E102" s="50"/>
      <c r="F102" s="50"/>
      <c r="G102" s="42"/>
      <c r="H102" s="40"/>
      <c r="I102" s="42"/>
      <c r="J102" s="40"/>
      <c r="K102" s="39"/>
      <c r="L102" s="39"/>
      <c r="M102" s="39"/>
      <c r="O102" s="3"/>
      <c r="P102" s="3"/>
      <c r="Q102" s="3"/>
      <c r="R102" s="3"/>
      <c r="S102" s="3"/>
      <c r="T102" s="3"/>
    </row>
    <row r="103" spans="1:20" ht="21" customHeight="1" x14ac:dyDescent="0.4">
      <c r="A103" s="14"/>
      <c r="D103" s="50"/>
      <c r="E103" s="50"/>
      <c r="F103" s="50"/>
      <c r="G103" s="42"/>
      <c r="H103" s="40"/>
      <c r="I103" s="42"/>
      <c r="J103" s="40"/>
      <c r="K103" s="39"/>
      <c r="L103" s="39"/>
      <c r="M103" s="39"/>
      <c r="O103" s="3"/>
      <c r="P103" s="3"/>
      <c r="Q103" s="3"/>
      <c r="R103" s="3"/>
      <c r="S103" s="3"/>
      <c r="T103" s="3"/>
    </row>
    <row r="104" spans="1:20" ht="21" customHeight="1" x14ac:dyDescent="0.4">
      <c r="A104" s="14"/>
      <c r="D104" s="50"/>
      <c r="E104" s="50"/>
      <c r="F104" s="50"/>
      <c r="G104" s="42"/>
      <c r="H104" s="40"/>
      <c r="I104" s="42"/>
      <c r="J104" s="40"/>
      <c r="K104" s="39"/>
      <c r="L104" s="39"/>
      <c r="M104" s="39"/>
      <c r="O104" s="3"/>
      <c r="P104" s="3"/>
      <c r="Q104" s="3"/>
      <c r="R104" s="3"/>
      <c r="S104" s="3"/>
      <c r="T104" s="3"/>
    </row>
    <row r="105" spans="1:20" ht="21" customHeight="1" x14ac:dyDescent="0.4">
      <c r="A105" s="14"/>
      <c r="D105" s="50"/>
      <c r="E105" s="50"/>
      <c r="F105" s="50"/>
      <c r="G105" s="42"/>
      <c r="H105" s="40"/>
      <c r="I105" s="42"/>
      <c r="J105" s="40"/>
      <c r="K105" s="39"/>
      <c r="L105" s="39"/>
      <c r="M105" s="39"/>
      <c r="O105" s="3"/>
      <c r="P105" s="3"/>
      <c r="Q105" s="3"/>
      <c r="R105" s="3"/>
      <c r="S105" s="3"/>
      <c r="T105" s="3"/>
    </row>
    <row r="106" spans="1:20" ht="21" customHeight="1" x14ac:dyDescent="0.4">
      <c r="A106" s="14"/>
      <c r="D106" s="50"/>
      <c r="E106" s="50"/>
      <c r="F106" s="50"/>
      <c r="G106" s="42"/>
      <c r="H106" s="40"/>
      <c r="I106" s="42"/>
      <c r="J106" s="40"/>
      <c r="K106" s="39"/>
      <c r="L106" s="39"/>
      <c r="M106" s="39"/>
      <c r="O106" s="3"/>
      <c r="P106" s="3"/>
      <c r="Q106" s="3"/>
      <c r="R106" s="3"/>
      <c r="S106" s="3"/>
      <c r="T106" s="3"/>
    </row>
    <row r="107" spans="1:20" ht="18.75" customHeight="1" x14ac:dyDescent="0.4">
      <c r="A107" s="14"/>
      <c r="D107" s="50"/>
      <c r="E107" s="50"/>
      <c r="F107" s="50"/>
      <c r="G107" s="42"/>
      <c r="H107" s="40"/>
      <c r="I107" s="42"/>
      <c r="J107" s="40"/>
      <c r="K107" s="39"/>
      <c r="L107" s="39"/>
      <c r="M107" s="39"/>
      <c r="O107" s="3"/>
      <c r="P107" s="3"/>
      <c r="Q107" s="3"/>
      <c r="R107" s="3"/>
      <c r="S107" s="3"/>
      <c r="T107" s="3"/>
    </row>
    <row r="108" spans="1:20" ht="28.5" customHeight="1" x14ac:dyDescent="0.5">
      <c r="A108" s="278" t="s">
        <v>32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8"/>
      <c r="O108" s="278"/>
      <c r="P108" s="278"/>
      <c r="Q108" s="278"/>
      <c r="R108" s="278"/>
    </row>
  </sheetData>
  <mergeCells count="30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8:M38"/>
    <mergeCell ref="A41:M41"/>
    <mergeCell ref="A80:M80"/>
    <mergeCell ref="A43:M43"/>
    <mergeCell ref="A44:M44"/>
    <mergeCell ref="A45:M45"/>
    <mergeCell ref="A46:M46"/>
    <mergeCell ref="G47:M47"/>
    <mergeCell ref="G48:I48"/>
    <mergeCell ref="K48:M48"/>
    <mergeCell ref="A73:R73"/>
    <mergeCell ref="A76:M76"/>
    <mergeCell ref="A77:M77"/>
    <mergeCell ref="A78:M78"/>
    <mergeCell ref="A79:M79"/>
    <mergeCell ref="A81:M81"/>
    <mergeCell ref="G82:M82"/>
    <mergeCell ref="G83:I83"/>
    <mergeCell ref="K83:M83"/>
    <mergeCell ref="A108:R108"/>
  </mergeCells>
  <printOptions horizontalCentered="1"/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A19" zoomScale="130" zoomScaleNormal="160" zoomScaleSheetLayoutView="130" workbookViewId="0">
      <selection activeCell="B37" sqref="B37"/>
    </sheetView>
  </sheetViews>
  <sheetFormatPr defaultRowHeight="24" customHeight="1" x14ac:dyDescent="0.2"/>
  <cols>
    <col min="1" max="3" width="1.625" style="64" customWidth="1"/>
    <col min="4" max="4" width="31.125" style="64" customWidth="1"/>
    <col min="5" max="5" width="2" style="64" customWidth="1"/>
    <col min="6" max="6" width="2.875" style="64" customWidth="1"/>
    <col min="7" max="7" width="2" style="64" customWidth="1"/>
    <col min="8" max="8" width="8.875" style="64" customWidth="1"/>
    <col min="9" max="9" width="0.375" style="64" customWidth="1"/>
    <col min="10" max="10" width="8.875" style="64" customWidth="1"/>
    <col min="11" max="11" width="0.375" style="64" customWidth="1"/>
    <col min="12" max="12" width="8.875" style="112" customWidth="1"/>
    <col min="13" max="13" width="0.375" style="112" customWidth="1"/>
    <col min="14" max="14" width="8.875" style="112" customWidth="1"/>
    <col min="15" max="250" width="9.125" style="64"/>
    <col min="251" max="253" width="1.625" style="64" customWidth="1"/>
    <col min="254" max="254" width="29.75" style="64" customWidth="1"/>
    <col min="255" max="255" width="2" style="64" customWidth="1"/>
    <col min="256" max="256" width="2.875" style="64" customWidth="1"/>
    <col min="257" max="257" width="2" style="64" customWidth="1"/>
    <col min="258" max="258" width="2.375" style="64" customWidth="1"/>
    <col min="259" max="259" width="11.75" style="64" customWidth="1"/>
    <col min="260" max="260" width="0.75" style="64" customWidth="1"/>
    <col min="261" max="261" width="11.75" style="64" customWidth="1"/>
    <col min="262" max="262" width="0.75" style="64" customWidth="1"/>
    <col min="263" max="263" width="11.75" style="64" customWidth="1"/>
    <col min="264" max="264" width="0.75" style="64" customWidth="1"/>
    <col min="265" max="265" width="11.75" style="64" customWidth="1"/>
    <col min="266" max="266" width="13.25" style="64" customWidth="1"/>
    <col min="267" max="267" width="7.125" style="64" customWidth="1"/>
    <col min="268" max="506" width="9.125" style="64"/>
    <col min="507" max="509" width="1.625" style="64" customWidth="1"/>
    <col min="510" max="510" width="29.75" style="64" customWidth="1"/>
    <col min="511" max="511" width="2" style="64" customWidth="1"/>
    <col min="512" max="512" width="2.875" style="64" customWidth="1"/>
    <col min="513" max="513" width="2" style="64" customWidth="1"/>
    <col min="514" max="514" width="2.375" style="64" customWidth="1"/>
    <col min="515" max="515" width="11.75" style="64" customWidth="1"/>
    <col min="516" max="516" width="0.75" style="64" customWidth="1"/>
    <col min="517" max="517" width="11.75" style="64" customWidth="1"/>
    <col min="518" max="518" width="0.75" style="64" customWidth="1"/>
    <col min="519" max="519" width="11.75" style="64" customWidth="1"/>
    <col min="520" max="520" width="0.75" style="64" customWidth="1"/>
    <col min="521" max="521" width="11.75" style="64" customWidth="1"/>
    <col min="522" max="522" width="13.25" style="64" customWidth="1"/>
    <col min="523" max="523" width="7.125" style="64" customWidth="1"/>
    <col min="524" max="762" width="9.125" style="64"/>
    <col min="763" max="765" width="1.625" style="64" customWidth="1"/>
    <col min="766" max="766" width="29.75" style="64" customWidth="1"/>
    <col min="767" max="767" width="2" style="64" customWidth="1"/>
    <col min="768" max="768" width="2.875" style="64" customWidth="1"/>
    <col min="769" max="769" width="2" style="64" customWidth="1"/>
    <col min="770" max="770" width="2.375" style="64" customWidth="1"/>
    <col min="771" max="771" width="11.75" style="64" customWidth="1"/>
    <col min="772" max="772" width="0.75" style="64" customWidth="1"/>
    <col min="773" max="773" width="11.75" style="64" customWidth="1"/>
    <col min="774" max="774" width="0.75" style="64" customWidth="1"/>
    <col min="775" max="775" width="11.75" style="64" customWidth="1"/>
    <col min="776" max="776" width="0.75" style="64" customWidth="1"/>
    <col min="777" max="777" width="11.75" style="64" customWidth="1"/>
    <col min="778" max="778" width="13.25" style="64" customWidth="1"/>
    <col min="779" max="779" width="7.125" style="64" customWidth="1"/>
    <col min="780" max="1018" width="9.125" style="64"/>
    <col min="1019" max="1021" width="1.625" style="64" customWidth="1"/>
    <col min="1022" max="1022" width="29.75" style="64" customWidth="1"/>
    <col min="1023" max="1023" width="2" style="64" customWidth="1"/>
    <col min="1024" max="1024" width="2.875" style="64" customWidth="1"/>
    <col min="1025" max="1025" width="2" style="64" customWidth="1"/>
    <col min="1026" max="1026" width="2.375" style="64" customWidth="1"/>
    <col min="1027" max="1027" width="11.75" style="64" customWidth="1"/>
    <col min="1028" max="1028" width="0.75" style="64" customWidth="1"/>
    <col min="1029" max="1029" width="11.75" style="64" customWidth="1"/>
    <col min="1030" max="1030" width="0.75" style="64" customWidth="1"/>
    <col min="1031" max="1031" width="11.75" style="64" customWidth="1"/>
    <col min="1032" max="1032" width="0.75" style="64" customWidth="1"/>
    <col min="1033" max="1033" width="11.75" style="64" customWidth="1"/>
    <col min="1034" max="1034" width="13.25" style="64" customWidth="1"/>
    <col min="1035" max="1035" width="7.125" style="64" customWidth="1"/>
    <col min="1036" max="1274" width="9.125" style="64"/>
    <col min="1275" max="1277" width="1.625" style="64" customWidth="1"/>
    <col min="1278" max="1278" width="29.75" style="64" customWidth="1"/>
    <col min="1279" max="1279" width="2" style="64" customWidth="1"/>
    <col min="1280" max="1280" width="2.875" style="64" customWidth="1"/>
    <col min="1281" max="1281" width="2" style="64" customWidth="1"/>
    <col min="1282" max="1282" width="2.375" style="64" customWidth="1"/>
    <col min="1283" max="1283" width="11.75" style="64" customWidth="1"/>
    <col min="1284" max="1284" width="0.75" style="64" customWidth="1"/>
    <col min="1285" max="1285" width="11.75" style="64" customWidth="1"/>
    <col min="1286" max="1286" width="0.75" style="64" customWidth="1"/>
    <col min="1287" max="1287" width="11.75" style="64" customWidth="1"/>
    <col min="1288" max="1288" width="0.75" style="64" customWidth="1"/>
    <col min="1289" max="1289" width="11.75" style="64" customWidth="1"/>
    <col min="1290" max="1290" width="13.25" style="64" customWidth="1"/>
    <col min="1291" max="1291" width="7.125" style="64" customWidth="1"/>
    <col min="1292" max="1530" width="9.125" style="64"/>
    <col min="1531" max="1533" width="1.625" style="64" customWidth="1"/>
    <col min="1534" max="1534" width="29.75" style="64" customWidth="1"/>
    <col min="1535" max="1535" width="2" style="64" customWidth="1"/>
    <col min="1536" max="1536" width="2.875" style="64" customWidth="1"/>
    <col min="1537" max="1537" width="2" style="64" customWidth="1"/>
    <col min="1538" max="1538" width="2.375" style="64" customWidth="1"/>
    <col min="1539" max="1539" width="11.75" style="64" customWidth="1"/>
    <col min="1540" max="1540" width="0.75" style="64" customWidth="1"/>
    <col min="1541" max="1541" width="11.75" style="64" customWidth="1"/>
    <col min="1542" max="1542" width="0.75" style="64" customWidth="1"/>
    <col min="1543" max="1543" width="11.75" style="64" customWidth="1"/>
    <col min="1544" max="1544" width="0.75" style="64" customWidth="1"/>
    <col min="1545" max="1545" width="11.75" style="64" customWidth="1"/>
    <col min="1546" max="1546" width="13.25" style="64" customWidth="1"/>
    <col min="1547" max="1547" width="7.125" style="64" customWidth="1"/>
    <col min="1548" max="1786" width="9.125" style="64"/>
    <col min="1787" max="1789" width="1.625" style="64" customWidth="1"/>
    <col min="1790" max="1790" width="29.75" style="64" customWidth="1"/>
    <col min="1791" max="1791" width="2" style="64" customWidth="1"/>
    <col min="1792" max="1792" width="2.875" style="64" customWidth="1"/>
    <col min="1793" max="1793" width="2" style="64" customWidth="1"/>
    <col min="1794" max="1794" width="2.375" style="64" customWidth="1"/>
    <col min="1795" max="1795" width="11.75" style="64" customWidth="1"/>
    <col min="1796" max="1796" width="0.75" style="64" customWidth="1"/>
    <col min="1797" max="1797" width="11.75" style="64" customWidth="1"/>
    <col min="1798" max="1798" width="0.75" style="64" customWidth="1"/>
    <col min="1799" max="1799" width="11.75" style="64" customWidth="1"/>
    <col min="1800" max="1800" width="0.75" style="64" customWidth="1"/>
    <col min="1801" max="1801" width="11.75" style="64" customWidth="1"/>
    <col min="1802" max="1802" width="13.25" style="64" customWidth="1"/>
    <col min="1803" max="1803" width="7.125" style="64" customWidth="1"/>
    <col min="1804" max="2042" width="9.125" style="64"/>
    <col min="2043" max="2045" width="1.625" style="64" customWidth="1"/>
    <col min="2046" max="2046" width="29.75" style="64" customWidth="1"/>
    <col min="2047" max="2047" width="2" style="64" customWidth="1"/>
    <col min="2048" max="2048" width="2.875" style="64" customWidth="1"/>
    <col min="2049" max="2049" width="2" style="64" customWidth="1"/>
    <col min="2050" max="2050" width="2.375" style="64" customWidth="1"/>
    <col min="2051" max="2051" width="11.75" style="64" customWidth="1"/>
    <col min="2052" max="2052" width="0.75" style="64" customWidth="1"/>
    <col min="2053" max="2053" width="11.75" style="64" customWidth="1"/>
    <col min="2054" max="2054" width="0.75" style="64" customWidth="1"/>
    <col min="2055" max="2055" width="11.75" style="64" customWidth="1"/>
    <col min="2056" max="2056" width="0.75" style="64" customWidth="1"/>
    <col min="2057" max="2057" width="11.75" style="64" customWidth="1"/>
    <col min="2058" max="2058" width="13.25" style="64" customWidth="1"/>
    <col min="2059" max="2059" width="7.125" style="64" customWidth="1"/>
    <col min="2060" max="2298" width="9.125" style="64"/>
    <col min="2299" max="2301" width="1.625" style="64" customWidth="1"/>
    <col min="2302" max="2302" width="29.75" style="64" customWidth="1"/>
    <col min="2303" max="2303" width="2" style="64" customWidth="1"/>
    <col min="2304" max="2304" width="2.875" style="64" customWidth="1"/>
    <col min="2305" max="2305" width="2" style="64" customWidth="1"/>
    <col min="2306" max="2306" width="2.375" style="64" customWidth="1"/>
    <col min="2307" max="2307" width="11.75" style="64" customWidth="1"/>
    <col min="2308" max="2308" width="0.75" style="64" customWidth="1"/>
    <col min="2309" max="2309" width="11.75" style="64" customWidth="1"/>
    <col min="2310" max="2310" width="0.75" style="64" customWidth="1"/>
    <col min="2311" max="2311" width="11.75" style="64" customWidth="1"/>
    <col min="2312" max="2312" width="0.75" style="64" customWidth="1"/>
    <col min="2313" max="2313" width="11.75" style="64" customWidth="1"/>
    <col min="2314" max="2314" width="13.25" style="64" customWidth="1"/>
    <col min="2315" max="2315" width="7.125" style="64" customWidth="1"/>
    <col min="2316" max="2554" width="9.125" style="64"/>
    <col min="2555" max="2557" width="1.625" style="64" customWidth="1"/>
    <col min="2558" max="2558" width="29.75" style="64" customWidth="1"/>
    <col min="2559" max="2559" width="2" style="64" customWidth="1"/>
    <col min="2560" max="2560" width="2.875" style="64" customWidth="1"/>
    <col min="2561" max="2561" width="2" style="64" customWidth="1"/>
    <col min="2562" max="2562" width="2.375" style="64" customWidth="1"/>
    <col min="2563" max="2563" width="11.75" style="64" customWidth="1"/>
    <col min="2564" max="2564" width="0.75" style="64" customWidth="1"/>
    <col min="2565" max="2565" width="11.75" style="64" customWidth="1"/>
    <col min="2566" max="2566" width="0.75" style="64" customWidth="1"/>
    <col min="2567" max="2567" width="11.75" style="64" customWidth="1"/>
    <col min="2568" max="2568" width="0.75" style="64" customWidth="1"/>
    <col min="2569" max="2569" width="11.75" style="64" customWidth="1"/>
    <col min="2570" max="2570" width="13.25" style="64" customWidth="1"/>
    <col min="2571" max="2571" width="7.125" style="64" customWidth="1"/>
    <col min="2572" max="2810" width="9.125" style="64"/>
    <col min="2811" max="2813" width="1.625" style="64" customWidth="1"/>
    <col min="2814" max="2814" width="29.75" style="64" customWidth="1"/>
    <col min="2815" max="2815" width="2" style="64" customWidth="1"/>
    <col min="2816" max="2816" width="2.875" style="64" customWidth="1"/>
    <col min="2817" max="2817" width="2" style="64" customWidth="1"/>
    <col min="2818" max="2818" width="2.375" style="64" customWidth="1"/>
    <col min="2819" max="2819" width="11.75" style="64" customWidth="1"/>
    <col min="2820" max="2820" width="0.75" style="64" customWidth="1"/>
    <col min="2821" max="2821" width="11.75" style="64" customWidth="1"/>
    <col min="2822" max="2822" width="0.75" style="64" customWidth="1"/>
    <col min="2823" max="2823" width="11.75" style="64" customWidth="1"/>
    <col min="2824" max="2824" width="0.75" style="64" customWidth="1"/>
    <col min="2825" max="2825" width="11.75" style="64" customWidth="1"/>
    <col min="2826" max="2826" width="13.25" style="64" customWidth="1"/>
    <col min="2827" max="2827" width="7.125" style="64" customWidth="1"/>
    <col min="2828" max="3066" width="9.125" style="64"/>
    <col min="3067" max="3069" width="1.625" style="64" customWidth="1"/>
    <col min="3070" max="3070" width="29.75" style="64" customWidth="1"/>
    <col min="3071" max="3071" width="2" style="64" customWidth="1"/>
    <col min="3072" max="3072" width="2.875" style="64" customWidth="1"/>
    <col min="3073" max="3073" width="2" style="64" customWidth="1"/>
    <col min="3074" max="3074" width="2.375" style="64" customWidth="1"/>
    <col min="3075" max="3075" width="11.75" style="64" customWidth="1"/>
    <col min="3076" max="3076" width="0.75" style="64" customWidth="1"/>
    <col min="3077" max="3077" width="11.75" style="64" customWidth="1"/>
    <col min="3078" max="3078" width="0.75" style="64" customWidth="1"/>
    <col min="3079" max="3079" width="11.75" style="64" customWidth="1"/>
    <col min="3080" max="3080" width="0.75" style="64" customWidth="1"/>
    <col min="3081" max="3081" width="11.75" style="64" customWidth="1"/>
    <col min="3082" max="3082" width="13.25" style="64" customWidth="1"/>
    <col min="3083" max="3083" width="7.125" style="64" customWidth="1"/>
    <col min="3084" max="3322" width="9.125" style="64"/>
    <col min="3323" max="3325" width="1.625" style="64" customWidth="1"/>
    <col min="3326" max="3326" width="29.75" style="64" customWidth="1"/>
    <col min="3327" max="3327" width="2" style="64" customWidth="1"/>
    <col min="3328" max="3328" width="2.875" style="64" customWidth="1"/>
    <col min="3329" max="3329" width="2" style="64" customWidth="1"/>
    <col min="3330" max="3330" width="2.375" style="64" customWidth="1"/>
    <col min="3331" max="3331" width="11.75" style="64" customWidth="1"/>
    <col min="3332" max="3332" width="0.75" style="64" customWidth="1"/>
    <col min="3333" max="3333" width="11.75" style="64" customWidth="1"/>
    <col min="3334" max="3334" width="0.75" style="64" customWidth="1"/>
    <col min="3335" max="3335" width="11.75" style="64" customWidth="1"/>
    <col min="3336" max="3336" width="0.75" style="64" customWidth="1"/>
    <col min="3337" max="3337" width="11.75" style="64" customWidth="1"/>
    <col min="3338" max="3338" width="13.25" style="64" customWidth="1"/>
    <col min="3339" max="3339" width="7.125" style="64" customWidth="1"/>
    <col min="3340" max="3578" width="9.125" style="64"/>
    <col min="3579" max="3581" width="1.625" style="64" customWidth="1"/>
    <col min="3582" max="3582" width="29.75" style="64" customWidth="1"/>
    <col min="3583" max="3583" width="2" style="64" customWidth="1"/>
    <col min="3584" max="3584" width="2.875" style="64" customWidth="1"/>
    <col min="3585" max="3585" width="2" style="64" customWidth="1"/>
    <col min="3586" max="3586" width="2.375" style="64" customWidth="1"/>
    <col min="3587" max="3587" width="11.75" style="64" customWidth="1"/>
    <col min="3588" max="3588" width="0.75" style="64" customWidth="1"/>
    <col min="3589" max="3589" width="11.75" style="64" customWidth="1"/>
    <col min="3590" max="3590" width="0.75" style="64" customWidth="1"/>
    <col min="3591" max="3591" width="11.75" style="64" customWidth="1"/>
    <col min="3592" max="3592" width="0.75" style="64" customWidth="1"/>
    <col min="3593" max="3593" width="11.75" style="64" customWidth="1"/>
    <col min="3594" max="3594" width="13.25" style="64" customWidth="1"/>
    <col min="3595" max="3595" width="7.125" style="64" customWidth="1"/>
    <col min="3596" max="3834" width="9.125" style="64"/>
    <col min="3835" max="3837" width="1.625" style="64" customWidth="1"/>
    <col min="3838" max="3838" width="29.75" style="64" customWidth="1"/>
    <col min="3839" max="3839" width="2" style="64" customWidth="1"/>
    <col min="3840" max="3840" width="2.875" style="64" customWidth="1"/>
    <col min="3841" max="3841" width="2" style="64" customWidth="1"/>
    <col min="3842" max="3842" width="2.375" style="64" customWidth="1"/>
    <col min="3843" max="3843" width="11.75" style="64" customWidth="1"/>
    <col min="3844" max="3844" width="0.75" style="64" customWidth="1"/>
    <col min="3845" max="3845" width="11.75" style="64" customWidth="1"/>
    <col min="3846" max="3846" width="0.75" style="64" customWidth="1"/>
    <col min="3847" max="3847" width="11.75" style="64" customWidth="1"/>
    <col min="3848" max="3848" width="0.75" style="64" customWidth="1"/>
    <col min="3849" max="3849" width="11.75" style="64" customWidth="1"/>
    <col min="3850" max="3850" width="13.25" style="64" customWidth="1"/>
    <col min="3851" max="3851" width="7.125" style="64" customWidth="1"/>
    <col min="3852" max="4090" width="9.125" style="64"/>
    <col min="4091" max="4093" width="1.625" style="64" customWidth="1"/>
    <col min="4094" max="4094" width="29.75" style="64" customWidth="1"/>
    <col min="4095" max="4095" width="2" style="64" customWidth="1"/>
    <col min="4096" max="4096" width="2.875" style="64" customWidth="1"/>
    <col min="4097" max="4097" width="2" style="64" customWidth="1"/>
    <col min="4098" max="4098" width="2.375" style="64" customWidth="1"/>
    <col min="4099" max="4099" width="11.75" style="64" customWidth="1"/>
    <col min="4100" max="4100" width="0.75" style="64" customWidth="1"/>
    <col min="4101" max="4101" width="11.75" style="64" customWidth="1"/>
    <col min="4102" max="4102" width="0.75" style="64" customWidth="1"/>
    <col min="4103" max="4103" width="11.75" style="64" customWidth="1"/>
    <col min="4104" max="4104" width="0.75" style="64" customWidth="1"/>
    <col min="4105" max="4105" width="11.75" style="64" customWidth="1"/>
    <col min="4106" max="4106" width="13.25" style="64" customWidth="1"/>
    <col min="4107" max="4107" width="7.125" style="64" customWidth="1"/>
    <col min="4108" max="4346" width="9.125" style="64"/>
    <col min="4347" max="4349" width="1.625" style="64" customWidth="1"/>
    <col min="4350" max="4350" width="29.75" style="64" customWidth="1"/>
    <col min="4351" max="4351" width="2" style="64" customWidth="1"/>
    <col min="4352" max="4352" width="2.875" style="64" customWidth="1"/>
    <col min="4353" max="4353" width="2" style="64" customWidth="1"/>
    <col min="4354" max="4354" width="2.375" style="64" customWidth="1"/>
    <col min="4355" max="4355" width="11.75" style="64" customWidth="1"/>
    <col min="4356" max="4356" width="0.75" style="64" customWidth="1"/>
    <col min="4357" max="4357" width="11.75" style="64" customWidth="1"/>
    <col min="4358" max="4358" width="0.75" style="64" customWidth="1"/>
    <col min="4359" max="4359" width="11.75" style="64" customWidth="1"/>
    <col min="4360" max="4360" width="0.75" style="64" customWidth="1"/>
    <col min="4361" max="4361" width="11.75" style="64" customWidth="1"/>
    <col min="4362" max="4362" width="13.25" style="64" customWidth="1"/>
    <col min="4363" max="4363" width="7.125" style="64" customWidth="1"/>
    <col min="4364" max="4602" width="9.125" style="64"/>
    <col min="4603" max="4605" width="1.625" style="64" customWidth="1"/>
    <col min="4606" max="4606" width="29.75" style="64" customWidth="1"/>
    <col min="4607" max="4607" width="2" style="64" customWidth="1"/>
    <col min="4608" max="4608" width="2.875" style="64" customWidth="1"/>
    <col min="4609" max="4609" width="2" style="64" customWidth="1"/>
    <col min="4610" max="4610" width="2.375" style="64" customWidth="1"/>
    <col min="4611" max="4611" width="11.75" style="64" customWidth="1"/>
    <col min="4612" max="4612" width="0.75" style="64" customWidth="1"/>
    <col min="4613" max="4613" width="11.75" style="64" customWidth="1"/>
    <col min="4614" max="4614" width="0.75" style="64" customWidth="1"/>
    <col min="4615" max="4615" width="11.75" style="64" customWidth="1"/>
    <col min="4616" max="4616" width="0.75" style="64" customWidth="1"/>
    <col min="4617" max="4617" width="11.75" style="64" customWidth="1"/>
    <col min="4618" max="4618" width="13.25" style="64" customWidth="1"/>
    <col min="4619" max="4619" width="7.125" style="64" customWidth="1"/>
    <col min="4620" max="4858" width="9.125" style="64"/>
    <col min="4859" max="4861" width="1.625" style="64" customWidth="1"/>
    <col min="4862" max="4862" width="29.75" style="64" customWidth="1"/>
    <col min="4863" max="4863" width="2" style="64" customWidth="1"/>
    <col min="4864" max="4864" width="2.875" style="64" customWidth="1"/>
    <col min="4865" max="4865" width="2" style="64" customWidth="1"/>
    <col min="4866" max="4866" width="2.375" style="64" customWidth="1"/>
    <col min="4867" max="4867" width="11.75" style="64" customWidth="1"/>
    <col min="4868" max="4868" width="0.75" style="64" customWidth="1"/>
    <col min="4869" max="4869" width="11.75" style="64" customWidth="1"/>
    <col min="4870" max="4870" width="0.75" style="64" customWidth="1"/>
    <col min="4871" max="4871" width="11.75" style="64" customWidth="1"/>
    <col min="4872" max="4872" width="0.75" style="64" customWidth="1"/>
    <col min="4873" max="4873" width="11.75" style="64" customWidth="1"/>
    <col min="4874" max="4874" width="13.25" style="64" customWidth="1"/>
    <col min="4875" max="4875" width="7.125" style="64" customWidth="1"/>
    <col min="4876" max="5114" width="9.125" style="64"/>
    <col min="5115" max="5117" width="1.625" style="64" customWidth="1"/>
    <col min="5118" max="5118" width="29.75" style="64" customWidth="1"/>
    <col min="5119" max="5119" width="2" style="64" customWidth="1"/>
    <col min="5120" max="5120" width="2.875" style="64" customWidth="1"/>
    <col min="5121" max="5121" width="2" style="64" customWidth="1"/>
    <col min="5122" max="5122" width="2.375" style="64" customWidth="1"/>
    <col min="5123" max="5123" width="11.75" style="64" customWidth="1"/>
    <col min="5124" max="5124" width="0.75" style="64" customWidth="1"/>
    <col min="5125" max="5125" width="11.75" style="64" customWidth="1"/>
    <col min="5126" max="5126" width="0.75" style="64" customWidth="1"/>
    <col min="5127" max="5127" width="11.75" style="64" customWidth="1"/>
    <col min="5128" max="5128" width="0.75" style="64" customWidth="1"/>
    <col min="5129" max="5129" width="11.75" style="64" customWidth="1"/>
    <col min="5130" max="5130" width="13.25" style="64" customWidth="1"/>
    <col min="5131" max="5131" width="7.125" style="64" customWidth="1"/>
    <col min="5132" max="5370" width="9.125" style="64"/>
    <col min="5371" max="5373" width="1.625" style="64" customWidth="1"/>
    <col min="5374" max="5374" width="29.75" style="64" customWidth="1"/>
    <col min="5375" max="5375" width="2" style="64" customWidth="1"/>
    <col min="5376" max="5376" width="2.875" style="64" customWidth="1"/>
    <col min="5377" max="5377" width="2" style="64" customWidth="1"/>
    <col min="5378" max="5378" width="2.375" style="64" customWidth="1"/>
    <col min="5379" max="5379" width="11.75" style="64" customWidth="1"/>
    <col min="5380" max="5380" width="0.75" style="64" customWidth="1"/>
    <col min="5381" max="5381" width="11.75" style="64" customWidth="1"/>
    <col min="5382" max="5382" width="0.75" style="64" customWidth="1"/>
    <col min="5383" max="5383" width="11.75" style="64" customWidth="1"/>
    <col min="5384" max="5384" width="0.75" style="64" customWidth="1"/>
    <col min="5385" max="5385" width="11.75" style="64" customWidth="1"/>
    <col min="5386" max="5386" width="13.25" style="64" customWidth="1"/>
    <col min="5387" max="5387" width="7.125" style="64" customWidth="1"/>
    <col min="5388" max="5626" width="9.125" style="64"/>
    <col min="5627" max="5629" width="1.625" style="64" customWidth="1"/>
    <col min="5630" max="5630" width="29.75" style="64" customWidth="1"/>
    <col min="5631" max="5631" width="2" style="64" customWidth="1"/>
    <col min="5632" max="5632" width="2.875" style="64" customWidth="1"/>
    <col min="5633" max="5633" width="2" style="64" customWidth="1"/>
    <col min="5634" max="5634" width="2.375" style="64" customWidth="1"/>
    <col min="5635" max="5635" width="11.75" style="64" customWidth="1"/>
    <col min="5636" max="5636" width="0.75" style="64" customWidth="1"/>
    <col min="5637" max="5637" width="11.75" style="64" customWidth="1"/>
    <col min="5638" max="5638" width="0.75" style="64" customWidth="1"/>
    <col min="5639" max="5639" width="11.75" style="64" customWidth="1"/>
    <col min="5640" max="5640" width="0.75" style="64" customWidth="1"/>
    <col min="5641" max="5641" width="11.75" style="64" customWidth="1"/>
    <col min="5642" max="5642" width="13.25" style="64" customWidth="1"/>
    <col min="5643" max="5643" width="7.125" style="64" customWidth="1"/>
    <col min="5644" max="5882" width="9.125" style="64"/>
    <col min="5883" max="5885" width="1.625" style="64" customWidth="1"/>
    <col min="5886" max="5886" width="29.75" style="64" customWidth="1"/>
    <col min="5887" max="5887" width="2" style="64" customWidth="1"/>
    <col min="5888" max="5888" width="2.875" style="64" customWidth="1"/>
    <col min="5889" max="5889" width="2" style="64" customWidth="1"/>
    <col min="5890" max="5890" width="2.375" style="64" customWidth="1"/>
    <col min="5891" max="5891" width="11.75" style="64" customWidth="1"/>
    <col min="5892" max="5892" width="0.75" style="64" customWidth="1"/>
    <col min="5893" max="5893" width="11.75" style="64" customWidth="1"/>
    <col min="5894" max="5894" width="0.75" style="64" customWidth="1"/>
    <col min="5895" max="5895" width="11.75" style="64" customWidth="1"/>
    <col min="5896" max="5896" width="0.75" style="64" customWidth="1"/>
    <col min="5897" max="5897" width="11.75" style="64" customWidth="1"/>
    <col min="5898" max="5898" width="13.25" style="64" customWidth="1"/>
    <col min="5899" max="5899" width="7.125" style="64" customWidth="1"/>
    <col min="5900" max="6138" width="9.125" style="64"/>
    <col min="6139" max="6141" width="1.625" style="64" customWidth="1"/>
    <col min="6142" max="6142" width="29.75" style="64" customWidth="1"/>
    <col min="6143" max="6143" width="2" style="64" customWidth="1"/>
    <col min="6144" max="6144" width="2.875" style="64" customWidth="1"/>
    <col min="6145" max="6145" width="2" style="64" customWidth="1"/>
    <col min="6146" max="6146" width="2.375" style="64" customWidth="1"/>
    <col min="6147" max="6147" width="11.75" style="64" customWidth="1"/>
    <col min="6148" max="6148" width="0.75" style="64" customWidth="1"/>
    <col min="6149" max="6149" width="11.75" style="64" customWidth="1"/>
    <col min="6150" max="6150" width="0.75" style="64" customWidth="1"/>
    <col min="6151" max="6151" width="11.75" style="64" customWidth="1"/>
    <col min="6152" max="6152" width="0.75" style="64" customWidth="1"/>
    <col min="6153" max="6153" width="11.75" style="64" customWidth="1"/>
    <col min="6154" max="6154" width="13.25" style="64" customWidth="1"/>
    <col min="6155" max="6155" width="7.125" style="64" customWidth="1"/>
    <col min="6156" max="6394" width="9.125" style="64"/>
    <col min="6395" max="6397" width="1.625" style="64" customWidth="1"/>
    <col min="6398" max="6398" width="29.75" style="64" customWidth="1"/>
    <col min="6399" max="6399" width="2" style="64" customWidth="1"/>
    <col min="6400" max="6400" width="2.875" style="64" customWidth="1"/>
    <col min="6401" max="6401" width="2" style="64" customWidth="1"/>
    <col min="6402" max="6402" width="2.375" style="64" customWidth="1"/>
    <col min="6403" max="6403" width="11.75" style="64" customWidth="1"/>
    <col min="6404" max="6404" width="0.75" style="64" customWidth="1"/>
    <col min="6405" max="6405" width="11.75" style="64" customWidth="1"/>
    <col min="6406" max="6406" width="0.75" style="64" customWidth="1"/>
    <col min="6407" max="6407" width="11.75" style="64" customWidth="1"/>
    <col min="6408" max="6408" width="0.75" style="64" customWidth="1"/>
    <col min="6409" max="6409" width="11.75" style="64" customWidth="1"/>
    <col min="6410" max="6410" width="13.25" style="64" customWidth="1"/>
    <col min="6411" max="6411" width="7.125" style="64" customWidth="1"/>
    <col min="6412" max="6650" width="9.125" style="64"/>
    <col min="6651" max="6653" width="1.625" style="64" customWidth="1"/>
    <col min="6654" max="6654" width="29.75" style="64" customWidth="1"/>
    <col min="6655" max="6655" width="2" style="64" customWidth="1"/>
    <col min="6656" max="6656" width="2.875" style="64" customWidth="1"/>
    <col min="6657" max="6657" width="2" style="64" customWidth="1"/>
    <col min="6658" max="6658" width="2.375" style="64" customWidth="1"/>
    <col min="6659" max="6659" width="11.75" style="64" customWidth="1"/>
    <col min="6660" max="6660" width="0.75" style="64" customWidth="1"/>
    <col min="6661" max="6661" width="11.75" style="64" customWidth="1"/>
    <col min="6662" max="6662" width="0.75" style="64" customWidth="1"/>
    <col min="6663" max="6663" width="11.75" style="64" customWidth="1"/>
    <col min="6664" max="6664" width="0.75" style="64" customWidth="1"/>
    <col min="6665" max="6665" width="11.75" style="64" customWidth="1"/>
    <col min="6666" max="6666" width="13.25" style="64" customWidth="1"/>
    <col min="6667" max="6667" width="7.125" style="64" customWidth="1"/>
    <col min="6668" max="6906" width="9.125" style="64"/>
    <col min="6907" max="6909" width="1.625" style="64" customWidth="1"/>
    <col min="6910" max="6910" width="29.75" style="64" customWidth="1"/>
    <col min="6911" max="6911" width="2" style="64" customWidth="1"/>
    <col min="6912" max="6912" width="2.875" style="64" customWidth="1"/>
    <col min="6913" max="6913" width="2" style="64" customWidth="1"/>
    <col min="6914" max="6914" width="2.375" style="64" customWidth="1"/>
    <col min="6915" max="6915" width="11.75" style="64" customWidth="1"/>
    <col min="6916" max="6916" width="0.75" style="64" customWidth="1"/>
    <col min="6917" max="6917" width="11.75" style="64" customWidth="1"/>
    <col min="6918" max="6918" width="0.75" style="64" customWidth="1"/>
    <col min="6919" max="6919" width="11.75" style="64" customWidth="1"/>
    <col min="6920" max="6920" width="0.75" style="64" customWidth="1"/>
    <col min="6921" max="6921" width="11.75" style="64" customWidth="1"/>
    <col min="6922" max="6922" width="13.25" style="64" customWidth="1"/>
    <col min="6923" max="6923" width="7.125" style="64" customWidth="1"/>
    <col min="6924" max="7162" width="9.125" style="64"/>
    <col min="7163" max="7165" width="1.625" style="64" customWidth="1"/>
    <col min="7166" max="7166" width="29.75" style="64" customWidth="1"/>
    <col min="7167" max="7167" width="2" style="64" customWidth="1"/>
    <col min="7168" max="7168" width="2.875" style="64" customWidth="1"/>
    <col min="7169" max="7169" width="2" style="64" customWidth="1"/>
    <col min="7170" max="7170" width="2.375" style="64" customWidth="1"/>
    <col min="7171" max="7171" width="11.75" style="64" customWidth="1"/>
    <col min="7172" max="7172" width="0.75" style="64" customWidth="1"/>
    <col min="7173" max="7173" width="11.75" style="64" customWidth="1"/>
    <col min="7174" max="7174" width="0.75" style="64" customWidth="1"/>
    <col min="7175" max="7175" width="11.75" style="64" customWidth="1"/>
    <col min="7176" max="7176" width="0.75" style="64" customWidth="1"/>
    <col min="7177" max="7177" width="11.75" style="64" customWidth="1"/>
    <col min="7178" max="7178" width="13.25" style="64" customWidth="1"/>
    <col min="7179" max="7179" width="7.125" style="64" customWidth="1"/>
    <col min="7180" max="7418" width="9.125" style="64"/>
    <col min="7419" max="7421" width="1.625" style="64" customWidth="1"/>
    <col min="7422" max="7422" width="29.75" style="64" customWidth="1"/>
    <col min="7423" max="7423" width="2" style="64" customWidth="1"/>
    <col min="7424" max="7424" width="2.875" style="64" customWidth="1"/>
    <col min="7425" max="7425" width="2" style="64" customWidth="1"/>
    <col min="7426" max="7426" width="2.375" style="64" customWidth="1"/>
    <col min="7427" max="7427" width="11.75" style="64" customWidth="1"/>
    <col min="7428" max="7428" width="0.75" style="64" customWidth="1"/>
    <col min="7429" max="7429" width="11.75" style="64" customWidth="1"/>
    <col min="7430" max="7430" width="0.75" style="64" customWidth="1"/>
    <col min="7431" max="7431" width="11.75" style="64" customWidth="1"/>
    <col min="7432" max="7432" width="0.75" style="64" customWidth="1"/>
    <col min="7433" max="7433" width="11.75" style="64" customWidth="1"/>
    <col min="7434" max="7434" width="13.25" style="64" customWidth="1"/>
    <col min="7435" max="7435" width="7.125" style="64" customWidth="1"/>
    <col min="7436" max="7674" width="9.125" style="64"/>
    <col min="7675" max="7677" width="1.625" style="64" customWidth="1"/>
    <col min="7678" max="7678" width="29.75" style="64" customWidth="1"/>
    <col min="7679" max="7679" width="2" style="64" customWidth="1"/>
    <col min="7680" max="7680" width="2.875" style="64" customWidth="1"/>
    <col min="7681" max="7681" width="2" style="64" customWidth="1"/>
    <col min="7682" max="7682" width="2.375" style="64" customWidth="1"/>
    <col min="7683" max="7683" width="11.75" style="64" customWidth="1"/>
    <col min="7684" max="7684" width="0.75" style="64" customWidth="1"/>
    <col min="7685" max="7685" width="11.75" style="64" customWidth="1"/>
    <col min="7686" max="7686" width="0.75" style="64" customWidth="1"/>
    <col min="7687" max="7687" width="11.75" style="64" customWidth="1"/>
    <col min="7688" max="7688" width="0.75" style="64" customWidth="1"/>
    <col min="7689" max="7689" width="11.75" style="64" customWidth="1"/>
    <col min="7690" max="7690" width="13.25" style="64" customWidth="1"/>
    <col min="7691" max="7691" width="7.125" style="64" customWidth="1"/>
    <col min="7692" max="7930" width="9.125" style="64"/>
    <col min="7931" max="7933" width="1.625" style="64" customWidth="1"/>
    <col min="7934" max="7934" width="29.75" style="64" customWidth="1"/>
    <col min="7935" max="7935" width="2" style="64" customWidth="1"/>
    <col min="7936" max="7936" width="2.875" style="64" customWidth="1"/>
    <col min="7937" max="7937" width="2" style="64" customWidth="1"/>
    <col min="7938" max="7938" width="2.375" style="64" customWidth="1"/>
    <col min="7939" max="7939" width="11.75" style="64" customWidth="1"/>
    <col min="7940" max="7940" width="0.75" style="64" customWidth="1"/>
    <col min="7941" max="7941" width="11.75" style="64" customWidth="1"/>
    <col min="7942" max="7942" width="0.75" style="64" customWidth="1"/>
    <col min="7943" max="7943" width="11.75" style="64" customWidth="1"/>
    <col min="7944" max="7944" width="0.75" style="64" customWidth="1"/>
    <col min="7945" max="7945" width="11.75" style="64" customWidth="1"/>
    <col min="7946" max="7946" width="13.25" style="64" customWidth="1"/>
    <col min="7947" max="7947" width="7.125" style="64" customWidth="1"/>
    <col min="7948" max="8186" width="9.125" style="64"/>
    <col min="8187" max="8189" width="1.625" style="64" customWidth="1"/>
    <col min="8190" max="8190" width="29.75" style="64" customWidth="1"/>
    <col min="8191" max="8191" width="2" style="64" customWidth="1"/>
    <col min="8192" max="8192" width="2.875" style="64" customWidth="1"/>
    <col min="8193" max="8193" width="2" style="64" customWidth="1"/>
    <col min="8194" max="8194" width="2.375" style="64" customWidth="1"/>
    <col min="8195" max="8195" width="11.75" style="64" customWidth="1"/>
    <col min="8196" max="8196" width="0.75" style="64" customWidth="1"/>
    <col min="8197" max="8197" width="11.75" style="64" customWidth="1"/>
    <col min="8198" max="8198" width="0.75" style="64" customWidth="1"/>
    <col min="8199" max="8199" width="11.75" style="64" customWidth="1"/>
    <col min="8200" max="8200" width="0.75" style="64" customWidth="1"/>
    <col min="8201" max="8201" width="11.75" style="64" customWidth="1"/>
    <col min="8202" max="8202" width="13.25" style="64" customWidth="1"/>
    <col min="8203" max="8203" width="7.125" style="64" customWidth="1"/>
    <col min="8204" max="8442" width="9.125" style="64"/>
    <col min="8443" max="8445" width="1.625" style="64" customWidth="1"/>
    <col min="8446" max="8446" width="29.75" style="64" customWidth="1"/>
    <col min="8447" max="8447" width="2" style="64" customWidth="1"/>
    <col min="8448" max="8448" width="2.875" style="64" customWidth="1"/>
    <col min="8449" max="8449" width="2" style="64" customWidth="1"/>
    <col min="8450" max="8450" width="2.375" style="64" customWidth="1"/>
    <col min="8451" max="8451" width="11.75" style="64" customWidth="1"/>
    <col min="8452" max="8452" width="0.75" style="64" customWidth="1"/>
    <col min="8453" max="8453" width="11.75" style="64" customWidth="1"/>
    <col min="8454" max="8454" width="0.75" style="64" customWidth="1"/>
    <col min="8455" max="8455" width="11.75" style="64" customWidth="1"/>
    <col min="8456" max="8456" width="0.75" style="64" customWidth="1"/>
    <col min="8457" max="8457" width="11.75" style="64" customWidth="1"/>
    <col min="8458" max="8458" width="13.25" style="64" customWidth="1"/>
    <col min="8459" max="8459" width="7.125" style="64" customWidth="1"/>
    <col min="8460" max="8698" width="9.125" style="64"/>
    <col min="8699" max="8701" width="1.625" style="64" customWidth="1"/>
    <col min="8702" max="8702" width="29.75" style="64" customWidth="1"/>
    <col min="8703" max="8703" width="2" style="64" customWidth="1"/>
    <col min="8704" max="8704" width="2.875" style="64" customWidth="1"/>
    <col min="8705" max="8705" width="2" style="64" customWidth="1"/>
    <col min="8706" max="8706" width="2.375" style="64" customWidth="1"/>
    <col min="8707" max="8707" width="11.75" style="64" customWidth="1"/>
    <col min="8708" max="8708" width="0.75" style="64" customWidth="1"/>
    <col min="8709" max="8709" width="11.75" style="64" customWidth="1"/>
    <col min="8710" max="8710" width="0.75" style="64" customWidth="1"/>
    <col min="8711" max="8711" width="11.75" style="64" customWidth="1"/>
    <col min="8712" max="8712" width="0.75" style="64" customWidth="1"/>
    <col min="8713" max="8713" width="11.75" style="64" customWidth="1"/>
    <col min="8714" max="8714" width="13.25" style="64" customWidth="1"/>
    <col min="8715" max="8715" width="7.125" style="64" customWidth="1"/>
    <col min="8716" max="8954" width="9.125" style="64"/>
    <col min="8955" max="8957" width="1.625" style="64" customWidth="1"/>
    <col min="8958" max="8958" width="29.75" style="64" customWidth="1"/>
    <col min="8959" max="8959" width="2" style="64" customWidth="1"/>
    <col min="8960" max="8960" width="2.875" style="64" customWidth="1"/>
    <col min="8961" max="8961" width="2" style="64" customWidth="1"/>
    <col min="8962" max="8962" width="2.375" style="64" customWidth="1"/>
    <col min="8963" max="8963" width="11.75" style="64" customWidth="1"/>
    <col min="8964" max="8964" width="0.75" style="64" customWidth="1"/>
    <col min="8965" max="8965" width="11.75" style="64" customWidth="1"/>
    <col min="8966" max="8966" width="0.75" style="64" customWidth="1"/>
    <col min="8967" max="8967" width="11.75" style="64" customWidth="1"/>
    <col min="8968" max="8968" width="0.75" style="64" customWidth="1"/>
    <col min="8969" max="8969" width="11.75" style="64" customWidth="1"/>
    <col min="8970" max="8970" width="13.25" style="64" customWidth="1"/>
    <col min="8971" max="8971" width="7.125" style="64" customWidth="1"/>
    <col min="8972" max="9210" width="9.125" style="64"/>
    <col min="9211" max="9213" width="1.625" style="64" customWidth="1"/>
    <col min="9214" max="9214" width="29.75" style="64" customWidth="1"/>
    <col min="9215" max="9215" width="2" style="64" customWidth="1"/>
    <col min="9216" max="9216" width="2.875" style="64" customWidth="1"/>
    <col min="9217" max="9217" width="2" style="64" customWidth="1"/>
    <col min="9218" max="9218" width="2.375" style="64" customWidth="1"/>
    <col min="9219" max="9219" width="11.75" style="64" customWidth="1"/>
    <col min="9220" max="9220" width="0.75" style="64" customWidth="1"/>
    <col min="9221" max="9221" width="11.75" style="64" customWidth="1"/>
    <col min="9222" max="9222" width="0.75" style="64" customWidth="1"/>
    <col min="9223" max="9223" width="11.75" style="64" customWidth="1"/>
    <col min="9224" max="9224" width="0.75" style="64" customWidth="1"/>
    <col min="9225" max="9225" width="11.75" style="64" customWidth="1"/>
    <col min="9226" max="9226" width="13.25" style="64" customWidth="1"/>
    <col min="9227" max="9227" width="7.125" style="64" customWidth="1"/>
    <col min="9228" max="9466" width="9.125" style="64"/>
    <col min="9467" max="9469" width="1.625" style="64" customWidth="1"/>
    <col min="9470" max="9470" width="29.75" style="64" customWidth="1"/>
    <col min="9471" max="9471" width="2" style="64" customWidth="1"/>
    <col min="9472" max="9472" width="2.875" style="64" customWidth="1"/>
    <col min="9473" max="9473" width="2" style="64" customWidth="1"/>
    <col min="9474" max="9474" width="2.375" style="64" customWidth="1"/>
    <col min="9475" max="9475" width="11.75" style="64" customWidth="1"/>
    <col min="9476" max="9476" width="0.75" style="64" customWidth="1"/>
    <col min="9477" max="9477" width="11.75" style="64" customWidth="1"/>
    <col min="9478" max="9478" width="0.75" style="64" customWidth="1"/>
    <col min="9479" max="9479" width="11.75" style="64" customWidth="1"/>
    <col min="9480" max="9480" width="0.75" style="64" customWidth="1"/>
    <col min="9481" max="9481" width="11.75" style="64" customWidth="1"/>
    <col min="9482" max="9482" width="13.25" style="64" customWidth="1"/>
    <col min="9483" max="9483" width="7.125" style="64" customWidth="1"/>
    <col min="9484" max="9722" width="9.125" style="64"/>
    <col min="9723" max="9725" width="1.625" style="64" customWidth="1"/>
    <col min="9726" max="9726" width="29.75" style="64" customWidth="1"/>
    <col min="9727" max="9727" width="2" style="64" customWidth="1"/>
    <col min="9728" max="9728" width="2.875" style="64" customWidth="1"/>
    <col min="9729" max="9729" width="2" style="64" customWidth="1"/>
    <col min="9730" max="9730" width="2.375" style="64" customWidth="1"/>
    <col min="9731" max="9731" width="11.75" style="64" customWidth="1"/>
    <col min="9732" max="9732" width="0.75" style="64" customWidth="1"/>
    <col min="9733" max="9733" width="11.75" style="64" customWidth="1"/>
    <col min="9734" max="9734" width="0.75" style="64" customWidth="1"/>
    <col min="9735" max="9735" width="11.75" style="64" customWidth="1"/>
    <col min="9736" max="9736" width="0.75" style="64" customWidth="1"/>
    <col min="9737" max="9737" width="11.75" style="64" customWidth="1"/>
    <col min="9738" max="9738" width="13.25" style="64" customWidth="1"/>
    <col min="9739" max="9739" width="7.125" style="64" customWidth="1"/>
    <col min="9740" max="9978" width="9.125" style="64"/>
    <col min="9979" max="9981" width="1.625" style="64" customWidth="1"/>
    <col min="9982" max="9982" width="29.75" style="64" customWidth="1"/>
    <col min="9983" max="9983" width="2" style="64" customWidth="1"/>
    <col min="9984" max="9984" width="2.875" style="64" customWidth="1"/>
    <col min="9985" max="9985" width="2" style="64" customWidth="1"/>
    <col min="9986" max="9986" width="2.375" style="64" customWidth="1"/>
    <col min="9987" max="9987" width="11.75" style="64" customWidth="1"/>
    <col min="9988" max="9988" width="0.75" style="64" customWidth="1"/>
    <col min="9989" max="9989" width="11.75" style="64" customWidth="1"/>
    <col min="9990" max="9990" width="0.75" style="64" customWidth="1"/>
    <col min="9991" max="9991" width="11.75" style="64" customWidth="1"/>
    <col min="9992" max="9992" width="0.75" style="64" customWidth="1"/>
    <col min="9993" max="9993" width="11.75" style="64" customWidth="1"/>
    <col min="9994" max="9994" width="13.25" style="64" customWidth="1"/>
    <col min="9995" max="9995" width="7.125" style="64" customWidth="1"/>
    <col min="9996" max="10234" width="9.125" style="64"/>
    <col min="10235" max="10237" width="1.625" style="64" customWidth="1"/>
    <col min="10238" max="10238" width="29.75" style="64" customWidth="1"/>
    <col min="10239" max="10239" width="2" style="64" customWidth="1"/>
    <col min="10240" max="10240" width="2.875" style="64" customWidth="1"/>
    <col min="10241" max="10241" width="2" style="64" customWidth="1"/>
    <col min="10242" max="10242" width="2.375" style="64" customWidth="1"/>
    <col min="10243" max="10243" width="11.75" style="64" customWidth="1"/>
    <col min="10244" max="10244" width="0.75" style="64" customWidth="1"/>
    <col min="10245" max="10245" width="11.75" style="64" customWidth="1"/>
    <col min="10246" max="10246" width="0.75" style="64" customWidth="1"/>
    <col min="10247" max="10247" width="11.75" style="64" customWidth="1"/>
    <col min="10248" max="10248" width="0.75" style="64" customWidth="1"/>
    <col min="10249" max="10249" width="11.75" style="64" customWidth="1"/>
    <col min="10250" max="10250" width="13.25" style="64" customWidth="1"/>
    <col min="10251" max="10251" width="7.125" style="64" customWidth="1"/>
    <col min="10252" max="10490" width="9.125" style="64"/>
    <col min="10491" max="10493" width="1.625" style="64" customWidth="1"/>
    <col min="10494" max="10494" width="29.75" style="64" customWidth="1"/>
    <col min="10495" max="10495" width="2" style="64" customWidth="1"/>
    <col min="10496" max="10496" width="2.875" style="64" customWidth="1"/>
    <col min="10497" max="10497" width="2" style="64" customWidth="1"/>
    <col min="10498" max="10498" width="2.375" style="64" customWidth="1"/>
    <col min="10499" max="10499" width="11.75" style="64" customWidth="1"/>
    <col min="10500" max="10500" width="0.75" style="64" customWidth="1"/>
    <col min="10501" max="10501" width="11.75" style="64" customWidth="1"/>
    <col min="10502" max="10502" width="0.75" style="64" customWidth="1"/>
    <col min="10503" max="10503" width="11.75" style="64" customWidth="1"/>
    <col min="10504" max="10504" width="0.75" style="64" customWidth="1"/>
    <col min="10505" max="10505" width="11.75" style="64" customWidth="1"/>
    <col min="10506" max="10506" width="13.25" style="64" customWidth="1"/>
    <col min="10507" max="10507" width="7.125" style="64" customWidth="1"/>
    <col min="10508" max="10746" width="9.125" style="64"/>
    <col min="10747" max="10749" width="1.625" style="64" customWidth="1"/>
    <col min="10750" max="10750" width="29.75" style="64" customWidth="1"/>
    <col min="10751" max="10751" width="2" style="64" customWidth="1"/>
    <col min="10752" max="10752" width="2.875" style="64" customWidth="1"/>
    <col min="10753" max="10753" width="2" style="64" customWidth="1"/>
    <col min="10754" max="10754" width="2.375" style="64" customWidth="1"/>
    <col min="10755" max="10755" width="11.75" style="64" customWidth="1"/>
    <col min="10756" max="10756" width="0.75" style="64" customWidth="1"/>
    <col min="10757" max="10757" width="11.75" style="64" customWidth="1"/>
    <col min="10758" max="10758" width="0.75" style="64" customWidth="1"/>
    <col min="10759" max="10759" width="11.75" style="64" customWidth="1"/>
    <col min="10760" max="10760" width="0.75" style="64" customWidth="1"/>
    <col min="10761" max="10761" width="11.75" style="64" customWidth="1"/>
    <col min="10762" max="10762" width="13.25" style="64" customWidth="1"/>
    <col min="10763" max="10763" width="7.125" style="64" customWidth="1"/>
    <col min="10764" max="11002" width="9.125" style="64"/>
    <col min="11003" max="11005" width="1.625" style="64" customWidth="1"/>
    <col min="11006" max="11006" width="29.75" style="64" customWidth="1"/>
    <col min="11007" max="11007" width="2" style="64" customWidth="1"/>
    <col min="11008" max="11008" width="2.875" style="64" customWidth="1"/>
    <col min="11009" max="11009" width="2" style="64" customWidth="1"/>
    <col min="11010" max="11010" width="2.375" style="64" customWidth="1"/>
    <col min="11011" max="11011" width="11.75" style="64" customWidth="1"/>
    <col min="11012" max="11012" width="0.75" style="64" customWidth="1"/>
    <col min="11013" max="11013" width="11.75" style="64" customWidth="1"/>
    <col min="11014" max="11014" width="0.75" style="64" customWidth="1"/>
    <col min="11015" max="11015" width="11.75" style="64" customWidth="1"/>
    <col min="11016" max="11016" width="0.75" style="64" customWidth="1"/>
    <col min="11017" max="11017" width="11.75" style="64" customWidth="1"/>
    <col min="11018" max="11018" width="13.25" style="64" customWidth="1"/>
    <col min="11019" max="11019" width="7.125" style="64" customWidth="1"/>
    <col min="11020" max="11258" width="9.125" style="64"/>
    <col min="11259" max="11261" width="1.625" style="64" customWidth="1"/>
    <col min="11262" max="11262" width="29.75" style="64" customWidth="1"/>
    <col min="11263" max="11263" width="2" style="64" customWidth="1"/>
    <col min="11264" max="11264" width="2.875" style="64" customWidth="1"/>
    <col min="11265" max="11265" width="2" style="64" customWidth="1"/>
    <col min="11266" max="11266" width="2.375" style="64" customWidth="1"/>
    <col min="11267" max="11267" width="11.75" style="64" customWidth="1"/>
    <col min="11268" max="11268" width="0.75" style="64" customWidth="1"/>
    <col min="11269" max="11269" width="11.75" style="64" customWidth="1"/>
    <col min="11270" max="11270" width="0.75" style="64" customWidth="1"/>
    <col min="11271" max="11271" width="11.75" style="64" customWidth="1"/>
    <col min="11272" max="11272" width="0.75" style="64" customWidth="1"/>
    <col min="11273" max="11273" width="11.75" style="64" customWidth="1"/>
    <col min="11274" max="11274" width="13.25" style="64" customWidth="1"/>
    <col min="11275" max="11275" width="7.125" style="64" customWidth="1"/>
    <col min="11276" max="11514" width="9.125" style="64"/>
    <col min="11515" max="11517" width="1.625" style="64" customWidth="1"/>
    <col min="11518" max="11518" width="29.75" style="64" customWidth="1"/>
    <col min="11519" max="11519" width="2" style="64" customWidth="1"/>
    <col min="11520" max="11520" width="2.875" style="64" customWidth="1"/>
    <col min="11521" max="11521" width="2" style="64" customWidth="1"/>
    <col min="11522" max="11522" width="2.375" style="64" customWidth="1"/>
    <col min="11523" max="11523" width="11.75" style="64" customWidth="1"/>
    <col min="11524" max="11524" width="0.75" style="64" customWidth="1"/>
    <col min="11525" max="11525" width="11.75" style="64" customWidth="1"/>
    <col min="11526" max="11526" width="0.75" style="64" customWidth="1"/>
    <col min="11527" max="11527" width="11.75" style="64" customWidth="1"/>
    <col min="11528" max="11528" width="0.75" style="64" customWidth="1"/>
    <col min="11529" max="11529" width="11.75" style="64" customWidth="1"/>
    <col min="11530" max="11530" width="13.25" style="64" customWidth="1"/>
    <col min="11531" max="11531" width="7.125" style="64" customWidth="1"/>
    <col min="11532" max="11770" width="9.125" style="64"/>
    <col min="11771" max="11773" width="1.625" style="64" customWidth="1"/>
    <col min="11774" max="11774" width="29.75" style="64" customWidth="1"/>
    <col min="11775" max="11775" width="2" style="64" customWidth="1"/>
    <col min="11776" max="11776" width="2.875" style="64" customWidth="1"/>
    <col min="11777" max="11777" width="2" style="64" customWidth="1"/>
    <col min="11778" max="11778" width="2.375" style="64" customWidth="1"/>
    <col min="11779" max="11779" width="11.75" style="64" customWidth="1"/>
    <col min="11780" max="11780" width="0.75" style="64" customWidth="1"/>
    <col min="11781" max="11781" width="11.75" style="64" customWidth="1"/>
    <col min="11782" max="11782" width="0.75" style="64" customWidth="1"/>
    <col min="11783" max="11783" width="11.75" style="64" customWidth="1"/>
    <col min="11784" max="11784" width="0.75" style="64" customWidth="1"/>
    <col min="11785" max="11785" width="11.75" style="64" customWidth="1"/>
    <col min="11786" max="11786" width="13.25" style="64" customWidth="1"/>
    <col min="11787" max="11787" width="7.125" style="64" customWidth="1"/>
    <col min="11788" max="12026" width="9.125" style="64"/>
    <col min="12027" max="12029" width="1.625" style="64" customWidth="1"/>
    <col min="12030" max="12030" width="29.75" style="64" customWidth="1"/>
    <col min="12031" max="12031" width="2" style="64" customWidth="1"/>
    <col min="12032" max="12032" width="2.875" style="64" customWidth="1"/>
    <col min="12033" max="12033" width="2" style="64" customWidth="1"/>
    <col min="12034" max="12034" width="2.375" style="64" customWidth="1"/>
    <col min="12035" max="12035" width="11.75" style="64" customWidth="1"/>
    <col min="12036" max="12036" width="0.75" style="64" customWidth="1"/>
    <col min="12037" max="12037" width="11.75" style="64" customWidth="1"/>
    <col min="12038" max="12038" width="0.75" style="64" customWidth="1"/>
    <col min="12039" max="12039" width="11.75" style="64" customWidth="1"/>
    <col min="12040" max="12040" width="0.75" style="64" customWidth="1"/>
    <col min="12041" max="12041" width="11.75" style="64" customWidth="1"/>
    <col min="12042" max="12042" width="13.25" style="64" customWidth="1"/>
    <col min="12043" max="12043" width="7.125" style="64" customWidth="1"/>
    <col min="12044" max="12282" width="9.125" style="64"/>
    <col min="12283" max="12285" width="1.625" style="64" customWidth="1"/>
    <col min="12286" max="12286" width="29.75" style="64" customWidth="1"/>
    <col min="12287" max="12287" width="2" style="64" customWidth="1"/>
    <col min="12288" max="12288" width="2.875" style="64" customWidth="1"/>
    <col min="12289" max="12289" width="2" style="64" customWidth="1"/>
    <col min="12290" max="12290" width="2.375" style="64" customWidth="1"/>
    <col min="12291" max="12291" width="11.75" style="64" customWidth="1"/>
    <col min="12292" max="12292" width="0.75" style="64" customWidth="1"/>
    <col min="12293" max="12293" width="11.75" style="64" customWidth="1"/>
    <col min="12294" max="12294" width="0.75" style="64" customWidth="1"/>
    <col min="12295" max="12295" width="11.75" style="64" customWidth="1"/>
    <col min="12296" max="12296" width="0.75" style="64" customWidth="1"/>
    <col min="12297" max="12297" width="11.75" style="64" customWidth="1"/>
    <col min="12298" max="12298" width="13.25" style="64" customWidth="1"/>
    <col min="12299" max="12299" width="7.125" style="64" customWidth="1"/>
    <col min="12300" max="12538" width="9.125" style="64"/>
    <col min="12539" max="12541" width="1.625" style="64" customWidth="1"/>
    <col min="12542" max="12542" width="29.75" style="64" customWidth="1"/>
    <col min="12543" max="12543" width="2" style="64" customWidth="1"/>
    <col min="12544" max="12544" width="2.875" style="64" customWidth="1"/>
    <col min="12545" max="12545" width="2" style="64" customWidth="1"/>
    <col min="12546" max="12546" width="2.375" style="64" customWidth="1"/>
    <col min="12547" max="12547" width="11.75" style="64" customWidth="1"/>
    <col min="12548" max="12548" width="0.75" style="64" customWidth="1"/>
    <col min="12549" max="12549" width="11.75" style="64" customWidth="1"/>
    <col min="12550" max="12550" width="0.75" style="64" customWidth="1"/>
    <col min="12551" max="12551" width="11.75" style="64" customWidth="1"/>
    <col min="12552" max="12552" width="0.75" style="64" customWidth="1"/>
    <col min="12553" max="12553" width="11.75" style="64" customWidth="1"/>
    <col min="12554" max="12554" width="13.25" style="64" customWidth="1"/>
    <col min="12555" max="12555" width="7.125" style="64" customWidth="1"/>
    <col min="12556" max="12794" width="9.125" style="64"/>
    <col min="12795" max="12797" width="1.625" style="64" customWidth="1"/>
    <col min="12798" max="12798" width="29.75" style="64" customWidth="1"/>
    <col min="12799" max="12799" width="2" style="64" customWidth="1"/>
    <col min="12800" max="12800" width="2.875" style="64" customWidth="1"/>
    <col min="12801" max="12801" width="2" style="64" customWidth="1"/>
    <col min="12802" max="12802" width="2.375" style="64" customWidth="1"/>
    <col min="12803" max="12803" width="11.75" style="64" customWidth="1"/>
    <col min="12804" max="12804" width="0.75" style="64" customWidth="1"/>
    <col min="12805" max="12805" width="11.75" style="64" customWidth="1"/>
    <col min="12806" max="12806" width="0.75" style="64" customWidth="1"/>
    <col min="12807" max="12807" width="11.75" style="64" customWidth="1"/>
    <col min="12808" max="12808" width="0.75" style="64" customWidth="1"/>
    <col min="12809" max="12809" width="11.75" style="64" customWidth="1"/>
    <col min="12810" max="12810" width="13.25" style="64" customWidth="1"/>
    <col min="12811" max="12811" width="7.125" style="64" customWidth="1"/>
    <col min="12812" max="13050" width="9.125" style="64"/>
    <col min="13051" max="13053" width="1.625" style="64" customWidth="1"/>
    <col min="13054" max="13054" width="29.75" style="64" customWidth="1"/>
    <col min="13055" max="13055" width="2" style="64" customWidth="1"/>
    <col min="13056" max="13056" width="2.875" style="64" customWidth="1"/>
    <col min="13057" max="13057" width="2" style="64" customWidth="1"/>
    <col min="13058" max="13058" width="2.375" style="64" customWidth="1"/>
    <col min="13059" max="13059" width="11.75" style="64" customWidth="1"/>
    <col min="13060" max="13060" width="0.75" style="64" customWidth="1"/>
    <col min="13061" max="13061" width="11.75" style="64" customWidth="1"/>
    <col min="13062" max="13062" width="0.75" style="64" customWidth="1"/>
    <col min="13063" max="13063" width="11.75" style="64" customWidth="1"/>
    <col min="13064" max="13064" width="0.75" style="64" customWidth="1"/>
    <col min="13065" max="13065" width="11.75" style="64" customWidth="1"/>
    <col min="13066" max="13066" width="13.25" style="64" customWidth="1"/>
    <col min="13067" max="13067" width="7.125" style="64" customWidth="1"/>
    <col min="13068" max="13306" width="9.125" style="64"/>
    <col min="13307" max="13309" width="1.625" style="64" customWidth="1"/>
    <col min="13310" max="13310" width="29.75" style="64" customWidth="1"/>
    <col min="13311" max="13311" width="2" style="64" customWidth="1"/>
    <col min="13312" max="13312" width="2.875" style="64" customWidth="1"/>
    <col min="13313" max="13313" width="2" style="64" customWidth="1"/>
    <col min="13314" max="13314" width="2.375" style="64" customWidth="1"/>
    <col min="13315" max="13315" width="11.75" style="64" customWidth="1"/>
    <col min="13316" max="13316" width="0.75" style="64" customWidth="1"/>
    <col min="13317" max="13317" width="11.75" style="64" customWidth="1"/>
    <col min="13318" max="13318" width="0.75" style="64" customWidth="1"/>
    <col min="13319" max="13319" width="11.75" style="64" customWidth="1"/>
    <col min="13320" max="13320" width="0.75" style="64" customWidth="1"/>
    <col min="13321" max="13321" width="11.75" style="64" customWidth="1"/>
    <col min="13322" max="13322" width="13.25" style="64" customWidth="1"/>
    <col min="13323" max="13323" width="7.125" style="64" customWidth="1"/>
    <col min="13324" max="13562" width="9.125" style="64"/>
    <col min="13563" max="13565" width="1.625" style="64" customWidth="1"/>
    <col min="13566" max="13566" width="29.75" style="64" customWidth="1"/>
    <col min="13567" max="13567" width="2" style="64" customWidth="1"/>
    <col min="13568" max="13568" width="2.875" style="64" customWidth="1"/>
    <col min="13569" max="13569" width="2" style="64" customWidth="1"/>
    <col min="13570" max="13570" width="2.375" style="64" customWidth="1"/>
    <col min="13571" max="13571" width="11.75" style="64" customWidth="1"/>
    <col min="13572" max="13572" width="0.75" style="64" customWidth="1"/>
    <col min="13573" max="13573" width="11.75" style="64" customWidth="1"/>
    <col min="13574" max="13574" width="0.75" style="64" customWidth="1"/>
    <col min="13575" max="13575" width="11.75" style="64" customWidth="1"/>
    <col min="13576" max="13576" width="0.75" style="64" customWidth="1"/>
    <col min="13577" max="13577" width="11.75" style="64" customWidth="1"/>
    <col min="13578" max="13578" width="13.25" style="64" customWidth="1"/>
    <col min="13579" max="13579" width="7.125" style="64" customWidth="1"/>
    <col min="13580" max="13818" width="9.125" style="64"/>
    <col min="13819" max="13821" width="1.625" style="64" customWidth="1"/>
    <col min="13822" max="13822" width="29.75" style="64" customWidth="1"/>
    <col min="13823" max="13823" width="2" style="64" customWidth="1"/>
    <col min="13824" max="13824" width="2.875" style="64" customWidth="1"/>
    <col min="13825" max="13825" width="2" style="64" customWidth="1"/>
    <col min="13826" max="13826" width="2.375" style="64" customWidth="1"/>
    <col min="13827" max="13827" width="11.75" style="64" customWidth="1"/>
    <col min="13828" max="13828" width="0.75" style="64" customWidth="1"/>
    <col min="13829" max="13829" width="11.75" style="64" customWidth="1"/>
    <col min="13830" max="13830" width="0.75" style="64" customWidth="1"/>
    <col min="13831" max="13831" width="11.75" style="64" customWidth="1"/>
    <col min="13832" max="13832" width="0.75" style="64" customWidth="1"/>
    <col min="13833" max="13833" width="11.75" style="64" customWidth="1"/>
    <col min="13834" max="13834" width="13.25" style="64" customWidth="1"/>
    <col min="13835" max="13835" width="7.125" style="64" customWidth="1"/>
    <col min="13836" max="14074" width="9.125" style="64"/>
    <col min="14075" max="14077" width="1.625" style="64" customWidth="1"/>
    <col min="14078" max="14078" width="29.75" style="64" customWidth="1"/>
    <col min="14079" max="14079" width="2" style="64" customWidth="1"/>
    <col min="14080" max="14080" width="2.875" style="64" customWidth="1"/>
    <col min="14081" max="14081" width="2" style="64" customWidth="1"/>
    <col min="14082" max="14082" width="2.375" style="64" customWidth="1"/>
    <col min="14083" max="14083" width="11.75" style="64" customWidth="1"/>
    <col min="14084" max="14084" width="0.75" style="64" customWidth="1"/>
    <col min="14085" max="14085" width="11.75" style="64" customWidth="1"/>
    <col min="14086" max="14086" width="0.75" style="64" customWidth="1"/>
    <col min="14087" max="14087" width="11.75" style="64" customWidth="1"/>
    <col min="14088" max="14088" width="0.75" style="64" customWidth="1"/>
    <col min="14089" max="14089" width="11.75" style="64" customWidth="1"/>
    <col min="14090" max="14090" width="13.25" style="64" customWidth="1"/>
    <col min="14091" max="14091" width="7.125" style="64" customWidth="1"/>
    <col min="14092" max="14330" width="9.125" style="64"/>
    <col min="14331" max="14333" width="1.625" style="64" customWidth="1"/>
    <col min="14334" max="14334" width="29.75" style="64" customWidth="1"/>
    <col min="14335" max="14335" width="2" style="64" customWidth="1"/>
    <col min="14336" max="14336" width="2.875" style="64" customWidth="1"/>
    <col min="14337" max="14337" width="2" style="64" customWidth="1"/>
    <col min="14338" max="14338" width="2.375" style="64" customWidth="1"/>
    <col min="14339" max="14339" width="11.75" style="64" customWidth="1"/>
    <col min="14340" max="14340" width="0.75" style="64" customWidth="1"/>
    <col min="14341" max="14341" width="11.75" style="64" customWidth="1"/>
    <col min="14342" max="14342" width="0.75" style="64" customWidth="1"/>
    <col min="14343" max="14343" width="11.75" style="64" customWidth="1"/>
    <col min="14344" max="14344" width="0.75" style="64" customWidth="1"/>
    <col min="14345" max="14345" width="11.75" style="64" customWidth="1"/>
    <col min="14346" max="14346" width="13.25" style="64" customWidth="1"/>
    <col min="14347" max="14347" width="7.125" style="64" customWidth="1"/>
    <col min="14348" max="14586" width="9.125" style="64"/>
    <col min="14587" max="14589" width="1.625" style="64" customWidth="1"/>
    <col min="14590" max="14590" width="29.75" style="64" customWidth="1"/>
    <col min="14591" max="14591" width="2" style="64" customWidth="1"/>
    <col min="14592" max="14592" width="2.875" style="64" customWidth="1"/>
    <col min="14593" max="14593" width="2" style="64" customWidth="1"/>
    <col min="14594" max="14594" width="2.375" style="64" customWidth="1"/>
    <col min="14595" max="14595" width="11.75" style="64" customWidth="1"/>
    <col min="14596" max="14596" width="0.75" style="64" customWidth="1"/>
    <col min="14597" max="14597" width="11.75" style="64" customWidth="1"/>
    <col min="14598" max="14598" width="0.75" style="64" customWidth="1"/>
    <col min="14599" max="14599" width="11.75" style="64" customWidth="1"/>
    <col min="14600" max="14600" width="0.75" style="64" customWidth="1"/>
    <col min="14601" max="14601" width="11.75" style="64" customWidth="1"/>
    <col min="14602" max="14602" width="13.25" style="64" customWidth="1"/>
    <col min="14603" max="14603" width="7.125" style="64" customWidth="1"/>
    <col min="14604" max="14842" width="9.125" style="64"/>
    <col min="14843" max="14845" width="1.625" style="64" customWidth="1"/>
    <col min="14846" max="14846" width="29.75" style="64" customWidth="1"/>
    <col min="14847" max="14847" width="2" style="64" customWidth="1"/>
    <col min="14848" max="14848" width="2.875" style="64" customWidth="1"/>
    <col min="14849" max="14849" width="2" style="64" customWidth="1"/>
    <col min="14850" max="14850" width="2.375" style="64" customWidth="1"/>
    <col min="14851" max="14851" width="11.75" style="64" customWidth="1"/>
    <col min="14852" max="14852" width="0.75" style="64" customWidth="1"/>
    <col min="14853" max="14853" width="11.75" style="64" customWidth="1"/>
    <col min="14854" max="14854" width="0.75" style="64" customWidth="1"/>
    <col min="14855" max="14855" width="11.75" style="64" customWidth="1"/>
    <col min="14856" max="14856" width="0.75" style="64" customWidth="1"/>
    <col min="14857" max="14857" width="11.75" style="64" customWidth="1"/>
    <col min="14858" max="14858" width="13.25" style="64" customWidth="1"/>
    <col min="14859" max="14859" width="7.125" style="64" customWidth="1"/>
    <col min="14860" max="15098" width="9.125" style="64"/>
    <col min="15099" max="15101" width="1.625" style="64" customWidth="1"/>
    <col min="15102" max="15102" width="29.75" style="64" customWidth="1"/>
    <col min="15103" max="15103" width="2" style="64" customWidth="1"/>
    <col min="15104" max="15104" width="2.875" style="64" customWidth="1"/>
    <col min="15105" max="15105" width="2" style="64" customWidth="1"/>
    <col min="15106" max="15106" width="2.375" style="64" customWidth="1"/>
    <col min="15107" max="15107" width="11.75" style="64" customWidth="1"/>
    <col min="15108" max="15108" width="0.75" style="64" customWidth="1"/>
    <col min="15109" max="15109" width="11.75" style="64" customWidth="1"/>
    <col min="15110" max="15110" width="0.75" style="64" customWidth="1"/>
    <col min="15111" max="15111" width="11.75" style="64" customWidth="1"/>
    <col min="15112" max="15112" width="0.75" style="64" customWidth="1"/>
    <col min="15113" max="15113" width="11.75" style="64" customWidth="1"/>
    <col min="15114" max="15114" width="13.25" style="64" customWidth="1"/>
    <col min="15115" max="15115" width="7.125" style="64" customWidth="1"/>
    <col min="15116" max="15354" width="9.125" style="64"/>
    <col min="15355" max="15357" width="1.625" style="64" customWidth="1"/>
    <col min="15358" max="15358" width="29.75" style="64" customWidth="1"/>
    <col min="15359" max="15359" width="2" style="64" customWidth="1"/>
    <col min="15360" max="15360" width="2.875" style="64" customWidth="1"/>
    <col min="15361" max="15361" width="2" style="64" customWidth="1"/>
    <col min="15362" max="15362" width="2.375" style="64" customWidth="1"/>
    <col min="15363" max="15363" width="11.75" style="64" customWidth="1"/>
    <col min="15364" max="15364" width="0.75" style="64" customWidth="1"/>
    <col min="15365" max="15365" width="11.75" style="64" customWidth="1"/>
    <col min="15366" max="15366" width="0.75" style="64" customWidth="1"/>
    <col min="15367" max="15367" width="11.75" style="64" customWidth="1"/>
    <col min="15368" max="15368" width="0.75" style="64" customWidth="1"/>
    <col min="15369" max="15369" width="11.75" style="64" customWidth="1"/>
    <col min="15370" max="15370" width="13.25" style="64" customWidth="1"/>
    <col min="15371" max="15371" width="7.125" style="64" customWidth="1"/>
    <col min="15372" max="15610" width="9.125" style="64"/>
    <col min="15611" max="15613" width="1.625" style="64" customWidth="1"/>
    <col min="15614" max="15614" width="29.75" style="64" customWidth="1"/>
    <col min="15615" max="15615" width="2" style="64" customWidth="1"/>
    <col min="15616" max="15616" width="2.875" style="64" customWidth="1"/>
    <col min="15617" max="15617" width="2" style="64" customWidth="1"/>
    <col min="15618" max="15618" width="2.375" style="64" customWidth="1"/>
    <col min="15619" max="15619" width="11.75" style="64" customWidth="1"/>
    <col min="15620" max="15620" width="0.75" style="64" customWidth="1"/>
    <col min="15621" max="15621" width="11.75" style="64" customWidth="1"/>
    <col min="15622" max="15622" width="0.75" style="64" customWidth="1"/>
    <col min="15623" max="15623" width="11.75" style="64" customWidth="1"/>
    <col min="15624" max="15624" width="0.75" style="64" customWidth="1"/>
    <col min="15625" max="15625" width="11.75" style="64" customWidth="1"/>
    <col min="15626" max="15626" width="13.25" style="64" customWidth="1"/>
    <col min="15627" max="15627" width="7.125" style="64" customWidth="1"/>
    <col min="15628" max="15866" width="9.125" style="64"/>
    <col min="15867" max="15869" width="1.625" style="64" customWidth="1"/>
    <col min="15870" max="15870" width="29.75" style="64" customWidth="1"/>
    <col min="15871" max="15871" width="2" style="64" customWidth="1"/>
    <col min="15872" max="15872" width="2.875" style="64" customWidth="1"/>
    <col min="15873" max="15873" width="2" style="64" customWidth="1"/>
    <col min="15874" max="15874" width="2.375" style="64" customWidth="1"/>
    <col min="15875" max="15875" width="11.75" style="64" customWidth="1"/>
    <col min="15876" max="15876" width="0.75" style="64" customWidth="1"/>
    <col min="15877" max="15877" width="11.75" style="64" customWidth="1"/>
    <col min="15878" max="15878" width="0.75" style="64" customWidth="1"/>
    <col min="15879" max="15879" width="11.75" style="64" customWidth="1"/>
    <col min="15880" max="15880" width="0.75" style="64" customWidth="1"/>
    <col min="15881" max="15881" width="11.75" style="64" customWidth="1"/>
    <col min="15882" max="15882" width="13.25" style="64" customWidth="1"/>
    <col min="15883" max="15883" width="7.125" style="64" customWidth="1"/>
    <col min="15884" max="16122" width="9.125" style="64"/>
    <col min="16123" max="16125" width="1.625" style="64" customWidth="1"/>
    <col min="16126" max="16126" width="29.75" style="64" customWidth="1"/>
    <col min="16127" max="16127" width="2" style="64" customWidth="1"/>
    <col min="16128" max="16128" width="2.875" style="64" customWidth="1"/>
    <col min="16129" max="16129" width="2" style="64" customWidth="1"/>
    <col min="16130" max="16130" width="2.375" style="64" customWidth="1"/>
    <col min="16131" max="16131" width="11.75" style="64" customWidth="1"/>
    <col min="16132" max="16132" width="0.75" style="64" customWidth="1"/>
    <col min="16133" max="16133" width="11.75" style="64" customWidth="1"/>
    <col min="16134" max="16134" width="0.75" style="64" customWidth="1"/>
    <col min="16135" max="16135" width="11.75" style="64" customWidth="1"/>
    <col min="16136" max="16136" width="0.75" style="64" customWidth="1"/>
    <col min="16137" max="16137" width="11.75" style="64" customWidth="1"/>
    <col min="16138" max="16138" width="13.25" style="64" customWidth="1"/>
    <col min="16139" max="16139" width="7.125" style="64" customWidth="1"/>
    <col min="16140" max="16378" width="9.125" style="64"/>
    <col min="16379" max="16384" width="9.125" style="64" customWidth="1"/>
  </cols>
  <sheetData>
    <row r="1" spans="1:14" ht="21" customHeight="1" x14ac:dyDescent="0.2">
      <c r="L1" s="64"/>
      <c r="M1" s="64"/>
      <c r="N1" s="65" t="s">
        <v>0</v>
      </c>
    </row>
    <row r="2" spans="1:14" ht="21" customHeight="1" x14ac:dyDescent="0.2">
      <c r="L2" s="64"/>
      <c r="M2" s="64"/>
      <c r="N2" s="65" t="s">
        <v>1</v>
      </c>
    </row>
    <row r="3" spans="1:14" ht="21" customHeight="1" x14ac:dyDescent="0.2">
      <c r="A3" s="287" t="s">
        <v>67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s="66" customFormat="1" ht="21" customHeight="1" x14ac:dyDescent="0.2">
      <c r="A4" s="289" t="s">
        <v>3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s="66" customFormat="1" ht="21" customHeight="1" x14ac:dyDescent="0.2">
      <c r="A5" s="290" t="s">
        <v>68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</row>
    <row r="6" spans="1:14" s="66" customFormat="1" ht="21" customHeight="1" x14ac:dyDescent="0.2">
      <c r="A6" s="291" t="s">
        <v>69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</row>
    <row r="7" spans="1:14" s="66" customFormat="1" ht="12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4" s="68" customFormat="1" ht="17.100000000000001" customHeight="1" x14ac:dyDescent="0.2">
      <c r="G8" s="69"/>
      <c r="H8" s="292" t="s">
        <v>7</v>
      </c>
      <c r="I8" s="292"/>
      <c r="J8" s="292"/>
      <c r="K8" s="292"/>
      <c r="L8" s="292"/>
      <c r="M8" s="292"/>
      <c r="N8" s="292"/>
    </row>
    <row r="9" spans="1:14" s="68" customFormat="1" ht="17.100000000000001" customHeight="1" x14ac:dyDescent="0.2">
      <c r="G9" s="69"/>
      <c r="H9" s="293" t="s">
        <v>8</v>
      </c>
      <c r="I9" s="293"/>
      <c r="J9" s="293"/>
      <c r="L9" s="293" t="s">
        <v>9</v>
      </c>
      <c r="M9" s="293"/>
      <c r="N9" s="293"/>
    </row>
    <row r="10" spans="1:14" s="68" customFormat="1" ht="17.100000000000001" customHeight="1" x14ac:dyDescent="0.2">
      <c r="A10" s="69"/>
      <c r="B10" s="69"/>
      <c r="C10" s="69"/>
      <c r="D10" s="69"/>
      <c r="E10" s="69"/>
      <c r="G10" s="70" t="s">
        <v>12</v>
      </c>
      <c r="H10" s="71">
        <v>2560</v>
      </c>
      <c r="I10" s="69"/>
      <c r="J10" s="71">
        <v>2559</v>
      </c>
      <c r="K10" s="69"/>
      <c r="L10" s="71">
        <v>2560</v>
      </c>
      <c r="M10" s="69"/>
      <c r="N10" s="71">
        <v>2559</v>
      </c>
    </row>
    <row r="11" spans="1:14" s="68" customFormat="1" ht="17.100000000000001" customHeight="1" x14ac:dyDescent="0.2">
      <c r="A11" s="72" t="s">
        <v>70</v>
      </c>
      <c r="G11" s="69"/>
      <c r="H11" s="73"/>
      <c r="I11" s="74"/>
      <c r="J11" s="73"/>
      <c r="K11" s="74"/>
      <c r="L11" s="73"/>
      <c r="M11" s="74"/>
      <c r="N11" s="73"/>
    </row>
    <row r="12" spans="1:14" s="68" customFormat="1" ht="17.100000000000001" customHeight="1" x14ac:dyDescent="0.2">
      <c r="B12" s="68" t="s">
        <v>71</v>
      </c>
      <c r="H12" s="75">
        <v>204366</v>
      </c>
      <c r="I12" s="76"/>
      <c r="J12" s="77">
        <v>207139</v>
      </c>
      <c r="K12" s="76"/>
      <c r="L12" s="29">
        <v>133473</v>
      </c>
      <c r="M12" s="76"/>
      <c r="N12" s="76">
        <v>129862</v>
      </c>
    </row>
    <row r="13" spans="1:14" s="68" customFormat="1" ht="17.100000000000001" customHeight="1" x14ac:dyDescent="0.2">
      <c r="B13" s="68" t="s">
        <v>72</v>
      </c>
      <c r="G13" s="69"/>
      <c r="H13" s="75">
        <v>2990</v>
      </c>
      <c r="I13" s="76"/>
      <c r="J13" s="77">
        <v>2988</v>
      </c>
      <c r="K13" s="76"/>
      <c r="L13" s="29">
        <v>2155</v>
      </c>
      <c r="M13" s="76"/>
      <c r="N13" s="78">
        <v>1873</v>
      </c>
    </row>
    <row r="14" spans="1:14" s="68" customFormat="1" ht="17.100000000000001" customHeight="1" x14ac:dyDescent="0.2">
      <c r="A14" s="72" t="s">
        <v>73</v>
      </c>
      <c r="G14" s="69"/>
      <c r="H14" s="79">
        <v>207356</v>
      </c>
      <c r="I14" s="76"/>
      <c r="J14" s="79">
        <v>210127</v>
      </c>
      <c r="K14" s="76"/>
      <c r="L14" s="79">
        <v>135628</v>
      </c>
      <c r="M14" s="76"/>
      <c r="N14" s="79">
        <v>131735</v>
      </c>
    </row>
    <row r="15" spans="1:14" s="68" customFormat="1" ht="17.100000000000001" customHeight="1" x14ac:dyDescent="0.2">
      <c r="A15" s="72" t="s">
        <v>74</v>
      </c>
      <c r="G15" s="69"/>
      <c r="H15" s="77"/>
      <c r="I15" s="76"/>
      <c r="J15" s="77"/>
      <c r="K15" s="76"/>
      <c r="L15" s="76"/>
      <c r="M15" s="76"/>
      <c r="N15" s="76"/>
    </row>
    <row r="16" spans="1:14" s="68" customFormat="1" ht="17.100000000000001" customHeight="1" x14ac:dyDescent="0.2">
      <c r="B16" s="68" t="s">
        <v>75</v>
      </c>
      <c r="H16" s="77">
        <v>128669</v>
      </c>
      <c r="I16" s="76"/>
      <c r="J16" s="77">
        <v>129304</v>
      </c>
      <c r="K16" s="76"/>
      <c r="L16" s="76">
        <v>89322</v>
      </c>
      <c r="M16" s="76"/>
      <c r="N16" s="76">
        <v>84806</v>
      </c>
    </row>
    <row r="17" spans="1:14" s="68" customFormat="1" ht="17.100000000000001" customHeight="1" x14ac:dyDescent="0.2">
      <c r="B17" s="68" t="s">
        <v>76</v>
      </c>
      <c r="G17" s="69"/>
      <c r="H17" s="77">
        <v>35539</v>
      </c>
      <c r="I17" s="76"/>
      <c r="J17" s="77">
        <v>29267</v>
      </c>
      <c r="K17" s="76"/>
      <c r="L17" s="76">
        <v>34844</v>
      </c>
      <c r="M17" s="76"/>
      <c r="N17" s="76">
        <v>28550</v>
      </c>
    </row>
    <row r="18" spans="1:14" s="68" customFormat="1" ht="17.100000000000001" customHeight="1" x14ac:dyDescent="0.2">
      <c r="B18" s="68" t="s">
        <v>77</v>
      </c>
      <c r="G18" s="69"/>
      <c r="H18" s="77">
        <v>25926</v>
      </c>
      <c r="I18" s="76"/>
      <c r="J18" s="77">
        <v>22845</v>
      </c>
      <c r="K18" s="76"/>
      <c r="L18" s="76">
        <v>14272</v>
      </c>
      <c r="M18" s="76"/>
      <c r="N18" s="76">
        <v>12886</v>
      </c>
    </row>
    <row r="19" spans="1:14" s="68" customFormat="1" ht="17.100000000000001" customHeight="1" x14ac:dyDescent="0.2">
      <c r="B19" s="68" t="s">
        <v>78</v>
      </c>
      <c r="G19" s="69"/>
      <c r="H19" s="80">
        <v>54</v>
      </c>
      <c r="I19" s="76"/>
      <c r="J19" s="80">
        <v>79</v>
      </c>
      <c r="K19" s="76"/>
      <c r="L19" s="78">
        <v>33</v>
      </c>
      <c r="M19" s="76"/>
      <c r="N19" s="78">
        <v>48</v>
      </c>
    </row>
    <row r="20" spans="1:14" s="68" customFormat="1" ht="17.100000000000001" customHeight="1" x14ac:dyDescent="0.2">
      <c r="A20" s="72" t="s">
        <v>79</v>
      </c>
      <c r="G20" s="69"/>
      <c r="H20" s="81">
        <v>190188</v>
      </c>
      <c r="I20" s="76"/>
      <c r="J20" s="81">
        <v>181495</v>
      </c>
      <c r="K20" s="76"/>
      <c r="L20" s="79">
        <v>138471</v>
      </c>
      <c r="M20" s="76"/>
      <c r="N20" s="79">
        <v>126290</v>
      </c>
    </row>
    <row r="21" spans="1:14" s="68" customFormat="1" ht="17.100000000000001" customHeight="1" x14ac:dyDescent="0.2">
      <c r="A21" s="72" t="s">
        <v>168</v>
      </c>
      <c r="G21" s="69"/>
      <c r="H21" s="77">
        <v>17168</v>
      </c>
      <c r="I21" s="76"/>
      <c r="J21" s="77">
        <v>28632</v>
      </c>
      <c r="K21" s="76"/>
      <c r="L21" s="77">
        <v>-2843</v>
      </c>
      <c r="M21" s="76"/>
      <c r="N21" s="77">
        <v>5445</v>
      </c>
    </row>
    <row r="22" spans="1:14" s="68" customFormat="1" ht="17.100000000000001" customHeight="1" x14ac:dyDescent="0.2">
      <c r="A22" s="68" t="s">
        <v>80</v>
      </c>
      <c r="F22" s="68">
        <v>18</v>
      </c>
      <c r="G22" s="69"/>
      <c r="H22" s="81">
        <v>2537</v>
      </c>
      <c r="I22" s="76"/>
      <c r="J22" s="81">
        <v>4211</v>
      </c>
      <c r="K22" s="76"/>
      <c r="L22" s="81">
        <v>118</v>
      </c>
      <c r="M22" s="76"/>
      <c r="N22" s="81">
        <v>1136</v>
      </c>
    </row>
    <row r="23" spans="1:14" s="68" customFormat="1" ht="17.100000000000001" customHeight="1" x14ac:dyDescent="0.2">
      <c r="A23" s="72" t="s">
        <v>167</v>
      </c>
      <c r="G23" s="69"/>
      <c r="H23" s="79">
        <v>14631</v>
      </c>
      <c r="I23" s="76"/>
      <c r="J23" s="79">
        <v>24421</v>
      </c>
      <c r="K23" s="76"/>
      <c r="L23" s="79">
        <v>-2961</v>
      </c>
      <c r="M23" s="76"/>
      <c r="N23" s="79">
        <v>4309</v>
      </c>
    </row>
    <row r="24" spans="1:14" s="68" customFormat="1" ht="17.100000000000001" customHeight="1" x14ac:dyDescent="0.2">
      <c r="A24" s="72" t="s">
        <v>81</v>
      </c>
      <c r="G24" s="69"/>
      <c r="H24" s="77"/>
      <c r="I24" s="76"/>
      <c r="J24" s="77"/>
      <c r="K24" s="76"/>
      <c r="L24" s="76"/>
      <c r="M24" s="76"/>
      <c r="N24" s="76"/>
    </row>
    <row r="25" spans="1:14" s="68" customFormat="1" ht="17.100000000000001" customHeight="1" x14ac:dyDescent="0.2">
      <c r="A25" s="68" t="s">
        <v>82</v>
      </c>
      <c r="G25" s="69"/>
      <c r="H25" s="77"/>
      <c r="I25" s="76"/>
      <c r="J25" s="77"/>
      <c r="K25" s="76"/>
      <c r="L25" s="76"/>
      <c r="M25" s="76"/>
      <c r="N25" s="76"/>
    </row>
    <row r="26" spans="1:14" s="68" customFormat="1" ht="17.100000000000001" customHeight="1" x14ac:dyDescent="0.2">
      <c r="B26" s="68" t="s">
        <v>83</v>
      </c>
      <c r="G26" s="69"/>
      <c r="H26" s="77"/>
      <c r="I26" s="76"/>
      <c r="J26" s="77"/>
      <c r="K26" s="76"/>
      <c r="L26" s="76"/>
      <c r="M26" s="76"/>
      <c r="N26" s="76"/>
    </row>
    <row r="27" spans="1:14" s="68" customFormat="1" ht="17.100000000000001" customHeight="1" x14ac:dyDescent="0.2">
      <c r="C27" s="82" t="s">
        <v>84</v>
      </c>
      <c r="G27" s="69"/>
      <c r="H27" s="81">
        <v>-826</v>
      </c>
      <c r="I27" s="76"/>
      <c r="J27" s="83">
        <v>-3227</v>
      </c>
      <c r="K27" s="76"/>
      <c r="L27" s="81">
        <v>0</v>
      </c>
      <c r="M27" s="76"/>
      <c r="N27" s="83">
        <v>-3227</v>
      </c>
    </row>
    <row r="28" spans="1:14" s="68" customFormat="1" ht="17.100000000000001" customHeight="1" x14ac:dyDescent="0.2">
      <c r="G28" s="69"/>
      <c r="H28" s="81">
        <v>-826</v>
      </c>
      <c r="I28" s="76"/>
      <c r="J28" s="84">
        <v>-3227</v>
      </c>
      <c r="K28" s="76"/>
      <c r="L28" s="81">
        <v>0</v>
      </c>
      <c r="M28" s="76"/>
      <c r="N28" s="84">
        <v>-3227</v>
      </c>
    </row>
    <row r="29" spans="1:14" s="72" customFormat="1" ht="17.100000000000001" customHeight="1" x14ac:dyDescent="0.2">
      <c r="A29" s="85" t="s">
        <v>85</v>
      </c>
      <c r="B29" s="86"/>
      <c r="C29" s="87"/>
      <c r="D29" s="87"/>
      <c r="E29" s="88"/>
      <c r="F29" s="88"/>
      <c r="G29" s="89"/>
      <c r="H29" s="90"/>
      <c r="I29" s="91"/>
      <c r="J29" s="92"/>
      <c r="K29" s="91"/>
      <c r="L29" s="92"/>
      <c r="M29" s="93"/>
      <c r="N29" s="94"/>
    </row>
    <row r="30" spans="1:14" s="68" customFormat="1" ht="17.100000000000001" customHeight="1" x14ac:dyDescent="0.2">
      <c r="A30" s="72"/>
      <c r="B30" s="82" t="s">
        <v>86</v>
      </c>
      <c r="G30" s="69"/>
      <c r="H30" s="81">
        <v>0</v>
      </c>
      <c r="I30" s="77"/>
      <c r="J30" s="83">
        <v>208</v>
      </c>
      <c r="K30" s="76"/>
      <c r="L30" s="81">
        <v>175</v>
      </c>
      <c r="M30" s="77"/>
      <c r="N30" s="83">
        <v>145</v>
      </c>
    </row>
    <row r="31" spans="1:14" s="68" customFormat="1" ht="17.100000000000001" customHeight="1" x14ac:dyDescent="0.2">
      <c r="A31" s="95"/>
      <c r="B31" s="96"/>
      <c r="C31" s="95"/>
      <c r="D31" s="96"/>
      <c r="E31" s="97"/>
      <c r="F31" s="97"/>
      <c r="G31" s="98"/>
      <c r="H31" s="81">
        <v>0</v>
      </c>
      <c r="I31" s="100"/>
      <c r="J31" s="84">
        <v>208</v>
      </c>
      <c r="K31" s="101"/>
      <c r="L31" s="99">
        <v>175</v>
      </c>
      <c r="M31" s="100"/>
      <c r="N31" s="84">
        <v>145</v>
      </c>
    </row>
    <row r="32" spans="1:14" s="72" customFormat="1" ht="17.100000000000001" customHeight="1" x14ac:dyDescent="0.2">
      <c r="A32" s="72" t="s">
        <v>165</v>
      </c>
      <c r="G32" s="102"/>
      <c r="H32" s="81">
        <v>-826</v>
      </c>
      <c r="I32" s="99"/>
      <c r="J32" s="84">
        <v>-3019</v>
      </c>
      <c r="K32" s="99"/>
      <c r="L32" s="103">
        <v>175</v>
      </c>
      <c r="M32" s="99"/>
      <c r="N32" s="84">
        <v>-3082</v>
      </c>
    </row>
    <row r="33" spans="1:14" s="72" customFormat="1" ht="17.100000000000001" customHeight="1" thickBot="1" x14ac:dyDescent="0.25">
      <c r="A33" s="72" t="s">
        <v>166</v>
      </c>
      <c r="G33" s="102"/>
      <c r="H33" s="103">
        <v>13805</v>
      </c>
      <c r="I33" s="99"/>
      <c r="J33" s="83">
        <v>21402</v>
      </c>
      <c r="K33" s="99"/>
      <c r="L33" s="243">
        <v>-2786</v>
      </c>
      <c r="M33" s="99"/>
      <c r="N33" s="104">
        <v>1227</v>
      </c>
    </row>
    <row r="34" spans="1:14" s="68" customFormat="1" ht="17.100000000000001" customHeight="1" thickTop="1" x14ac:dyDescent="0.2">
      <c r="G34" s="69"/>
      <c r="H34" s="105"/>
      <c r="I34" s="76"/>
      <c r="J34" s="105"/>
      <c r="K34" s="76"/>
      <c r="L34" s="106"/>
      <c r="M34" s="76"/>
      <c r="N34" s="106"/>
    </row>
    <row r="35" spans="1:14" s="68" customFormat="1" ht="17.100000000000001" customHeight="1" x14ac:dyDescent="0.2">
      <c r="A35" s="72" t="s">
        <v>87</v>
      </c>
      <c r="H35" s="77"/>
      <c r="I35" s="76"/>
      <c r="J35" s="77"/>
      <c r="K35" s="76"/>
      <c r="L35" s="76"/>
      <c r="M35" s="76"/>
      <c r="N35" s="76"/>
    </row>
    <row r="36" spans="1:14" s="68" customFormat="1" ht="17.100000000000001" customHeight="1" thickBot="1" x14ac:dyDescent="0.25">
      <c r="B36" s="68" t="s">
        <v>169</v>
      </c>
      <c r="G36" s="69"/>
      <c r="H36" s="107">
        <v>1.08</v>
      </c>
      <c r="I36" s="108"/>
      <c r="J36" s="109">
        <v>1.81</v>
      </c>
      <c r="K36" s="108"/>
      <c r="L36" s="273">
        <v>-0.22</v>
      </c>
      <c r="M36" s="108"/>
      <c r="N36" s="110">
        <v>0.32</v>
      </c>
    </row>
    <row r="37" spans="1:14" s="68" customFormat="1" ht="17.100000000000001" customHeight="1" thickTop="1" x14ac:dyDescent="0.2">
      <c r="G37" s="69"/>
      <c r="H37" s="77"/>
      <c r="I37" s="108"/>
      <c r="J37" s="77"/>
      <c r="K37" s="108"/>
      <c r="L37" s="108"/>
      <c r="M37" s="108"/>
      <c r="N37" s="108"/>
    </row>
    <row r="38" spans="1:14" s="68" customFormat="1" ht="17.100000000000001" customHeight="1" thickBot="1" x14ac:dyDescent="0.25">
      <c r="B38" s="68" t="s">
        <v>88</v>
      </c>
      <c r="G38" s="69"/>
      <c r="H38" s="111">
        <v>13500</v>
      </c>
      <c r="I38" s="76"/>
      <c r="J38" s="111">
        <v>13500</v>
      </c>
      <c r="K38" s="76"/>
      <c r="L38" s="111">
        <v>13500</v>
      </c>
      <c r="M38" s="76"/>
      <c r="N38" s="111">
        <v>13500</v>
      </c>
    </row>
    <row r="39" spans="1:14" s="68" customFormat="1" ht="12.75" customHeight="1" thickTop="1" x14ac:dyDescent="0.2">
      <c r="G39" s="69"/>
      <c r="H39" s="76"/>
      <c r="I39" s="76"/>
      <c r="J39" s="76"/>
      <c r="K39" s="76"/>
      <c r="L39" s="76"/>
      <c r="M39" s="76"/>
      <c r="N39" s="76"/>
    </row>
    <row r="40" spans="1:14" s="68" customFormat="1" ht="11.25" customHeight="1" x14ac:dyDescent="0.2">
      <c r="G40" s="69"/>
      <c r="H40" s="76"/>
      <c r="I40" s="76"/>
      <c r="J40" s="76"/>
      <c r="K40" s="76"/>
      <c r="L40" s="76"/>
      <c r="M40" s="76"/>
      <c r="N40" s="76"/>
    </row>
    <row r="41" spans="1:14" ht="24.75" customHeight="1" x14ac:dyDescent="0.2">
      <c r="A41" s="286" t="s">
        <v>32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</row>
  </sheetData>
  <mergeCells count="8">
    <mergeCell ref="A41:N41"/>
    <mergeCell ref="A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topLeftCell="A4" zoomScale="130" zoomScaleSheetLayoutView="130" workbookViewId="0">
      <selection activeCell="C14" sqref="C14"/>
    </sheetView>
  </sheetViews>
  <sheetFormatPr defaultRowHeight="24" customHeight="1" x14ac:dyDescent="0.4"/>
  <cols>
    <col min="1" max="2" width="1.25" style="38" customWidth="1"/>
    <col min="3" max="3" width="24.375" style="38" customWidth="1"/>
    <col min="4" max="4" width="6" style="38" customWidth="1"/>
    <col min="5" max="5" width="10.125" style="38" customWidth="1"/>
    <col min="6" max="6" width="0.75" style="38" customWidth="1"/>
    <col min="7" max="7" width="10.125" style="38" customWidth="1"/>
    <col min="8" max="8" width="0.75" style="38" customWidth="1"/>
    <col min="9" max="9" width="11" style="38" customWidth="1"/>
    <col min="10" max="10" width="0.875" style="38" customWidth="1"/>
    <col min="11" max="11" width="10" style="38" customWidth="1"/>
    <col min="12" max="12" width="0.75" style="38" customWidth="1"/>
    <col min="13" max="13" width="9.25" style="38" customWidth="1"/>
    <col min="14" max="14" width="0.75" style="38" customWidth="1"/>
    <col min="15" max="15" width="10.375" style="38" customWidth="1"/>
    <col min="16" max="16" width="0.625" style="38" customWidth="1"/>
    <col min="17" max="17" width="9.875" style="38" customWidth="1"/>
    <col min="18" max="18" width="0.75" style="38" customWidth="1"/>
    <col min="19" max="19" width="9.875" style="38" customWidth="1"/>
    <col min="20" max="252" width="9.125" style="38"/>
    <col min="253" max="254" width="1.25" style="38" customWidth="1"/>
    <col min="255" max="255" width="25.875" style="38" customWidth="1"/>
    <col min="256" max="256" width="7" style="38" customWidth="1"/>
    <col min="257" max="257" width="11.75" style="38" customWidth="1"/>
    <col min="258" max="258" width="0.75" style="38" customWidth="1"/>
    <col min="259" max="259" width="11.875" style="38" customWidth="1"/>
    <col min="260" max="260" width="0.75" style="38" customWidth="1"/>
    <col min="261" max="261" width="12.75" style="38" customWidth="1"/>
    <col min="262" max="262" width="0.875" style="38" customWidth="1"/>
    <col min="263" max="263" width="11.75" style="38" customWidth="1"/>
    <col min="264" max="264" width="0.75" style="38" customWidth="1"/>
    <col min="265" max="265" width="12" style="38" customWidth="1"/>
    <col min="266" max="266" width="0.75" style="38" customWidth="1"/>
    <col min="267" max="267" width="13" style="38" customWidth="1"/>
    <col min="268" max="268" width="0.625" style="38" customWidth="1"/>
    <col min="269" max="269" width="13" style="38" customWidth="1"/>
    <col min="270" max="270" width="0.75" style="38" customWidth="1"/>
    <col min="271" max="271" width="11.75" style="38" customWidth="1"/>
    <col min="272" max="272" width="5.75" style="38" customWidth="1"/>
    <col min="273" max="508" width="9.125" style="38"/>
    <col min="509" max="510" width="1.25" style="38" customWidth="1"/>
    <col min="511" max="511" width="25.875" style="38" customWidth="1"/>
    <col min="512" max="512" width="7" style="38" customWidth="1"/>
    <col min="513" max="513" width="11.75" style="38" customWidth="1"/>
    <col min="514" max="514" width="0.75" style="38" customWidth="1"/>
    <col min="515" max="515" width="11.875" style="38" customWidth="1"/>
    <col min="516" max="516" width="0.75" style="38" customWidth="1"/>
    <col min="517" max="517" width="12.75" style="38" customWidth="1"/>
    <col min="518" max="518" width="0.875" style="38" customWidth="1"/>
    <col min="519" max="519" width="11.75" style="38" customWidth="1"/>
    <col min="520" max="520" width="0.75" style="38" customWidth="1"/>
    <col min="521" max="521" width="12" style="38" customWidth="1"/>
    <col min="522" max="522" width="0.75" style="38" customWidth="1"/>
    <col min="523" max="523" width="13" style="38" customWidth="1"/>
    <col min="524" max="524" width="0.625" style="38" customWidth="1"/>
    <col min="525" max="525" width="13" style="38" customWidth="1"/>
    <col min="526" max="526" width="0.75" style="38" customWidth="1"/>
    <col min="527" max="527" width="11.75" style="38" customWidth="1"/>
    <col min="528" max="528" width="5.75" style="38" customWidth="1"/>
    <col min="529" max="764" width="9.125" style="38"/>
    <col min="765" max="766" width="1.25" style="38" customWidth="1"/>
    <col min="767" max="767" width="25.875" style="38" customWidth="1"/>
    <col min="768" max="768" width="7" style="38" customWidth="1"/>
    <col min="769" max="769" width="11.75" style="38" customWidth="1"/>
    <col min="770" max="770" width="0.75" style="38" customWidth="1"/>
    <col min="771" max="771" width="11.875" style="38" customWidth="1"/>
    <col min="772" max="772" width="0.75" style="38" customWidth="1"/>
    <col min="773" max="773" width="12.75" style="38" customWidth="1"/>
    <col min="774" max="774" width="0.875" style="38" customWidth="1"/>
    <col min="775" max="775" width="11.75" style="38" customWidth="1"/>
    <col min="776" max="776" width="0.75" style="38" customWidth="1"/>
    <col min="777" max="777" width="12" style="38" customWidth="1"/>
    <col min="778" max="778" width="0.75" style="38" customWidth="1"/>
    <col min="779" max="779" width="13" style="38" customWidth="1"/>
    <col min="780" max="780" width="0.625" style="38" customWidth="1"/>
    <col min="781" max="781" width="13" style="38" customWidth="1"/>
    <col min="782" max="782" width="0.75" style="38" customWidth="1"/>
    <col min="783" max="783" width="11.75" style="38" customWidth="1"/>
    <col min="784" max="784" width="5.75" style="38" customWidth="1"/>
    <col min="785" max="1020" width="9.125" style="38"/>
    <col min="1021" max="1022" width="1.25" style="38" customWidth="1"/>
    <col min="1023" max="1023" width="25.875" style="38" customWidth="1"/>
    <col min="1024" max="1024" width="7" style="38" customWidth="1"/>
    <col min="1025" max="1025" width="11.75" style="38" customWidth="1"/>
    <col min="1026" max="1026" width="0.75" style="38" customWidth="1"/>
    <col min="1027" max="1027" width="11.875" style="38" customWidth="1"/>
    <col min="1028" max="1028" width="0.75" style="38" customWidth="1"/>
    <col min="1029" max="1029" width="12.75" style="38" customWidth="1"/>
    <col min="1030" max="1030" width="0.875" style="38" customWidth="1"/>
    <col min="1031" max="1031" width="11.75" style="38" customWidth="1"/>
    <col min="1032" max="1032" width="0.75" style="38" customWidth="1"/>
    <col min="1033" max="1033" width="12" style="38" customWidth="1"/>
    <col min="1034" max="1034" width="0.75" style="38" customWidth="1"/>
    <col min="1035" max="1035" width="13" style="38" customWidth="1"/>
    <col min="1036" max="1036" width="0.625" style="38" customWidth="1"/>
    <col min="1037" max="1037" width="13" style="38" customWidth="1"/>
    <col min="1038" max="1038" width="0.75" style="38" customWidth="1"/>
    <col min="1039" max="1039" width="11.75" style="38" customWidth="1"/>
    <col min="1040" max="1040" width="5.75" style="38" customWidth="1"/>
    <col min="1041" max="1276" width="9.125" style="38"/>
    <col min="1277" max="1278" width="1.25" style="38" customWidth="1"/>
    <col min="1279" max="1279" width="25.875" style="38" customWidth="1"/>
    <col min="1280" max="1280" width="7" style="38" customWidth="1"/>
    <col min="1281" max="1281" width="11.75" style="38" customWidth="1"/>
    <col min="1282" max="1282" width="0.75" style="38" customWidth="1"/>
    <col min="1283" max="1283" width="11.875" style="38" customWidth="1"/>
    <col min="1284" max="1284" width="0.75" style="38" customWidth="1"/>
    <col min="1285" max="1285" width="12.75" style="38" customWidth="1"/>
    <col min="1286" max="1286" width="0.875" style="38" customWidth="1"/>
    <col min="1287" max="1287" width="11.75" style="38" customWidth="1"/>
    <col min="1288" max="1288" width="0.75" style="38" customWidth="1"/>
    <col min="1289" max="1289" width="12" style="38" customWidth="1"/>
    <col min="1290" max="1290" width="0.75" style="38" customWidth="1"/>
    <col min="1291" max="1291" width="13" style="38" customWidth="1"/>
    <col min="1292" max="1292" width="0.625" style="38" customWidth="1"/>
    <col min="1293" max="1293" width="13" style="38" customWidth="1"/>
    <col min="1294" max="1294" width="0.75" style="38" customWidth="1"/>
    <col min="1295" max="1295" width="11.75" style="38" customWidth="1"/>
    <col min="1296" max="1296" width="5.75" style="38" customWidth="1"/>
    <col min="1297" max="1532" width="9.125" style="38"/>
    <col min="1533" max="1534" width="1.25" style="38" customWidth="1"/>
    <col min="1535" max="1535" width="25.875" style="38" customWidth="1"/>
    <col min="1536" max="1536" width="7" style="38" customWidth="1"/>
    <col min="1537" max="1537" width="11.75" style="38" customWidth="1"/>
    <col min="1538" max="1538" width="0.75" style="38" customWidth="1"/>
    <col min="1539" max="1539" width="11.875" style="38" customWidth="1"/>
    <col min="1540" max="1540" width="0.75" style="38" customWidth="1"/>
    <col min="1541" max="1541" width="12.75" style="38" customWidth="1"/>
    <col min="1542" max="1542" width="0.875" style="38" customWidth="1"/>
    <col min="1543" max="1543" width="11.75" style="38" customWidth="1"/>
    <col min="1544" max="1544" width="0.75" style="38" customWidth="1"/>
    <col min="1545" max="1545" width="12" style="38" customWidth="1"/>
    <col min="1546" max="1546" width="0.75" style="38" customWidth="1"/>
    <col min="1547" max="1547" width="13" style="38" customWidth="1"/>
    <col min="1548" max="1548" width="0.625" style="38" customWidth="1"/>
    <col min="1549" max="1549" width="13" style="38" customWidth="1"/>
    <col min="1550" max="1550" width="0.75" style="38" customWidth="1"/>
    <col min="1551" max="1551" width="11.75" style="38" customWidth="1"/>
    <col min="1552" max="1552" width="5.75" style="38" customWidth="1"/>
    <col min="1553" max="1788" width="9.125" style="38"/>
    <col min="1789" max="1790" width="1.25" style="38" customWidth="1"/>
    <col min="1791" max="1791" width="25.875" style="38" customWidth="1"/>
    <col min="1792" max="1792" width="7" style="38" customWidth="1"/>
    <col min="1793" max="1793" width="11.75" style="38" customWidth="1"/>
    <col min="1794" max="1794" width="0.75" style="38" customWidth="1"/>
    <col min="1795" max="1795" width="11.875" style="38" customWidth="1"/>
    <col min="1796" max="1796" width="0.75" style="38" customWidth="1"/>
    <col min="1797" max="1797" width="12.75" style="38" customWidth="1"/>
    <col min="1798" max="1798" width="0.875" style="38" customWidth="1"/>
    <col min="1799" max="1799" width="11.75" style="38" customWidth="1"/>
    <col min="1800" max="1800" width="0.75" style="38" customWidth="1"/>
    <col min="1801" max="1801" width="12" style="38" customWidth="1"/>
    <col min="1802" max="1802" width="0.75" style="38" customWidth="1"/>
    <col min="1803" max="1803" width="13" style="38" customWidth="1"/>
    <col min="1804" max="1804" width="0.625" style="38" customWidth="1"/>
    <col min="1805" max="1805" width="13" style="38" customWidth="1"/>
    <col min="1806" max="1806" width="0.75" style="38" customWidth="1"/>
    <col min="1807" max="1807" width="11.75" style="38" customWidth="1"/>
    <col min="1808" max="1808" width="5.75" style="38" customWidth="1"/>
    <col min="1809" max="2044" width="9.125" style="38"/>
    <col min="2045" max="2046" width="1.25" style="38" customWidth="1"/>
    <col min="2047" max="2047" width="25.875" style="38" customWidth="1"/>
    <col min="2048" max="2048" width="7" style="38" customWidth="1"/>
    <col min="2049" max="2049" width="11.75" style="38" customWidth="1"/>
    <col min="2050" max="2050" width="0.75" style="38" customWidth="1"/>
    <col min="2051" max="2051" width="11.875" style="38" customWidth="1"/>
    <col min="2052" max="2052" width="0.75" style="38" customWidth="1"/>
    <col min="2053" max="2053" width="12.75" style="38" customWidth="1"/>
    <col min="2054" max="2054" width="0.875" style="38" customWidth="1"/>
    <col min="2055" max="2055" width="11.75" style="38" customWidth="1"/>
    <col min="2056" max="2056" width="0.75" style="38" customWidth="1"/>
    <col min="2057" max="2057" width="12" style="38" customWidth="1"/>
    <col min="2058" max="2058" width="0.75" style="38" customWidth="1"/>
    <col min="2059" max="2059" width="13" style="38" customWidth="1"/>
    <col min="2060" max="2060" width="0.625" style="38" customWidth="1"/>
    <col min="2061" max="2061" width="13" style="38" customWidth="1"/>
    <col min="2062" max="2062" width="0.75" style="38" customWidth="1"/>
    <col min="2063" max="2063" width="11.75" style="38" customWidth="1"/>
    <col min="2064" max="2064" width="5.75" style="38" customWidth="1"/>
    <col min="2065" max="2300" width="9.125" style="38"/>
    <col min="2301" max="2302" width="1.25" style="38" customWidth="1"/>
    <col min="2303" max="2303" width="25.875" style="38" customWidth="1"/>
    <col min="2304" max="2304" width="7" style="38" customWidth="1"/>
    <col min="2305" max="2305" width="11.75" style="38" customWidth="1"/>
    <col min="2306" max="2306" width="0.75" style="38" customWidth="1"/>
    <col min="2307" max="2307" width="11.875" style="38" customWidth="1"/>
    <col min="2308" max="2308" width="0.75" style="38" customWidth="1"/>
    <col min="2309" max="2309" width="12.75" style="38" customWidth="1"/>
    <col min="2310" max="2310" width="0.875" style="38" customWidth="1"/>
    <col min="2311" max="2311" width="11.75" style="38" customWidth="1"/>
    <col min="2312" max="2312" width="0.75" style="38" customWidth="1"/>
    <col min="2313" max="2313" width="12" style="38" customWidth="1"/>
    <col min="2314" max="2314" width="0.75" style="38" customWidth="1"/>
    <col min="2315" max="2315" width="13" style="38" customWidth="1"/>
    <col min="2316" max="2316" width="0.625" style="38" customWidth="1"/>
    <col min="2317" max="2317" width="13" style="38" customWidth="1"/>
    <col min="2318" max="2318" width="0.75" style="38" customWidth="1"/>
    <col min="2319" max="2319" width="11.75" style="38" customWidth="1"/>
    <col min="2320" max="2320" width="5.75" style="38" customWidth="1"/>
    <col min="2321" max="2556" width="9.125" style="38"/>
    <col min="2557" max="2558" width="1.25" style="38" customWidth="1"/>
    <col min="2559" max="2559" width="25.875" style="38" customWidth="1"/>
    <col min="2560" max="2560" width="7" style="38" customWidth="1"/>
    <col min="2561" max="2561" width="11.75" style="38" customWidth="1"/>
    <col min="2562" max="2562" width="0.75" style="38" customWidth="1"/>
    <col min="2563" max="2563" width="11.875" style="38" customWidth="1"/>
    <col min="2564" max="2564" width="0.75" style="38" customWidth="1"/>
    <col min="2565" max="2565" width="12.75" style="38" customWidth="1"/>
    <col min="2566" max="2566" width="0.875" style="38" customWidth="1"/>
    <col min="2567" max="2567" width="11.75" style="38" customWidth="1"/>
    <col min="2568" max="2568" width="0.75" style="38" customWidth="1"/>
    <col min="2569" max="2569" width="12" style="38" customWidth="1"/>
    <col min="2570" max="2570" width="0.75" style="38" customWidth="1"/>
    <col min="2571" max="2571" width="13" style="38" customWidth="1"/>
    <col min="2572" max="2572" width="0.625" style="38" customWidth="1"/>
    <col min="2573" max="2573" width="13" style="38" customWidth="1"/>
    <col min="2574" max="2574" width="0.75" style="38" customWidth="1"/>
    <col min="2575" max="2575" width="11.75" style="38" customWidth="1"/>
    <col min="2576" max="2576" width="5.75" style="38" customWidth="1"/>
    <col min="2577" max="2812" width="9.125" style="38"/>
    <col min="2813" max="2814" width="1.25" style="38" customWidth="1"/>
    <col min="2815" max="2815" width="25.875" style="38" customWidth="1"/>
    <col min="2816" max="2816" width="7" style="38" customWidth="1"/>
    <col min="2817" max="2817" width="11.75" style="38" customWidth="1"/>
    <col min="2818" max="2818" width="0.75" style="38" customWidth="1"/>
    <col min="2819" max="2819" width="11.875" style="38" customWidth="1"/>
    <col min="2820" max="2820" width="0.75" style="38" customWidth="1"/>
    <col min="2821" max="2821" width="12.75" style="38" customWidth="1"/>
    <col min="2822" max="2822" width="0.875" style="38" customWidth="1"/>
    <col min="2823" max="2823" width="11.75" style="38" customWidth="1"/>
    <col min="2824" max="2824" width="0.75" style="38" customWidth="1"/>
    <col min="2825" max="2825" width="12" style="38" customWidth="1"/>
    <col min="2826" max="2826" width="0.75" style="38" customWidth="1"/>
    <col min="2827" max="2827" width="13" style="38" customWidth="1"/>
    <col min="2828" max="2828" width="0.625" style="38" customWidth="1"/>
    <col min="2829" max="2829" width="13" style="38" customWidth="1"/>
    <col min="2830" max="2830" width="0.75" style="38" customWidth="1"/>
    <col min="2831" max="2831" width="11.75" style="38" customWidth="1"/>
    <col min="2832" max="2832" width="5.75" style="38" customWidth="1"/>
    <col min="2833" max="3068" width="9.125" style="38"/>
    <col min="3069" max="3070" width="1.25" style="38" customWidth="1"/>
    <col min="3071" max="3071" width="25.875" style="38" customWidth="1"/>
    <col min="3072" max="3072" width="7" style="38" customWidth="1"/>
    <col min="3073" max="3073" width="11.75" style="38" customWidth="1"/>
    <col min="3074" max="3074" width="0.75" style="38" customWidth="1"/>
    <col min="3075" max="3075" width="11.875" style="38" customWidth="1"/>
    <col min="3076" max="3076" width="0.75" style="38" customWidth="1"/>
    <col min="3077" max="3077" width="12.75" style="38" customWidth="1"/>
    <col min="3078" max="3078" width="0.875" style="38" customWidth="1"/>
    <col min="3079" max="3079" width="11.75" style="38" customWidth="1"/>
    <col min="3080" max="3080" width="0.75" style="38" customWidth="1"/>
    <col min="3081" max="3081" width="12" style="38" customWidth="1"/>
    <col min="3082" max="3082" width="0.75" style="38" customWidth="1"/>
    <col min="3083" max="3083" width="13" style="38" customWidth="1"/>
    <col min="3084" max="3084" width="0.625" style="38" customWidth="1"/>
    <col min="3085" max="3085" width="13" style="38" customWidth="1"/>
    <col min="3086" max="3086" width="0.75" style="38" customWidth="1"/>
    <col min="3087" max="3087" width="11.75" style="38" customWidth="1"/>
    <col min="3088" max="3088" width="5.75" style="38" customWidth="1"/>
    <col min="3089" max="3324" width="9.125" style="38"/>
    <col min="3325" max="3326" width="1.25" style="38" customWidth="1"/>
    <col min="3327" max="3327" width="25.875" style="38" customWidth="1"/>
    <col min="3328" max="3328" width="7" style="38" customWidth="1"/>
    <col min="3329" max="3329" width="11.75" style="38" customWidth="1"/>
    <col min="3330" max="3330" width="0.75" style="38" customWidth="1"/>
    <col min="3331" max="3331" width="11.875" style="38" customWidth="1"/>
    <col min="3332" max="3332" width="0.75" style="38" customWidth="1"/>
    <col min="3333" max="3333" width="12.75" style="38" customWidth="1"/>
    <col min="3334" max="3334" width="0.875" style="38" customWidth="1"/>
    <col min="3335" max="3335" width="11.75" style="38" customWidth="1"/>
    <col min="3336" max="3336" width="0.75" style="38" customWidth="1"/>
    <col min="3337" max="3337" width="12" style="38" customWidth="1"/>
    <col min="3338" max="3338" width="0.75" style="38" customWidth="1"/>
    <col min="3339" max="3339" width="13" style="38" customWidth="1"/>
    <col min="3340" max="3340" width="0.625" style="38" customWidth="1"/>
    <col min="3341" max="3341" width="13" style="38" customWidth="1"/>
    <col min="3342" max="3342" width="0.75" style="38" customWidth="1"/>
    <col min="3343" max="3343" width="11.75" style="38" customWidth="1"/>
    <col min="3344" max="3344" width="5.75" style="38" customWidth="1"/>
    <col min="3345" max="3580" width="9.125" style="38"/>
    <col min="3581" max="3582" width="1.25" style="38" customWidth="1"/>
    <col min="3583" max="3583" width="25.875" style="38" customWidth="1"/>
    <col min="3584" max="3584" width="7" style="38" customWidth="1"/>
    <col min="3585" max="3585" width="11.75" style="38" customWidth="1"/>
    <col min="3586" max="3586" width="0.75" style="38" customWidth="1"/>
    <col min="3587" max="3587" width="11.875" style="38" customWidth="1"/>
    <col min="3588" max="3588" width="0.75" style="38" customWidth="1"/>
    <col min="3589" max="3589" width="12.75" style="38" customWidth="1"/>
    <col min="3590" max="3590" width="0.875" style="38" customWidth="1"/>
    <col min="3591" max="3591" width="11.75" style="38" customWidth="1"/>
    <col min="3592" max="3592" width="0.75" style="38" customWidth="1"/>
    <col min="3593" max="3593" width="12" style="38" customWidth="1"/>
    <col min="3594" max="3594" width="0.75" style="38" customWidth="1"/>
    <col min="3595" max="3595" width="13" style="38" customWidth="1"/>
    <col min="3596" max="3596" width="0.625" style="38" customWidth="1"/>
    <col min="3597" max="3597" width="13" style="38" customWidth="1"/>
    <col min="3598" max="3598" width="0.75" style="38" customWidth="1"/>
    <col min="3599" max="3599" width="11.75" style="38" customWidth="1"/>
    <col min="3600" max="3600" width="5.75" style="38" customWidth="1"/>
    <col min="3601" max="3836" width="9.125" style="38"/>
    <col min="3837" max="3838" width="1.25" style="38" customWidth="1"/>
    <col min="3839" max="3839" width="25.875" style="38" customWidth="1"/>
    <col min="3840" max="3840" width="7" style="38" customWidth="1"/>
    <col min="3841" max="3841" width="11.75" style="38" customWidth="1"/>
    <col min="3842" max="3842" width="0.75" style="38" customWidth="1"/>
    <col min="3843" max="3843" width="11.875" style="38" customWidth="1"/>
    <col min="3844" max="3844" width="0.75" style="38" customWidth="1"/>
    <col min="3845" max="3845" width="12.75" style="38" customWidth="1"/>
    <col min="3846" max="3846" width="0.875" style="38" customWidth="1"/>
    <col min="3847" max="3847" width="11.75" style="38" customWidth="1"/>
    <col min="3848" max="3848" width="0.75" style="38" customWidth="1"/>
    <col min="3849" max="3849" width="12" style="38" customWidth="1"/>
    <col min="3850" max="3850" width="0.75" style="38" customWidth="1"/>
    <col min="3851" max="3851" width="13" style="38" customWidth="1"/>
    <col min="3852" max="3852" width="0.625" style="38" customWidth="1"/>
    <col min="3853" max="3853" width="13" style="38" customWidth="1"/>
    <col min="3854" max="3854" width="0.75" style="38" customWidth="1"/>
    <col min="3855" max="3855" width="11.75" style="38" customWidth="1"/>
    <col min="3856" max="3856" width="5.75" style="38" customWidth="1"/>
    <col min="3857" max="4092" width="9.125" style="38"/>
    <col min="4093" max="4094" width="1.25" style="38" customWidth="1"/>
    <col min="4095" max="4095" width="25.875" style="38" customWidth="1"/>
    <col min="4096" max="4096" width="7" style="38" customWidth="1"/>
    <col min="4097" max="4097" width="11.75" style="38" customWidth="1"/>
    <col min="4098" max="4098" width="0.75" style="38" customWidth="1"/>
    <col min="4099" max="4099" width="11.875" style="38" customWidth="1"/>
    <col min="4100" max="4100" width="0.75" style="38" customWidth="1"/>
    <col min="4101" max="4101" width="12.75" style="38" customWidth="1"/>
    <col min="4102" max="4102" width="0.875" style="38" customWidth="1"/>
    <col min="4103" max="4103" width="11.75" style="38" customWidth="1"/>
    <col min="4104" max="4104" width="0.75" style="38" customWidth="1"/>
    <col min="4105" max="4105" width="12" style="38" customWidth="1"/>
    <col min="4106" max="4106" width="0.75" style="38" customWidth="1"/>
    <col min="4107" max="4107" width="13" style="38" customWidth="1"/>
    <col min="4108" max="4108" width="0.625" style="38" customWidth="1"/>
    <col min="4109" max="4109" width="13" style="38" customWidth="1"/>
    <col min="4110" max="4110" width="0.75" style="38" customWidth="1"/>
    <col min="4111" max="4111" width="11.75" style="38" customWidth="1"/>
    <col min="4112" max="4112" width="5.75" style="38" customWidth="1"/>
    <col min="4113" max="4348" width="9.125" style="38"/>
    <col min="4349" max="4350" width="1.25" style="38" customWidth="1"/>
    <col min="4351" max="4351" width="25.875" style="38" customWidth="1"/>
    <col min="4352" max="4352" width="7" style="38" customWidth="1"/>
    <col min="4353" max="4353" width="11.75" style="38" customWidth="1"/>
    <col min="4354" max="4354" width="0.75" style="38" customWidth="1"/>
    <col min="4355" max="4355" width="11.875" style="38" customWidth="1"/>
    <col min="4356" max="4356" width="0.75" style="38" customWidth="1"/>
    <col min="4357" max="4357" width="12.75" style="38" customWidth="1"/>
    <col min="4358" max="4358" width="0.875" style="38" customWidth="1"/>
    <col min="4359" max="4359" width="11.75" style="38" customWidth="1"/>
    <col min="4360" max="4360" width="0.75" style="38" customWidth="1"/>
    <col min="4361" max="4361" width="12" style="38" customWidth="1"/>
    <col min="4362" max="4362" width="0.75" style="38" customWidth="1"/>
    <col min="4363" max="4363" width="13" style="38" customWidth="1"/>
    <col min="4364" max="4364" width="0.625" style="38" customWidth="1"/>
    <col min="4365" max="4365" width="13" style="38" customWidth="1"/>
    <col min="4366" max="4366" width="0.75" style="38" customWidth="1"/>
    <col min="4367" max="4367" width="11.75" style="38" customWidth="1"/>
    <col min="4368" max="4368" width="5.75" style="38" customWidth="1"/>
    <col min="4369" max="4604" width="9.125" style="38"/>
    <col min="4605" max="4606" width="1.25" style="38" customWidth="1"/>
    <col min="4607" max="4607" width="25.875" style="38" customWidth="1"/>
    <col min="4608" max="4608" width="7" style="38" customWidth="1"/>
    <col min="4609" max="4609" width="11.75" style="38" customWidth="1"/>
    <col min="4610" max="4610" width="0.75" style="38" customWidth="1"/>
    <col min="4611" max="4611" width="11.875" style="38" customWidth="1"/>
    <col min="4612" max="4612" width="0.75" style="38" customWidth="1"/>
    <col min="4613" max="4613" width="12.75" style="38" customWidth="1"/>
    <col min="4614" max="4614" width="0.875" style="38" customWidth="1"/>
    <col min="4615" max="4615" width="11.75" style="38" customWidth="1"/>
    <col min="4616" max="4616" width="0.75" style="38" customWidth="1"/>
    <col min="4617" max="4617" width="12" style="38" customWidth="1"/>
    <col min="4618" max="4618" width="0.75" style="38" customWidth="1"/>
    <col min="4619" max="4619" width="13" style="38" customWidth="1"/>
    <col min="4620" max="4620" width="0.625" style="38" customWidth="1"/>
    <col min="4621" max="4621" width="13" style="38" customWidth="1"/>
    <col min="4622" max="4622" width="0.75" style="38" customWidth="1"/>
    <col min="4623" max="4623" width="11.75" style="38" customWidth="1"/>
    <col min="4624" max="4624" width="5.75" style="38" customWidth="1"/>
    <col min="4625" max="4860" width="9.125" style="38"/>
    <col min="4861" max="4862" width="1.25" style="38" customWidth="1"/>
    <col min="4863" max="4863" width="25.875" style="38" customWidth="1"/>
    <col min="4864" max="4864" width="7" style="38" customWidth="1"/>
    <col min="4865" max="4865" width="11.75" style="38" customWidth="1"/>
    <col min="4866" max="4866" width="0.75" style="38" customWidth="1"/>
    <col min="4867" max="4867" width="11.875" style="38" customWidth="1"/>
    <col min="4868" max="4868" width="0.75" style="38" customWidth="1"/>
    <col min="4869" max="4869" width="12.75" style="38" customWidth="1"/>
    <col min="4870" max="4870" width="0.875" style="38" customWidth="1"/>
    <col min="4871" max="4871" width="11.75" style="38" customWidth="1"/>
    <col min="4872" max="4872" width="0.75" style="38" customWidth="1"/>
    <col min="4873" max="4873" width="12" style="38" customWidth="1"/>
    <col min="4874" max="4874" width="0.75" style="38" customWidth="1"/>
    <col min="4875" max="4875" width="13" style="38" customWidth="1"/>
    <col min="4876" max="4876" width="0.625" style="38" customWidth="1"/>
    <col min="4877" max="4877" width="13" style="38" customWidth="1"/>
    <col min="4878" max="4878" width="0.75" style="38" customWidth="1"/>
    <col min="4879" max="4879" width="11.75" style="38" customWidth="1"/>
    <col min="4880" max="4880" width="5.75" style="38" customWidth="1"/>
    <col min="4881" max="5116" width="9.125" style="38"/>
    <col min="5117" max="5118" width="1.25" style="38" customWidth="1"/>
    <col min="5119" max="5119" width="25.875" style="38" customWidth="1"/>
    <col min="5120" max="5120" width="7" style="38" customWidth="1"/>
    <col min="5121" max="5121" width="11.75" style="38" customWidth="1"/>
    <col min="5122" max="5122" width="0.75" style="38" customWidth="1"/>
    <col min="5123" max="5123" width="11.875" style="38" customWidth="1"/>
    <col min="5124" max="5124" width="0.75" style="38" customWidth="1"/>
    <col min="5125" max="5125" width="12.75" style="38" customWidth="1"/>
    <col min="5126" max="5126" width="0.875" style="38" customWidth="1"/>
    <col min="5127" max="5127" width="11.75" style="38" customWidth="1"/>
    <col min="5128" max="5128" width="0.75" style="38" customWidth="1"/>
    <col min="5129" max="5129" width="12" style="38" customWidth="1"/>
    <col min="5130" max="5130" width="0.75" style="38" customWidth="1"/>
    <col min="5131" max="5131" width="13" style="38" customWidth="1"/>
    <col min="5132" max="5132" width="0.625" style="38" customWidth="1"/>
    <col min="5133" max="5133" width="13" style="38" customWidth="1"/>
    <col min="5134" max="5134" width="0.75" style="38" customWidth="1"/>
    <col min="5135" max="5135" width="11.75" style="38" customWidth="1"/>
    <col min="5136" max="5136" width="5.75" style="38" customWidth="1"/>
    <col min="5137" max="5372" width="9.125" style="38"/>
    <col min="5373" max="5374" width="1.25" style="38" customWidth="1"/>
    <col min="5375" max="5375" width="25.875" style="38" customWidth="1"/>
    <col min="5376" max="5376" width="7" style="38" customWidth="1"/>
    <col min="5377" max="5377" width="11.75" style="38" customWidth="1"/>
    <col min="5378" max="5378" width="0.75" style="38" customWidth="1"/>
    <col min="5379" max="5379" width="11.875" style="38" customWidth="1"/>
    <col min="5380" max="5380" width="0.75" style="38" customWidth="1"/>
    <col min="5381" max="5381" width="12.75" style="38" customWidth="1"/>
    <col min="5382" max="5382" width="0.875" style="38" customWidth="1"/>
    <col min="5383" max="5383" width="11.75" style="38" customWidth="1"/>
    <col min="5384" max="5384" width="0.75" style="38" customWidth="1"/>
    <col min="5385" max="5385" width="12" style="38" customWidth="1"/>
    <col min="5386" max="5386" width="0.75" style="38" customWidth="1"/>
    <col min="5387" max="5387" width="13" style="38" customWidth="1"/>
    <col min="5388" max="5388" width="0.625" style="38" customWidth="1"/>
    <col min="5389" max="5389" width="13" style="38" customWidth="1"/>
    <col min="5390" max="5390" width="0.75" style="38" customWidth="1"/>
    <col min="5391" max="5391" width="11.75" style="38" customWidth="1"/>
    <col min="5392" max="5392" width="5.75" style="38" customWidth="1"/>
    <col min="5393" max="5628" width="9.125" style="38"/>
    <col min="5629" max="5630" width="1.25" style="38" customWidth="1"/>
    <col min="5631" max="5631" width="25.875" style="38" customWidth="1"/>
    <col min="5632" max="5632" width="7" style="38" customWidth="1"/>
    <col min="5633" max="5633" width="11.75" style="38" customWidth="1"/>
    <col min="5634" max="5634" width="0.75" style="38" customWidth="1"/>
    <col min="5635" max="5635" width="11.875" style="38" customWidth="1"/>
    <col min="5636" max="5636" width="0.75" style="38" customWidth="1"/>
    <col min="5637" max="5637" width="12.75" style="38" customWidth="1"/>
    <col min="5638" max="5638" width="0.875" style="38" customWidth="1"/>
    <col min="5639" max="5639" width="11.75" style="38" customWidth="1"/>
    <col min="5640" max="5640" width="0.75" style="38" customWidth="1"/>
    <col min="5641" max="5641" width="12" style="38" customWidth="1"/>
    <col min="5642" max="5642" width="0.75" style="38" customWidth="1"/>
    <col min="5643" max="5643" width="13" style="38" customWidth="1"/>
    <col min="5644" max="5644" width="0.625" style="38" customWidth="1"/>
    <col min="5645" max="5645" width="13" style="38" customWidth="1"/>
    <col min="5646" max="5646" width="0.75" style="38" customWidth="1"/>
    <col min="5647" max="5647" width="11.75" style="38" customWidth="1"/>
    <col min="5648" max="5648" width="5.75" style="38" customWidth="1"/>
    <col min="5649" max="5884" width="9.125" style="38"/>
    <col min="5885" max="5886" width="1.25" style="38" customWidth="1"/>
    <col min="5887" max="5887" width="25.875" style="38" customWidth="1"/>
    <col min="5888" max="5888" width="7" style="38" customWidth="1"/>
    <col min="5889" max="5889" width="11.75" style="38" customWidth="1"/>
    <col min="5890" max="5890" width="0.75" style="38" customWidth="1"/>
    <col min="5891" max="5891" width="11.875" style="38" customWidth="1"/>
    <col min="5892" max="5892" width="0.75" style="38" customWidth="1"/>
    <col min="5893" max="5893" width="12.75" style="38" customWidth="1"/>
    <col min="5894" max="5894" width="0.875" style="38" customWidth="1"/>
    <col min="5895" max="5895" width="11.75" style="38" customWidth="1"/>
    <col min="5896" max="5896" width="0.75" style="38" customWidth="1"/>
    <col min="5897" max="5897" width="12" style="38" customWidth="1"/>
    <col min="5898" max="5898" width="0.75" style="38" customWidth="1"/>
    <col min="5899" max="5899" width="13" style="38" customWidth="1"/>
    <col min="5900" max="5900" width="0.625" style="38" customWidth="1"/>
    <col min="5901" max="5901" width="13" style="38" customWidth="1"/>
    <col min="5902" max="5902" width="0.75" style="38" customWidth="1"/>
    <col min="5903" max="5903" width="11.75" style="38" customWidth="1"/>
    <col min="5904" max="5904" width="5.75" style="38" customWidth="1"/>
    <col min="5905" max="6140" width="9.125" style="38"/>
    <col min="6141" max="6142" width="1.25" style="38" customWidth="1"/>
    <col min="6143" max="6143" width="25.875" style="38" customWidth="1"/>
    <col min="6144" max="6144" width="7" style="38" customWidth="1"/>
    <col min="6145" max="6145" width="11.75" style="38" customWidth="1"/>
    <col min="6146" max="6146" width="0.75" style="38" customWidth="1"/>
    <col min="6147" max="6147" width="11.875" style="38" customWidth="1"/>
    <col min="6148" max="6148" width="0.75" style="38" customWidth="1"/>
    <col min="6149" max="6149" width="12.75" style="38" customWidth="1"/>
    <col min="6150" max="6150" width="0.875" style="38" customWidth="1"/>
    <col min="6151" max="6151" width="11.75" style="38" customWidth="1"/>
    <col min="6152" max="6152" width="0.75" style="38" customWidth="1"/>
    <col min="6153" max="6153" width="12" style="38" customWidth="1"/>
    <col min="6154" max="6154" width="0.75" style="38" customWidth="1"/>
    <col min="6155" max="6155" width="13" style="38" customWidth="1"/>
    <col min="6156" max="6156" width="0.625" style="38" customWidth="1"/>
    <col min="6157" max="6157" width="13" style="38" customWidth="1"/>
    <col min="6158" max="6158" width="0.75" style="38" customWidth="1"/>
    <col min="6159" max="6159" width="11.75" style="38" customWidth="1"/>
    <col min="6160" max="6160" width="5.75" style="38" customWidth="1"/>
    <col min="6161" max="6396" width="9.125" style="38"/>
    <col min="6397" max="6398" width="1.25" style="38" customWidth="1"/>
    <col min="6399" max="6399" width="25.875" style="38" customWidth="1"/>
    <col min="6400" max="6400" width="7" style="38" customWidth="1"/>
    <col min="6401" max="6401" width="11.75" style="38" customWidth="1"/>
    <col min="6402" max="6402" width="0.75" style="38" customWidth="1"/>
    <col min="6403" max="6403" width="11.875" style="38" customWidth="1"/>
    <col min="6404" max="6404" width="0.75" style="38" customWidth="1"/>
    <col min="6405" max="6405" width="12.75" style="38" customWidth="1"/>
    <col min="6406" max="6406" width="0.875" style="38" customWidth="1"/>
    <col min="6407" max="6407" width="11.75" style="38" customWidth="1"/>
    <col min="6408" max="6408" width="0.75" style="38" customWidth="1"/>
    <col min="6409" max="6409" width="12" style="38" customWidth="1"/>
    <col min="6410" max="6410" width="0.75" style="38" customWidth="1"/>
    <col min="6411" max="6411" width="13" style="38" customWidth="1"/>
    <col min="6412" max="6412" width="0.625" style="38" customWidth="1"/>
    <col min="6413" max="6413" width="13" style="38" customWidth="1"/>
    <col min="6414" max="6414" width="0.75" style="38" customWidth="1"/>
    <col min="6415" max="6415" width="11.75" style="38" customWidth="1"/>
    <col min="6416" max="6416" width="5.75" style="38" customWidth="1"/>
    <col min="6417" max="6652" width="9.125" style="38"/>
    <col min="6653" max="6654" width="1.25" style="38" customWidth="1"/>
    <col min="6655" max="6655" width="25.875" style="38" customWidth="1"/>
    <col min="6656" max="6656" width="7" style="38" customWidth="1"/>
    <col min="6657" max="6657" width="11.75" style="38" customWidth="1"/>
    <col min="6658" max="6658" width="0.75" style="38" customWidth="1"/>
    <col min="6659" max="6659" width="11.875" style="38" customWidth="1"/>
    <col min="6660" max="6660" width="0.75" style="38" customWidth="1"/>
    <col min="6661" max="6661" width="12.75" style="38" customWidth="1"/>
    <col min="6662" max="6662" width="0.875" style="38" customWidth="1"/>
    <col min="6663" max="6663" width="11.75" style="38" customWidth="1"/>
    <col min="6664" max="6664" width="0.75" style="38" customWidth="1"/>
    <col min="6665" max="6665" width="12" style="38" customWidth="1"/>
    <col min="6666" max="6666" width="0.75" style="38" customWidth="1"/>
    <col min="6667" max="6667" width="13" style="38" customWidth="1"/>
    <col min="6668" max="6668" width="0.625" style="38" customWidth="1"/>
    <col min="6669" max="6669" width="13" style="38" customWidth="1"/>
    <col min="6670" max="6670" width="0.75" style="38" customWidth="1"/>
    <col min="6671" max="6671" width="11.75" style="38" customWidth="1"/>
    <col min="6672" max="6672" width="5.75" style="38" customWidth="1"/>
    <col min="6673" max="6908" width="9.125" style="38"/>
    <col min="6909" max="6910" width="1.25" style="38" customWidth="1"/>
    <col min="6911" max="6911" width="25.875" style="38" customWidth="1"/>
    <col min="6912" max="6912" width="7" style="38" customWidth="1"/>
    <col min="6913" max="6913" width="11.75" style="38" customWidth="1"/>
    <col min="6914" max="6914" width="0.75" style="38" customWidth="1"/>
    <col min="6915" max="6915" width="11.875" style="38" customWidth="1"/>
    <col min="6916" max="6916" width="0.75" style="38" customWidth="1"/>
    <col min="6917" max="6917" width="12.75" style="38" customWidth="1"/>
    <col min="6918" max="6918" width="0.875" style="38" customWidth="1"/>
    <col min="6919" max="6919" width="11.75" style="38" customWidth="1"/>
    <col min="6920" max="6920" width="0.75" style="38" customWidth="1"/>
    <col min="6921" max="6921" width="12" style="38" customWidth="1"/>
    <col min="6922" max="6922" width="0.75" style="38" customWidth="1"/>
    <col min="6923" max="6923" width="13" style="38" customWidth="1"/>
    <col min="6924" max="6924" width="0.625" style="38" customWidth="1"/>
    <col min="6925" max="6925" width="13" style="38" customWidth="1"/>
    <col min="6926" max="6926" width="0.75" style="38" customWidth="1"/>
    <col min="6927" max="6927" width="11.75" style="38" customWidth="1"/>
    <col min="6928" max="6928" width="5.75" style="38" customWidth="1"/>
    <col min="6929" max="7164" width="9.125" style="38"/>
    <col min="7165" max="7166" width="1.25" style="38" customWidth="1"/>
    <col min="7167" max="7167" width="25.875" style="38" customWidth="1"/>
    <col min="7168" max="7168" width="7" style="38" customWidth="1"/>
    <col min="7169" max="7169" width="11.75" style="38" customWidth="1"/>
    <col min="7170" max="7170" width="0.75" style="38" customWidth="1"/>
    <col min="7171" max="7171" width="11.875" style="38" customWidth="1"/>
    <col min="7172" max="7172" width="0.75" style="38" customWidth="1"/>
    <col min="7173" max="7173" width="12.75" style="38" customWidth="1"/>
    <col min="7174" max="7174" width="0.875" style="38" customWidth="1"/>
    <col min="7175" max="7175" width="11.75" style="38" customWidth="1"/>
    <col min="7176" max="7176" width="0.75" style="38" customWidth="1"/>
    <col min="7177" max="7177" width="12" style="38" customWidth="1"/>
    <col min="7178" max="7178" width="0.75" style="38" customWidth="1"/>
    <col min="7179" max="7179" width="13" style="38" customWidth="1"/>
    <col min="7180" max="7180" width="0.625" style="38" customWidth="1"/>
    <col min="7181" max="7181" width="13" style="38" customWidth="1"/>
    <col min="7182" max="7182" width="0.75" style="38" customWidth="1"/>
    <col min="7183" max="7183" width="11.75" style="38" customWidth="1"/>
    <col min="7184" max="7184" width="5.75" style="38" customWidth="1"/>
    <col min="7185" max="7420" width="9.125" style="38"/>
    <col min="7421" max="7422" width="1.25" style="38" customWidth="1"/>
    <col min="7423" max="7423" width="25.875" style="38" customWidth="1"/>
    <col min="7424" max="7424" width="7" style="38" customWidth="1"/>
    <col min="7425" max="7425" width="11.75" style="38" customWidth="1"/>
    <col min="7426" max="7426" width="0.75" style="38" customWidth="1"/>
    <col min="7427" max="7427" width="11.875" style="38" customWidth="1"/>
    <col min="7428" max="7428" width="0.75" style="38" customWidth="1"/>
    <col min="7429" max="7429" width="12.75" style="38" customWidth="1"/>
    <col min="7430" max="7430" width="0.875" style="38" customWidth="1"/>
    <col min="7431" max="7431" width="11.75" style="38" customWidth="1"/>
    <col min="7432" max="7432" width="0.75" style="38" customWidth="1"/>
    <col min="7433" max="7433" width="12" style="38" customWidth="1"/>
    <col min="7434" max="7434" width="0.75" style="38" customWidth="1"/>
    <col min="7435" max="7435" width="13" style="38" customWidth="1"/>
    <col min="7436" max="7436" width="0.625" style="38" customWidth="1"/>
    <col min="7437" max="7437" width="13" style="38" customWidth="1"/>
    <col min="7438" max="7438" width="0.75" style="38" customWidth="1"/>
    <col min="7439" max="7439" width="11.75" style="38" customWidth="1"/>
    <col min="7440" max="7440" width="5.75" style="38" customWidth="1"/>
    <col min="7441" max="7676" width="9.125" style="38"/>
    <col min="7677" max="7678" width="1.25" style="38" customWidth="1"/>
    <col min="7679" max="7679" width="25.875" style="38" customWidth="1"/>
    <col min="7680" max="7680" width="7" style="38" customWidth="1"/>
    <col min="7681" max="7681" width="11.75" style="38" customWidth="1"/>
    <col min="7682" max="7682" width="0.75" style="38" customWidth="1"/>
    <col min="7683" max="7683" width="11.875" style="38" customWidth="1"/>
    <col min="7684" max="7684" width="0.75" style="38" customWidth="1"/>
    <col min="7685" max="7685" width="12.75" style="38" customWidth="1"/>
    <col min="7686" max="7686" width="0.875" style="38" customWidth="1"/>
    <col min="7687" max="7687" width="11.75" style="38" customWidth="1"/>
    <col min="7688" max="7688" width="0.75" style="38" customWidth="1"/>
    <col min="7689" max="7689" width="12" style="38" customWidth="1"/>
    <col min="7690" max="7690" width="0.75" style="38" customWidth="1"/>
    <col min="7691" max="7691" width="13" style="38" customWidth="1"/>
    <col min="7692" max="7692" width="0.625" style="38" customWidth="1"/>
    <col min="7693" max="7693" width="13" style="38" customWidth="1"/>
    <col min="7694" max="7694" width="0.75" style="38" customWidth="1"/>
    <col min="7695" max="7695" width="11.75" style="38" customWidth="1"/>
    <col min="7696" max="7696" width="5.75" style="38" customWidth="1"/>
    <col min="7697" max="7932" width="9.125" style="38"/>
    <col min="7933" max="7934" width="1.25" style="38" customWidth="1"/>
    <col min="7935" max="7935" width="25.875" style="38" customWidth="1"/>
    <col min="7936" max="7936" width="7" style="38" customWidth="1"/>
    <col min="7937" max="7937" width="11.75" style="38" customWidth="1"/>
    <col min="7938" max="7938" width="0.75" style="38" customWidth="1"/>
    <col min="7939" max="7939" width="11.875" style="38" customWidth="1"/>
    <col min="7940" max="7940" width="0.75" style="38" customWidth="1"/>
    <col min="7941" max="7941" width="12.75" style="38" customWidth="1"/>
    <col min="7942" max="7942" width="0.875" style="38" customWidth="1"/>
    <col min="7943" max="7943" width="11.75" style="38" customWidth="1"/>
    <col min="7944" max="7944" width="0.75" style="38" customWidth="1"/>
    <col min="7945" max="7945" width="12" style="38" customWidth="1"/>
    <col min="7946" max="7946" width="0.75" style="38" customWidth="1"/>
    <col min="7947" max="7947" width="13" style="38" customWidth="1"/>
    <col min="7948" max="7948" width="0.625" style="38" customWidth="1"/>
    <col min="7949" max="7949" width="13" style="38" customWidth="1"/>
    <col min="7950" max="7950" width="0.75" style="38" customWidth="1"/>
    <col min="7951" max="7951" width="11.75" style="38" customWidth="1"/>
    <col min="7952" max="7952" width="5.75" style="38" customWidth="1"/>
    <col min="7953" max="8188" width="9.125" style="38"/>
    <col min="8189" max="8190" width="1.25" style="38" customWidth="1"/>
    <col min="8191" max="8191" width="25.875" style="38" customWidth="1"/>
    <col min="8192" max="8192" width="7" style="38" customWidth="1"/>
    <col min="8193" max="8193" width="11.75" style="38" customWidth="1"/>
    <col min="8194" max="8194" width="0.75" style="38" customWidth="1"/>
    <col min="8195" max="8195" width="11.875" style="38" customWidth="1"/>
    <col min="8196" max="8196" width="0.75" style="38" customWidth="1"/>
    <col min="8197" max="8197" width="12.75" style="38" customWidth="1"/>
    <col min="8198" max="8198" width="0.875" style="38" customWidth="1"/>
    <col min="8199" max="8199" width="11.75" style="38" customWidth="1"/>
    <col min="8200" max="8200" width="0.75" style="38" customWidth="1"/>
    <col min="8201" max="8201" width="12" style="38" customWidth="1"/>
    <col min="8202" max="8202" width="0.75" style="38" customWidth="1"/>
    <col min="8203" max="8203" width="13" style="38" customWidth="1"/>
    <col min="8204" max="8204" width="0.625" style="38" customWidth="1"/>
    <col min="8205" max="8205" width="13" style="38" customWidth="1"/>
    <col min="8206" max="8206" width="0.75" style="38" customWidth="1"/>
    <col min="8207" max="8207" width="11.75" style="38" customWidth="1"/>
    <col min="8208" max="8208" width="5.75" style="38" customWidth="1"/>
    <col min="8209" max="8444" width="9.125" style="38"/>
    <col min="8445" max="8446" width="1.25" style="38" customWidth="1"/>
    <col min="8447" max="8447" width="25.875" style="38" customWidth="1"/>
    <col min="8448" max="8448" width="7" style="38" customWidth="1"/>
    <col min="8449" max="8449" width="11.75" style="38" customWidth="1"/>
    <col min="8450" max="8450" width="0.75" style="38" customWidth="1"/>
    <col min="8451" max="8451" width="11.875" style="38" customWidth="1"/>
    <col min="8452" max="8452" width="0.75" style="38" customWidth="1"/>
    <col min="8453" max="8453" width="12.75" style="38" customWidth="1"/>
    <col min="8454" max="8454" width="0.875" style="38" customWidth="1"/>
    <col min="8455" max="8455" width="11.75" style="38" customWidth="1"/>
    <col min="8456" max="8456" width="0.75" style="38" customWidth="1"/>
    <col min="8457" max="8457" width="12" style="38" customWidth="1"/>
    <col min="8458" max="8458" width="0.75" style="38" customWidth="1"/>
    <col min="8459" max="8459" width="13" style="38" customWidth="1"/>
    <col min="8460" max="8460" width="0.625" style="38" customWidth="1"/>
    <col min="8461" max="8461" width="13" style="38" customWidth="1"/>
    <col min="8462" max="8462" width="0.75" style="38" customWidth="1"/>
    <col min="8463" max="8463" width="11.75" style="38" customWidth="1"/>
    <col min="8464" max="8464" width="5.75" style="38" customWidth="1"/>
    <col min="8465" max="8700" width="9.125" style="38"/>
    <col min="8701" max="8702" width="1.25" style="38" customWidth="1"/>
    <col min="8703" max="8703" width="25.875" style="38" customWidth="1"/>
    <col min="8704" max="8704" width="7" style="38" customWidth="1"/>
    <col min="8705" max="8705" width="11.75" style="38" customWidth="1"/>
    <col min="8706" max="8706" width="0.75" style="38" customWidth="1"/>
    <col min="8707" max="8707" width="11.875" style="38" customWidth="1"/>
    <col min="8708" max="8708" width="0.75" style="38" customWidth="1"/>
    <col min="8709" max="8709" width="12.75" style="38" customWidth="1"/>
    <col min="8710" max="8710" width="0.875" style="38" customWidth="1"/>
    <col min="8711" max="8711" width="11.75" style="38" customWidth="1"/>
    <col min="8712" max="8712" width="0.75" style="38" customWidth="1"/>
    <col min="8713" max="8713" width="12" style="38" customWidth="1"/>
    <col min="8714" max="8714" width="0.75" style="38" customWidth="1"/>
    <col min="8715" max="8715" width="13" style="38" customWidth="1"/>
    <col min="8716" max="8716" width="0.625" style="38" customWidth="1"/>
    <col min="8717" max="8717" width="13" style="38" customWidth="1"/>
    <col min="8718" max="8718" width="0.75" style="38" customWidth="1"/>
    <col min="8719" max="8719" width="11.75" style="38" customWidth="1"/>
    <col min="8720" max="8720" width="5.75" style="38" customWidth="1"/>
    <col min="8721" max="8956" width="9.125" style="38"/>
    <col min="8957" max="8958" width="1.25" style="38" customWidth="1"/>
    <col min="8959" max="8959" width="25.875" style="38" customWidth="1"/>
    <col min="8960" max="8960" width="7" style="38" customWidth="1"/>
    <col min="8961" max="8961" width="11.75" style="38" customWidth="1"/>
    <col min="8962" max="8962" width="0.75" style="38" customWidth="1"/>
    <col min="8963" max="8963" width="11.875" style="38" customWidth="1"/>
    <col min="8964" max="8964" width="0.75" style="38" customWidth="1"/>
    <col min="8965" max="8965" width="12.75" style="38" customWidth="1"/>
    <col min="8966" max="8966" width="0.875" style="38" customWidth="1"/>
    <col min="8967" max="8967" width="11.75" style="38" customWidth="1"/>
    <col min="8968" max="8968" width="0.75" style="38" customWidth="1"/>
    <col min="8969" max="8969" width="12" style="38" customWidth="1"/>
    <col min="8970" max="8970" width="0.75" style="38" customWidth="1"/>
    <col min="8971" max="8971" width="13" style="38" customWidth="1"/>
    <col min="8972" max="8972" width="0.625" style="38" customWidth="1"/>
    <col min="8973" max="8973" width="13" style="38" customWidth="1"/>
    <col min="8974" max="8974" width="0.75" style="38" customWidth="1"/>
    <col min="8975" max="8975" width="11.75" style="38" customWidth="1"/>
    <col min="8976" max="8976" width="5.75" style="38" customWidth="1"/>
    <col min="8977" max="9212" width="9.125" style="38"/>
    <col min="9213" max="9214" width="1.25" style="38" customWidth="1"/>
    <col min="9215" max="9215" width="25.875" style="38" customWidth="1"/>
    <col min="9216" max="9216" width="7" style="38" customWidth="1"/>
    <col min="9217" max="9217" width="11.75" style="38" customWidth="1"/>
    <col min="9218" max="9218" width="0.75" style="38" customWidth="1"/>
    <col min="9219" max="9219" width="11.875" style="38" customWidth="1"/>
    <col min="9220" max="9220" width="0.75" style="38" customWidth="1"/>
    <col min="9221" max="9221" width="12.75" style="38" customWidth="1"/>
    <col min="9222" max="9222" width="0.875" style="38" customWidth="1"/>
    <col min="9223" max="9223" width="11.75" style="38" customWidth="1"/>
    <col min="9224" max="9224" width="0.75" style="38" customWidth="1"/>
    <col min="9225" max="9225" width="12" style="38" customWidth="1"/>
    <col min="9226" max="9226" width="0.75" style="38" customWidth="1"/>
    <col min="9227" max="9227" width="13" style="38" customWidth="1"/>
    <col min="9228" max="9228" width="0.625" style="38" customWidth="1"/>
    <col min="9229" max="9229" width="13" style="38" customWidth="1"/>
    <col min="9230" max="9230" width="0.75" style="38" customWidth="1"/>
    <col min="9231" max="9231" width="11.75" style="38" customWidth="1"/>
    <col min="9232" max="9232" width="5.75" style="38" customWidth="1"/>
    <col min="9233" max="9468" width="9.125" style="38"/>
    <col min="9469" max="9470" width="1.25" style="38" customWidth="1"/>
    <col min="9471" max="9471" width="25.875" style="38" customWidth="1"/>
    <col min="9472" max="9472" width="7" style="38" customWidth="1"/>
    <col min="9473" max="9473" width="11.75" style="38" customWidth="1"/>
    <col min="9474" max="9474" width="0.75" style="38" customWidth="1"/>
    <col min="9475" max="9475" width="11.875" style="38" customWidth="1"/>
    <col min="9476" max="9476" width="0.75" style="38" customWidth="1"/>
    <col min="9477" max="9477" width="12.75" style="38" customWidth="1"/>
    <col min="9478" max="9478" width="0.875" style="38" customWidth="1"/>
    <col min="9479" max="9479" width="11.75" style="38" customWidth="1"/>
    <col min="9480" max="9480" width="0.75" style="38" customWidth="1"/>
    <col min="9481" max="9481" width="12" style="38" customWidth="1"/>
    <col min="9482" max="9482" width="0.75" style="38" customWidth="1"/>
    <col min="9483" max="9483" width="13" style="38" customWidth="1"/>
    <col min="9484" max="9484" width="0.625" style="38" customWidth="1"/>
    <col min="9485" max="9485" width="13" style="38" customWidth="1"/>
    <col min="9486" max="9486" width="0.75" style="38" customWidth="1"/>
    <col min="9487" max="9487" width="11.75" style="38" customWidth="1"/>
    <col min="9488" max="9488" width="5.75" style="38" customWidth="1"/>
    <col min="9489" max="9724" width="9.125" style="38"/>
    <col min="9725" max="9726" width="1.25" style="38" customWidth="1"/>
    <col min="9727" max="9727" width="25.875" style="38" customWidth="1"/>
    <col min="9728" max="9728" width="7" style="38" customWidth="1"/>
    <col min="9729" max="9729" width="11.75" style="38" customWidth="1"/>
    <col min="9730" max="9730" width="0.75" style="38" customWidth="1"/>
    <col min="9731" max="9731" width="11.875" style="38" customWidth="1"/>
    <col min="9732" max="9732" width="0.75" style="38" customWidth="1"/>
    <col min="9733" max="9733" width="12.75" style="38" customWidth="1"/>
    <col min="9734" max="9734" width="0.875" style="38" customWidth="1"/>
    <col min="9735" max="9735" width="11.75" style="38" customWidth="1"/>
    <col min="9736" max="9736" width="0.75" style="38" customWidth="1"/>
    <col min="9737" max="9737" width="12" style="38" customWidth="1"/>
    <col min="9738" max="9738" width="0.75" style="38" customWidth="1"/>
    <col min="9739" max="9739" width="13" style="38" customWidth="1"/>
    <col min="9740" max="9740" width="0.625" style="38" customWidth="1"/>
    <col min="9741" max="9741" width="13" style="38" customWidth="1"/>
    <col min="9742" max="9742" width="0.75" style="38" customWidth="1"/>
    <col min="9743" max="9743" width="11.75" style="38" customWidth="1"/>
    <col min="9744" max="9744" width="5.75" style="38" customWidth="1"/>
    <col min="9745" max="9980" width="9.125" style="38"/>
    <col min="9981" max="9982" width="1.25" style="38" customWidth="1"/>
    <col min="9983" max="9983" width="25.875" style="38" customWidth="1"/>
    <col min="9984" max="9984" width="7" style="38" customWidth="1"/>
    <col min="9985" max="9985" width="11.75" style="38" customWidth="1"/>
    <col min="9986" max="9986" width="0.75" style="38" customWidth="1"/>
    <col min="9987" max="9987" width="11.875" style="38" customWidth="1"/>
    <col min="9988" max="9988" width="0.75" style="38" customWidth="1"/>
    <col min="9989" max="9989" width="12.75" style="38" customWidth="1"/>
    <col min="9990" max="9990" width="0.875" style="38" customWidth="1"/>
    <col min="9991" max="9991" width="11.75" style="38" customWidth="1"/>
    <col min="9992" max="9992" width="0.75" style="38" customWidth="1"/>
    <col min="9993" max="9993" width="12" style="38" customWidth="1"/>
    <col min="9994" max="9994" width="0.75" style="38" customWidth="1"/>
    <col min="9995" max="9995" width="13" style="38" customWidth="1"/>
    <col min="9996" max="9996" width="0.625" style="38" customWidth="1"/>
    <col min="9997" max="9997" width="13" style="38" customWidth="1"/>
    <col min="9998" max="9998" width="0.75" style="38" customWidth="1"/>
    <col min="9999" max="9999" width="11.75" style="38" customWidth="1"/>
    <col min="10000" max="10000" width="5.75" style="38" customWidth="1"/>
    <col min="10001" max="10236" width="9.125" style="38"/>
    <col min="10237" max="10238" width="1.25" style="38" customWidth="1"/>
    <col min="10239" max="10239" width="25.875" style="38" customWidth="1"/>
    <col min="10240" max="10240" width="7" style="38" customWidth="1"/>
    <col min="10241" max="10241" width="11.75" style="38" customWidth="1"/>
    <col min="10242" max="10242" width="0.75" style="38" customWidth="1"/>
    <col min="10243" max="10243" width="11.875" style="38" customWidth="1"/>
    <col min="10244" max="10244" width="0.75" style="38" customWidth="1"/>
    <col min="10245" max="10245" width="12.75" style="38" customWidth="1"/>
    <col min="10246" max="10246" width="0.875" style="38" customWidth="1"/>
    <col min="10247" max="10247" width="11.75" style="38" customWidth="1"/>
    <col min="10248" max="10248" width="0.75" style="38" customWidth="1"/>
    <col min="10249" max="10249" width="12" style="38" customWidth="1"/>
    <col min="10250" max="10250" width="0.75" style="38" customWidth="1"/>
    <col min="10251" max="10251" width="13" style="38" customWidth="1"/>
    <col min="10252" max="10252" width="0.625" style="38" customWidth="1"/>
    <col min="10253" max="10253" width="13" style="38" customWidth="1"/>
    <col min="10254" max="10254" width="0.75" style="38" customWidth="1"/>
    <col min="10255" max="10255" width="11.75" style="38" customWidth="1"/>
    <col min="10256" max="10256" width="5.75" style="38" customWidth="1"/>
    <col min="10257" max="10492" width="9.125" style="38"/>
    <col min="10493" max="10494" width="1.25" style="38" customWidth="1"/>
    <col min="10495" max="10495" width="25.875" style="38" customWidth="1"/>
    <col min="10496" max="10496" width="7" style="38" customWidth="1"/>
    <col min="10497" max="10497" width="11.75" style="38" customWidth="1"/>
    <col min="10498" max="10498" width="0.75" style="38" customWidth="1"/>
    <col min="10499" max="10499" width="11.875" style="38" customWidth="1"/>
    <col min="10500" max="10500" width="0.75" style="38" customWidth="1"/>
    <col min="10501" max="10501" width="12.75" style="38" customWidth="1"/>
    <col min="10502" max="10502" width="0.875" style="38" customWidth="1"/>
    <col min="10503" max="10503" width="11.75" style="38" customWidth="1"/>
    <col min="10504" max="10504" width="0.75" style="38" customWidth="1"/>
    <col min="10505" max="10505" width="12" style="38" customWidth="1"/>
    <col min="10506" max="10506" width="0.75" style="38" customWidth="1"/>
    <col min="10507" max="10507" width="13" style="38" customWidth="1"/>
    <col min="10508" max="10508" width="0.625" style="38" customWidth="1"/>
    <col min="10509" max="10509" width="13" style="38" customWidth="1"/>
    <col min="10510" max="10510" width="0.75" style="38" customWidth="1"/>
    <col min="10511" max="10511" width="11.75" style="38" customWidth="1"/>
    <col min="10512" max="10512" width="5.75" style="38" customWidth="1"/>
    <col min="10513" max="10748" width="9.125" style="38"/>
    <col min="10749" max="10750" width="1.25" style="38" customWidth="1"/>
    <col min="10751" max="10751" width="25.875" style="38" customWidth="1"/>
    <col min="10752" max="10752" width="7" style="38" customWidth="1"/>
    <col min="10753" max="10753" width="11.75" style="38" customWidth="1"/>
    <col min="10754" max="10754" width="0.75" style="38" customWidth="1"/>
    <col min="10755" max="10755" width="11.875" style="38" customWidth="1"/>
    <col min="10756" max="10756" width="0.75" style="38" customWidth="1"/>
    <col min="10757" max="10757" width="12.75" style="38" customWidth="1"/>
    <col min="10758" max="10758" width="0.875" style="38" customWidth="1"/>
    <col min="10759" max="10759" width="11.75" style="38" customWidth="1"/>
    <col min="10760" max="10760" width="0.75" style="38" customWidth="1"/>
    <col min="10761" max="10761" width="12" style="38" customWidth="1"/>
    <col min="10762" max="10762" width="0.75" style="38" customWidth="1"/>
    <col min="10763" max="10763" width="13" style="38" customWidth="1"/>
    <col min="10764" max="10764" width="0.625" style="38" customWidth="1"/>
    <col min="10765" max="10765" width="13" style="38" customWidth="1"/>
    <col min="10766" max="10766" width="0.75" style="38" customWidth="1"/>
    <col min="10767" max="10767" width="11.75" style="38" customWidth="1"/>
    <col min="10768" max="10768" width="5.75" style="38" customWidth="1"/>
    <col min="10769" max="11004" width="9.125" style="38"/>
    <col min="11005" max="11006" width="1.25" style="38" customWidth="1"/>
    <col min="11007" max="11007" width="25.875" style="38" customWidth="1"/>
    <col min="11008" max="11008" width="7" style="38" customWidth="1"/>
    <col min="11009" max="11009" width="11.75" style="38" customWidth="1"/>
    <col min="11010" max="11010" width="0.75" style="38" customWidth="1"/>
    <col min="11011" max="11011" width="11.875" style="38" customWidth="1"/>
    <col min="11012" max="11012" width="0.75" style="38" customWidth="1"/>
    <col min="11013" max="11013" width="12.75" style="38" customWidth="1"/>
    <col min="11014" max="11014" width="0.875" style="38" customWidth="1"/>
    <col min="11015" max="11015" width="11.75" style="38" customWidth="1"/>
    <col min="11016" max="11016" width="0.75" style="38" customWidth="1"/>
    <col min="11017" max="11017" width="12" style="38" customWidth="1"/>
    <col min="11018" max="11018" width="0.75" style="38" customWidth="1"/>
    <col min="11019" max="11019" width="13" style="38" customWidth="1"/>
    <col min="11020" max="11020" width="0.625" style="38" customWidth="1"/>
    <col min="11021" max="11021" width="13" style="38" customWidth="1"/>
    <col min="11022" max="11022" width="0.75" style="38" customWidth="1"/>
    <col min="11023" max="11023" width="11.75" style="38" customWidth="1"/>
    <col min="11024" max="11024" width="5.75" style="38" customWidth="1"/>
    <col min="11025" max="11260" width="9.125" style="38"/>
    <col min="11261" max="11262" width="1.25" style="38" customWidth="1"/>
    <col min="11263" max="11263" width="25.875" style="38" customWidth="1"/>
    <col min="11264" max="11264" width="7" style="38" customWidth="1"/>
    <col min="11265" max="11265" width="11.75" style="38" customWidth="1"/>
    <col min="11266" max="11266" width="0.75" style="38" customWidth="1"/>
    <col min="11267" max="11267" width="11.875" style="38" customWidth="1"/>
    <col min="11268" max="11268" width="0.75" style="38" customWidth="1"/>
    <col min="11269" max="11269" width="12.75" style="38" customWidth="1"/>
    <col min="11270" max="11270" width="0.875" style="38" customWidth="1"/>
    <col min="11271" max="11271" width="11.75" style="38" customWidth="1"/>
    <col min="11272" max="11272" width="0.75" style="38" customWidth="1"/>
    <col min="11273" max="11273" width="12" style="38" customWidth="1"/>
    <col min="11274" max="11274" width="0.75" style="38" customWidth="1"/>
    <col min="11275" max="11275" width="13" style="38" customWidth="1"/>
    <col min="11276" max="11276" width="0.625" style="38" customWidth="1"/>
    <col min="11277" max="11277" width="13" style="38" customWidth="1"/>
    <col min="11278" max="11278" width="0.75" style="38" customWidth="1"/>
    <col min="11279" max="11279" width="11.75" style="38" customWidth="1"/>
    <col min="11280" max="11280" width="5.75" style="38" customWidth="1"/>
    <col min="11281" max="11516" width="9.125" style="38"/>
    <col min="11517" max="11518" width="1.25" style="38" customWidth="1"/>
    <col min="11519" max="11519" width="25.875" style="38" customWidth="1"/>
    <col min="11520" max="11520" width="7" style="38" customWidth="1"/>
    <col min="11521" max="11521" width="11.75" style="38" customWidth="1"/>
    <col min="11522" max="11522" width="0.75" style="38" customWidth="1"/>
    <col min="11523" max="11523" width="11.875" style="38" customWidth="1"/>
    <col min="11524" max="11524" width="0.75" style="38" customWidth="1"/>
    <col min="11525" max="11525" width="12.75" style="38" customWidth="1"/>
    <col min="11526" max="11526" width="0.875" style="38" customWidth="1"/>
    <col min="11527" max="11527" width="11.75" style="38" customWidth="1"/>
    <col min="11528" max="11528" width="0.75" style="38" customWidth="1"/>
    <col min="11529" max="11529" width="12" style="38" customWidth="1"/>
    <col min="11530" max="11530" width="0.75" style="38" customWidth="1"/>
    <col min="11531" max="11531" width="13" style="38" customWidth="1"/>
    <col min="11532" max="11532" width="0.625" style="38" customWidth="1"/>
    <col min="11533" max="11533" width="13" style="38" customWidth="1"/>
    <col min="11534" max="11534" width="0.75" style="38" customWidth="1"/>
    <col min="11535" max="11535" width="11.75" style="38" customWidth="1"/>
    <col min="11536" max="11536" width="5.75" style="38" customWidth="1"/>
    <col min="11537" max="11772" width="9.125" style="38"/>
    <col min="11773" max="11774" width="1.25" style="38" customWidth="1"/>
    <col min="11775" max="11775" width="25.875" style="38" customWidth="1"/>
    <col min="11776" max="11776" width="7" style="38" customWidth="1"/>
    <col min="11777" max="11777" width="11.75" style="38" customWidth="1"/>
    <col min="11778" max="11778" width="0.75" style="38" customWidth="1"/>
    <col min="11779" max="11779" width="11.875" style="38" customWidth="1"/>
    <col min="11780" max="11780" width="0.75" style="38" customWidth="1"/>
    <col min="11781" max="11781" width="12.75" style="38" customWidth="1"/>
    <col min="11782" max="11782" width="0.875" style="38" customWidth="1"/>
    <col min="11783" max="11783" width="11.75" style="38" customWidth="1"/>
    <col min="11784" max="11784" width="0.75" style="38" customWidth="1"/>
    <col min="11785" max="11785" width="12" style="38" customWidth="1"/>
    <col min="11786" max="11786" width="0.75" style="38" customWidth="1"/>
    <col min="11787" max="11787" width="13" style="38" customWidth="1"/>
    <col min="11788" max="11788" width="0.625" style="38" customWidth="1"/>
    <col min="11789" max="11789" width="13" style="38" customWidth="1"/>
    <col min="11790" max="11790" width="0.75" style="38" customWidth="1"/>
    <col min="11791" max="11791" width="11.75" style="38" customWidth="1"/>
    <col min="11792" max="11792" width="5.75" style="38" customWidth="1"/>
    <col min="11793" max="12028" width="9.125" style="38"/>
    <col min="12029" max="12030" width="1.25" style="38" customWidth="1"/>
    <col min="12031" max="12031" width="25.875" style="38" customWidth="1"/>
    <col min="12032" max="12032" width="7" style="38" customWidth="1"/>
    <col min="12033" max="12033" width="11.75" style="38" customWidth="1"/>
    <col min="12034" max="12034" width="0.75" style="38" customWidth="1"/>
    <col min="12035" max="12035" width="11.875" style="38" customWidth="1"/>
    <col min="12036" max="12036" width="0.75" style="38" customWidth="1"/>
    <col min="12037" max="12037" width="12.75" style="38" customWidth="1"/>
    <col min="12038" max="12038" width="0.875" style="38" customWidth="1"/>
    <col min="12039" max="12039" width="11.75" style="38" customWidth="1"/>
    <col min="12040" max="12040" width="0.75" style="38" customWidth="1"/>
    <col min="12041" max="12041" width="12" style="38" customWidth="1"/>
    <col min="12042" max="12042" width="0.75" style="38" customWidth="1"/>
    <col min="12043" max="12043" width="13" style="38" customWidth="1"/>
    <col min="12044" max="12044" width="0.625" style="38" customWidth="1"/>
    <col min="12045" max="12045" width="13" style="38" customWidth="1"/>
    <col min="12046" max="12046" width="0.75" style="38" customWidth="1"/>
    <col min="12047" max="12047" width="11.75" style="38" customWidth="1"/>
    <col min="12048" max="12048" width="5.75" style="38" customWidth="1"/>
    <col min="12049" max="12284" width="9.125" style="38"/>
    <col min="12285" max="12286" width="1.25" style="38" customWidth="1"/>
    <col min="12287" max="12287" width="25.875" style="38" customWidth="1"/>
    <col min="12288" max="12288" width="7" style="38" customWidth="1"/>
    <col min="12289" max="12289" width="11.75" style="38" customWidth="1"/>
    <col min="12290" max="12290" width="0.75" style="38" customWidth="1"/>
    <col min="12291" max="12291" width="11.875" style="38" customWidth="1"/>
    <col min="12292" max="12292" width="0.75" style="38" customWidth="1"/>
    <col min="12293" max="12293" width="12.75" style="38" customWidth="1"/>
    <col min="12294" max="12294" width="0.875" style="38" customWidth="1"/>
    <col min="12295" max="12295" width="11.75" style="38" customWidth="1"/>
    <col min="12296" max="12296" width="0.75" style="38" customWidth="1"/>
    <col min="12297" max="12297" width="12" style="38" customWidth="1"/>
    <col min="12298" max="12298" width="0.75" style="38" customWidth="1"/>
    <col min="12299" max="12299" width="13" style="38" customWidth="1"/>
    <col min="12300" max="12300" width="0.625" style="38" customWidth="1"/>
    <col min="12301" max="12301" width="13" style="38" customWidth="1"/>
    <col min="12302" max="12302" width="0.75" style="38" customWidth="1"/>
    <col min="12303" max="12303" width="11.75" style="38" customWidth="1"/>
    <col min="12304" max="12304" width="5.75" style="38" customWidth="1"/>
    <col min="12305" max="12540" width="9.125" style="38"/>
    <col min="12541" max="12542" width="1.25" style="38" customWidth="1"/>
    <col min="12543" max="12543" width="25.875" style="38" customWidth="1"/>
    <col min="12544" max="12544" width="7" style="38" customWidth="1"/>
    <col min="12545" max="12545" width="11.75" style="38" customWidth="1"/>
    <col min="12546" max="12546" width="0.75" style="38" customWidth="1"/>
    <col min="12547" max="12547" width="11.875" style="38" customWidth="1"/>
    <col min="12548" max="12548" width="0.75" style="38" customWidth="1"/>
    <col min="12549" max="12549" width="12.75" style="38" customWidth="1"/>
    <col min="12550" max="12550" width="0.875" style="38" customWidth="1"/>
    <col min="12551" max="12551" width="11.75" style="38" customWidth="1"/>
    <col min="12552" max="12552" width="0.75" style="38" customWidth="1"/>
    <col min="12553" max="12553" width="12" style="38" customWidth="1"/>
    <col min="12554" max="12554" width="0.75" style="38" customWidth="1"/>
    <col min="12555" max="12555" width="13" style="38" customWidth="1"/>
    <col min="12556" max="12556" width="0.625" style="38" customWidth="1"/>
    <col min="12557" max="12557" width="13" style="38" customWidth="1"/>
    <col min="12558" max="12558" width="0.75" style="38" customWidth="1"/>
    <col min="12559" max="12559" width="11.75" style="38" customWidth="1"/>
    <col min="12560" max="12560" width="5.75" style="38" customWidth="1"/>
    <col min="12561" max="12796" width="9.125" style="38"/>
    <col min="12797" max="12798" width="1.25" style="38" customWidth="1"/>
    <col min="12799" max="12799" width="25.875" style="38" customWidth="1"/>
    <col min="12800" max="12800" width="7" style="38" customWidth="1"/>
    <col min="12801" max="12801" width="11.75" style="38" customWidth="1"/>
    <col min="12802" max="12802" width="0.75" style="38" customWidth="1"/>
    <col min="12803" max="12803" width="11.875" style="38" customWidth="1"/>
    <col min="12804" max="12804" width="0.75" style="38" customWidth="1"/>
    <col min="12805" max="12805" width="12.75" style="38" customWidth="1"/>
    <col min="12806" max="12806" width="0.875" style="38" customWidth="1"/>
    <col min="12807" max="12807" width="11.75" style="38" customWidth="1"/>
    <col min="12808" max="12808" width="0.75" style="38" customWidth="1"/>
    <col min="12809" max="12809" width="12" style="38" customWidth="1"/>
    <col min="12810" max="12810" width="0.75" style="38" customWidth="1"/>
    <col min="12811" max="12811" width="13" style="38" customWidth="1"/>
    <col min="12812" max="12812" width="0.625" style="38" customWidth="1"/>
    <col min="12813" max="12813" width="13" style="38" customWidth="1"/>
    <col min="12814" max="12814" width="0.75" style="38" customWidth="1"/>
    <col min="12815" max="12815" width="11.75" style="38" customWidth="1"/>
    <col min="12816" max="12816" width="5.75" style="38" customWidth="1"/>
    <col min="12817" max="13052" width="9.125" style="38"/>
    <col min="13053" max="13054" width="1.25" style="38" customWidth="1"/>
    <col min="13055" max="13055" width="25.875" style="38" customWidth="1"/>
    <col min="13056" max="13056" width="7" style="38" customWidth="1"/>
    <col min="13057" max="13057" width="11.75" style="38" customWidth="1"/>
    <col min="13058" max="13058" width="0.75" style="38" customWidth="1"/>
    <col min="13059" max="13059" width="11.875" style="38" customWidth="1"/>
    <col min="13060" max="13060" width="0.75" style="38" customWidth="1"/>
    <col min="13061" max="13061" width="12.75" style="38" customWidth="1"/>
    <col min="13062" max="13062" width="0.875" style="38" customWidth="1"/>
    <col min="13063" max="13063" width="11.75" style="38" customWidth="1"/>
    <col min="13064" max="13064" width="0.75" style="38" customWidth="1"/>
    <col min="13065" max="13065" width="12" style="38" customWidth="1"/>
    <col min="13066" max="13066" width="0.75" style="38" customWidth="1"/>
    <col min="13067" max="13067" width="13" style="38" customWidth="1"/>
    <col min="13068" max="13068" width="0.625" style="38" customWidth="1"/>
    <col min="13069" max="13069" width="13" style="38" customWidth="1"/>
    <col min="13070" max="13070" width="0.75" style="38" customWidth="1"/>
    <col min="13071" max="13071" width="11.75" style="38" customWidth="1"/>
    <col min="13072" max="13072" width="5.75" style="38" customWidth="1"/>
    <col min="13073" max="13308" width="9.125" style="38"/>
    <col min="13309" max="13310" width="1.25" style="38" customWidth="1"/>
    <col min="13311" max="13311" width="25.875" style="38" customWidth="1"/>
    <col min="13312" max="13312" width="7" style="38" customWidth="1"/>
    <col min="13313" max="13313" width="11.75" style="38" customWidth="1"/>
    <col min="13314" max="13314" width="0.75" style="38" customWidth="1"/>
    <col min="13315" max="13315" width="11.875" style="38" customWidth="1"/>
    <col min="13316" max="13316" width="0.75" style="38" customWidth="1"/>
    <col min="13317" max="13317" width="12.75" style="38" customWidth="1"/>
    <col min="13318" max="13318" width="0.875" style="38" customWidth="1"/>
    <col min="13319" max="13319" width="11.75" style="38" customWidth="1"/>
    <col min="13320" max="13320" width="0.75" style="38" customWidth="1"/>
    <col min="13321" max="13321" width="12" style="38" customWidth="1"/>
    <col min="13322" max="13322" width="0.75" style="38" customWidth="1"/>
    <col min="13323" max="13323" width="13" style="38" customWidth="1"/>
    <col min="13324" max="13324" width="0.625" style="38" customWidth="1"/>
    <col min="13325" max="13325" width="13" style="38" customWidth="1"/>
    <col min="13326" max="13326" width="0.75" style="38" customWidth="1"/>
    <col min="13327" max="13327" width="11.75" style="38" customWidth="1"/>
    <col min="13328" max="13328" width="5.75" style="38" customWidth="1"/>
    <col min="13329" max="13564" width="9.125" style="38"/>
    <col min="13565" max="13566" width="1.25" style="38" customWidth="1"/>
    <col min="13567" max="13567" width="25.875" style="38" customWidth="1"/>
    <col min="13568" max="13568" width="7" style="38" customWidth="1"/>
    <col min="13569" max="13569" width="11.75" style="38" customWidth="1"/>
    <col min="13570" max="13570" width="0.75" style="38" customWidth="1"/>
    <col min="13571" max="13571" width="11.875" style="38" customWidth="1"/>
    <col min="13572" max="13572" width="0.75" style="38" customWidth="1"/>
    <col min="13573" max="13573" width="12.75" style="38" customWidth="1"/>
    <col min="13574" max="13574" width="0.875" style="38" customWidth="1"/>
    <col min="13575" max="13575" width="11.75" style="38" customWidth="1"/>
    <col min="13576" max="13576" width="0.75" style="38" customWidth="1"/>
    <col min="13577" max="13577" width="12" style="38" customWidth="1"/>
    <col min="13578" max="13578" width="0.75" style="38" customWidth="1"/>
    <col min="13579" max="13579" width="13" style="38" customWidth="1"/>
    <col min="13580" max="13580" width="0.625" style="38" customWidth="1"/>
    <col min="13581" max="13581" width="13" style="38" customWidth="1"/>
    <col min="13582" max="13582" width="0.75" style="38" customWidth="1"/>
    <col min="13583" max="13583" width="11.75" style="38" customWidth="1"/>
    <col min="13584" max="13584" width="5.75" style="38" customWidth="1"/>
    <col min="13585" max="13820" width="9.125" style="38"/>
    <col min="13821" max="13822" width="1.25" style="38" customWidth="1"/>
    <col min="13823" max="13823" width="25.875" style="38" customWidth="1"/>
    <col min="13824" max="13824" width="7" style="38" customWidth="1"/>
    <col min="13825" max="13825" width="11.75" style="38" customWidth="1"/>
    <col min="13826" max="13826" width="0.75" style="38" customWidth="1"/>
    <col min="13827" max="13827" width="11.875" style="38" customWidth="1"/>
    <col min="13828" max="13828" width="0.75" style="38" customWidth="1"/>
    <col min="13829" max="13829" width="12.75" style="38" customWidth="1"/>
    <col min="13830" max="13830" width="0.875" style="38" customWidth="1"/>
    <col min="13831" max="13831" width="11.75" style="38" customWidth="1"/>
    <col min="13832" max="13832" width="0.75" style="38" customWidth="1"/>
    <col min="13833" max="13833" width="12" style="38" customWidth="1"/>
    <col min="13834" max="13834" width="0.75" style="38" customWidth="1"/>
    <col min="13835" max="13835" width="13" style="38" customWidth="1"/>
    <col min="13836" max="13836" width="0.625" style="38" customWidth="1"/>
    <col min="13837" max="13837" width="13" style="38" customWidth="1"/>
    <col min="13838" max="13838" width="0.75" style="38" customWidth="1"/>
    <col min="13839" max="13839" width="11.75" style="38" customWidth="1"/>
    <col min="13840" max="13840" width="5.75" style="38" customWidth="1"/>
    <col min="13841" max="14076" width="9.125" style="38"/>
    <col min="14077" max="14078" width="1.25" style="38" customWidth="1"/>
    <col min="14079" max="14079" width="25.875" style="38" customWidth="1"/>
    <col min="14080" max="14080" width="7" style="38" customWidth="1"/>
    <col min="14081" max="14081" width="11.75" style="38" customWidth="1"/>
    <col min="14082" max="14082" width="0.75" style="38" customWidth="1"/>
    <col min="14083" max="14083" width="11.875" style="38" customWidth="1"/>
    <col min="14084" max="14084" width="0.75" style="38" customWidth="1"/>
    <col min="14085" max="14085" width="12.75" style="38" customWidth="1"/>
    <col min="14086" max="14086" width="0.875" style="38" customWidth="1"/>
    <col min="14087" max="14087" width="11.75" style="38" customWidth="1"/>
    <col min="14088" max="14088" width="0.75" style="38" customWidth="1"/>
    <col min="14089" max="14089" width="12" style="38" customWidth="1"/>
    <col min="14090" max="14090" width="0.75" style="38" customWidth="1"/>
    <col min="14091" max="14091" width="13" style="38" customWidth="1"/>
    <col min="14092" max="14092" width="0.625" style="38" customWidth="1"/>
    <col min="14093" max="14093" width="13" style="38" customWidth="1"/>
    <col min="14094" max="14094" width="0.75" style="38" customWidth="1"/>
    <col min="14095" max="14095" width="11.75" style="38" customWidth="1"/>
    <col min="14096" max="14096" width="5.75" style="38" customWidth="1"/>
    <col min="14097" max="14332" width="9.125" style="38"/>
    <col min="14333" max="14334" width="1.25" style="38" customWidth="1"/>
    <col min="14335" max="14335" width="25.875" style="38" customWidth="1"/>
    <col min="14336" max="14336" width="7" style="38" customWidth="1"/>
    <col min="14337" max="14337" width="11.75" style="38" customWidth="1"/>
    <col min="14338" max="14338" width="0.75" style="38" customWidth="1"/>
    <col min="14339" max="14339" width="11.875" style="38" customWidth="1"/>
    <col min="14340" max="14340" width="0.75" style="38" customWidth="1"/>
    <col min="14341" max="14341" width="12.75" style="38" customWidth="1"/>
    <col min="14342" max="14342" width="0.875" style="38" customWidth="1"/>
    <col min="14343" max="14343" width="11.75" style="38" customWidth="1"/>
    <col min="14344" max="14344" width="0.75" style="38" customWidth="1"/>
    <col min="14345" max="14345" width="12" style="38" customWidth="1"/>
    <col min="14346" max="14346" width="0.75" style="38" customWidth="1"/>
    <col min="14347" max="14347" width="13" style="38" customWidth="1"/>
    <col min="14348" max="14348" width="0.625" style="38" customWidth="1"/>
    <col min="14349" max="14349" width="13" style="38" customWidth="1"/>
    <col min="14350" max="14350" width="0.75" style="38" customWidth="1"/>
    <col min="14351" max="14351" width="11.75" style="38" customWidth="1"/>
    <col min="14352" max="14352" width="5.75" style="38" customWidth="1"/>
    <col min="14353" max="14588" width="9.125" style="38"/>
    <col min="14589" max="14590" width="1.25" style="38" customWidth="1"/>
    <col min="14591" max="14591" width="25.875" style="38" customWidth="1"/>
    <col min="14592" max="14592" width="7" style="38" customWidth="1"/>
    <col min="14593" max="14593" width="11.75" style="38" customWidth="1"/>
    <col min="14594" max="14594" width="0.75" style="38" customWidth="1"/>
    <col min="14595" max="14595" width="11.875" style="38" customWidth="1"/>
    <col min="14596" max="14596" width="0.75" style="38" customWidth="1"/>
    <col min="14597" max="14597" width="12.75" style="38" customWidth="1"/>
    <col min="14598" max="14598" width="0.875" style="38" customWidth="1"/>
    <col min="14599" max="14599" width="11.75" style="38" customWidth="1"/>
    <col min="14600" max="14600" width="0.75" style="38" customWidth="1"/>
    <col min="14601" max="14601" width="12" style="38" customWidth="1"/>
    <col min="14602" max="14602" width="0.75" style="38" customWidth="1"/>
    <col min="14603" max="14603" width="13" style="38" customWidth="1"/>
    <col min="14604" max="14604" width="0.625" style="38" customWidth="1"/>
    <col min="14605" max="14605" width="13" style="38" customWidth="1"/>
    <col min="14606" max="14606" width="0.75" style="38" customWidth="1"/>
    <col min="14607" max="14607" width="11.75" style="38" customWidth="1"/>
    <col min="14608" max="14608" width="5.75" style="38" customWidth="1"/>
    <col min="14609" max="14844" width="9.125" style="38"/>
    <col min="14845" max="14846" width="1.25" style="38" customWidth="1"/>
    <col min="14847" max="14847" width="25.875" style="38" customWidth="1"/>
    <col min="14848" max="14848" width="7" style="38" customWidth="1"/>
    <col min="14849" max="14849" width="11.75" style="38" customWidth="1"/>
    <col min="14850" max="14850" width="0.75" style="38" customWidth="1"/>
    <col min="14851" max="14851" width="11.875" style="38" customWidth="1"/>
    <col min="14852" max="14852" width="0.75" style="38" customWidth="1"/>
    <col min="14853" max="14853" width="12.75" style="38" customWidth="1"/>
    <col min="14854" max="14854" width="0.875" style="38" customWidth="1"/>
    <col min="14855" max="14855" width="11.75" style="38" customWidth="1"/>
    <col min="14856" max="14856" width="0.75" style="38" customWidth="1"/>
    <col min="14857" max="14857" width="12" style="38" customWidth="1"/>
    <col min="14858" max="14858" width="0.75" style="38" customWidth="1"/>
    <col min="14859" max="14859" width="13" style="38" customWidth="1"/>
    <col min="14860" max="14860" width="0.625" style="38" customWidth="1"/>
    <col min="14861" max="14861" width="13" style="38" customWidth="1"/>
    <col min="14862" max="14862" width="0.75" style="38" customWidth="1"/>
    <col min="14863" max="14863" width="11.75" style="38" customWidth="1"/>
    <col min="14864" max="14864" width="5.75" style="38" customWidth="1"/>
    <col min="14865" max="15100" width="9.125" style="38"/>
    <col min="15101" max="15102" width="1.25" style="38" customWidth="1"/>
    <col min="15103" max="15103" width="25.875" style="38" customWidth="1"/>
    <col min="15104" max="15104" width="7" style="38" customWidth="1"/>
    <col min="15105" max="15105" width="11.75" style="38" customWidth="1"/>
    <col min="15106" max="15106" width="0.75" style="38" customWidth="1"/>
    <col min="15107" max="15107" width="11.875" style="38" customWidth="1"/>
    <col min="15108" max="15108" width="0.75" style="38" customWidth="1"/>
    <col min="15109" max="15109" width="12.75" style="38" customWidth="1"/>
    <col min="15110" max="15110" width="0.875" style="38" customWidth="1"/>
    <col min="15111" max="15111" width="11.75" style="38" customWidth="1"/>
    <col min="15112" max="15112" width="0.75" style="38" customWidth="1"/>
    <col min="15113" max="15113" width="12" style="38" customWidth="1"/>
    <col min="15114" max="15114" width="0.75" style="38" customWidth="1"/>
    <col min="15115" max="15115" width="13" style="38" customWidth="1"/>
    <col min="15116" max="15116" width="0.625" style="38" customWidth="1"/>
    <col min="15117" max="15117" width="13" style="38" customWidth="1"/>
    <col min="15118" max="15118" width="0.75" style="38" customWidth="1"/>
    <col min="15119" max="15119" width="11.75" style="38" customWidth="1"/>
    <col min="15120" max="15120" width="5.75" style="38" customWidth="1"/>
    <col min="15121" max="15356" width="9.125" style="38"/>
    <col min="15357" max="15358" width="1.25" style="38" customWidth="1"/>
    <col min="15359" max="15359" width="25.875" style="38" customWidth="1"/>
    <col min="15360" max="15360" width="7" style="38" customWidth="1"/>
    <col min="15361" max="15361" width="11.75" style="38" customWidth="1"/>
    <col min="15362" max="15362" width="0.75" style="38" customWidth="1"/>
    <col min="15363" max="15363" width="11.875" style="38" customWidth="1"/>
    <col min="15364" max="15364" width="0.75" style="38" customWidth="1"/>
    <col min="15365" max="15365" width="12.75" style="38" customWidth="1"/>
    <col min="15366" max="15366" width="0.875" style="38" customWidth="1"/>
    <col min="15367" max="15367" width="11.75" style="38" customWidth="1"/>
    <col min="15368" max="15368" width="0.75" style="38" customWidth="1"/>
    <col min="15369" max="15369" width="12" style="38" customWidth="1"/>
    <col min="15370" max="15370" width="0.75" style="38" customWidth="1"/>
    <col min="15371" max="15371" width="13" style="38" customWidth="1"/>
    <col min="15372" max="15372" width="0.625" style="38" customWidth="1"/>
    <col min="15373" max="15373" width="13" style="38" customWidth="1"/>
    <col min="15374" max="15374" width="0.75" style="38" customWidth="1"/>
    <col min="15375" max="15375" width="11.75" style="38" customWidth="1"/>
    <col min="15376" max="15376" width="5.75" style="38" customWidth="1"/>
    <col min="15377" max="15612" width="9.125" style="38"/>
    <col min="15613" max="15614" width="1.25" style="38" customWidth="1"/>
    <col min="15615" max="15615" width="25.875" style="38" customWidth="1"/>
    <col min="15616" max="15616" width="7" style="38" customWidth="1"/>
    <col min="15617" max="15617" width="11.75" style="38" customWidth="1"/>
    <col min="15618" max="15618" width="0.75" style="38" customWidth="1"/>
    <col min="15619" max="15619" width="11.875" style="38" customWidth="1"/>
    <col min="15620" max="15620" width="0.75" style="38" customWidth="1"/>
    <col min="15621" max="15621" width="12.75" style="38" customWidth="1"/>
    <col min="15622" max="15622" width="0.875" style="38" customWidth="1"/>
    <col min="15623" max="15623" width="11.75" style="38" customWidth="1"/>
    <col min="15624" max="15624" width="0.75" style="38" customWidth="1"/>
    <col min="15625" max="15625" width="12" style="38" customWidth="1"/>
    <col min="15626" max="15626" width="0.75" style="38" customWidth="1"/>
    <col min="15627" max="15627" width="13" style="38" customWidth="1"/>
    <col min="15628" max="15628" width="0.625" style="38" customWidth="1"/>
    <col min="15629" max="15629" width="13" style="38" customWidth="1"/>
    <col min="15630" max="15630" width="0.75" style="38" customWidth="1"/>
    <col min="15631" max="15631" width="11.75" style="38" customWidth="1"/>
    <col min="15632" max="15632" width="5.75" style="38" customWidth="1"/>
    <col min="15633" max="15868" width="9.125" style="38"/>
    <col min="15869" max="15870" width="1.25" style="38" customWidth="1"/>
    <col min="15871" max="15871" width="25.875" style="38" customWidth="1"/>
    <col min="15872" max="15872" width="7" style="38" customWidth="1"/>
    <col min="15873" max="15873" width="11.75" style="38" customWidth="1"/>
    <col min="15874" max="15874" width="0.75" style="38" customWidth="1"/>
    <col min="15875" max="15875" width="11.875" style="38" customWidth="1"/>
    <col min="15876" max="15876" width="0.75" style="38" customWidth="1"/>
    <col min="15877" max="15877" width="12.75" style="38" customWidth="1"/>
    <col min="15878" max="15878" width="0.875" style="38" customWidth="1"/>
    <col min="15879" max="15879" width="11.75" style="38" customWidth="1"/>
    <col min="15880" max="15880" width="0.75" style="38" customWidth="1"/>
    <col min="15881" max="15881" width="12" style="38" customWidth="1"/>
    <col min="15882" max="15882" width="0.75" style="38" customWidth="1"/>
    <col min="15883" max="15883" width="13" style="38" customWidth="1"/>
    <col min="15884" max="15884" width="0.625" style="38" customWidth="1"/>
    <col min="15885" max="15885" width="13" style="38" customWidth="1"/>
    <col min="15886" max="15886" width="0.75" style="38" customWidth="1"/>
    <col min="15887" max="15887" width="11.75" style="38" customWidth="1"/>
    <col min="15888" max="15888" width="5.75" style="38" customWidth="1"/>
    <col min="15889" max="16124" width="9.125" style="38"/>
    <col min="16125" max="16126" width="1.25" style="38" customWidth="1"/>
    <col min="16127" max="16127" width="25.875" style="38" customWidth="1"/>
    <col min="16128" max="16128" width="7" style="38" customWidth="1"/>
    <col min="16129" max="16129" width="11.75" style="38" customWidth="1"/>
    <col min="16130" max="16130" width="0.75" style="38" customWidth="1"/>
    <col min="16131" max="16131" width="11.875" style="38" customWidth="1"/>
    <col min="16132" max="16132" width="0.75" style="38" customWidth="1"/>
    <col min="16133" max="16133" width="12.75" style="38" customWidth="1"/>
    <col min="16134" max="16134" width="0.875" style="38" customWidth="1"/>
    <col min="16135" max="16135" width="11.75" style="38" customWidth="1"/>
    <col min="16136" max="16136" width="0.75" style="38" customWidth="1"/>
    <col min="16137" max="16137" width="12" style="38" customWidth="1"/>
    <col min="16138" max="16138" width="0.75" style="38" customWidth="1"/>
    <col min="16139" max="16139" width="13" style="38" customWidth="1"/>
    <col min="16140" max="16140" width="0.625" style="38" customWidth="1"/>
    <col min="16141" max="16141" width="13" style="38" customWidth="1"/>
    <col min="16142" max="16142" width="0.75" style="38" customWidth="1"/>
    <col min="16143" max="16143" width="11.75" style="38" customWidth="1"/>
    <col min="16144" max="16144" width="5.75" style="38" customWidth="1"/>
    <col min="16145" max="16380" width="9.125" style="38"/>
    <col min="16381" max="16384" width="9.125" style="38" customWidth="1"/>
  </cols>
  <sheetData>
    <row r="1" spans="1:19" ht="23.1" customHeight="1" x14ac:dyDescent="0.5">
      <c r="O1" s="113"/>
      <c r="P1" s="113"/>
      <c r="Q1" s="5" t="s">
        <v>0</v>
      </c>
    </row>
    <row r="2" spans="1:19" ht="23.1" customHeight="1" x14ac:dyDescent="0.5">
      <c r="O2" s="113"/>
      <c r="P2" s="113"/>
      <c r="Q2" s="5" t="s">
        <v>1</v>
      </c>
    </row>
    <row r="3" spans="1:19" ht="23.1" customHeight="1" x14ac:dyDescent="0.5">
      <c r="A3" s="295" t="s">
        <v>89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19" s="114" customFormat="1" ht="23.1" customHeight="1" x14ac:dyDescent="0.5">
      <c r="A4" s="297" t="s">
        <v>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</row>
    <row r="5" spans="1:19" s="114" customFormat="1" ht="23.1" customHeight="1" x14ac:dyDescent="0.5">
      <c r="A5" s="297" t="s">
        <v>90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</row>
    <row r="6" spans="1:19" s="115" customFormat="1" ht="23.1" customHeight="1" x14ac:dyDescent="0.5">
      <c r="A6" s="297" t="s">
        <v>69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</row>
    <row r="7" spans="1:19" s="115" customFormat="1" ht="6.75" customHeight="1" x14ac:dyDescent="0.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s="119" customFormat="1" ht="17.100000000000001" customHeight="1" x14ac:dyDescent="0.2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8" t="s">
        <v>7</v>
      </c>
    </row>
    <row r="9" spans="1:19" s="120" customFormat="1" ht="17.100000000000001" customHeight="1" x14ac:dyDescent="0.2">
      <c r="E9" s="294" t="s">
        <v>8</v>
      </c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</row>
    <row r="10" spans="1:19" s="120" customFormat="1" ht="17.100000000000001" customHeight="1" x14ac:dyDescent="0.2">
      <c r="E10" s="294" t="s">
        <v>54</v>
      </c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121"/>
      <c r="S10" s="121"/>
    </row>
    <row r="11" spans="1:19" s="120" customFormat="1" ht="17.100000000000001" customHeight="1" x14ac:dyDescent="0.2">
      <c r="E11" s="121" t="s">
        <v>55</v>
      </c>
      <c r="F11" s="121"/>
      <c r="G11" s="121" t="s">
        <v>91</v>
      </c>
      <c r="H11" s="121"/>
      <c r="I11" s="294" t="s">
        <v>61</v>
      </c>
      <c r="J11" s="294"/>
      <c r="K11" s="294"/>
      <c r="L11" s="121"/>
      <c r="M11" s="294" t="s">
        <v>92</v>
      </c>
      <c r="N11" s="294"/>
      <c r="O11" s="294"/>
      <c r="P11" s="294"/>
      <c r="Q11" s="294"/>
      <c r="R11" s="121"/>
      <c r="S11" s="121" t="s">
        <v>93</v>
      </c>
    </row>
    <row r="12" spans="1:19" s="120" customFormat="1" ht="17.100000000000001" customHeight="1" x14ac:dyDescent="0.2">
      <c r="E12" s="121" t="s">
        <v>94</v>
      </c>
      <c r="F12" s="121"/>
      <c r="G12" s="121" t="s">
        <v>95</v>
      </c>
      <c r="H12" s="121"/>
      <c r="I12" s="121" t="s">
        <v>96</v>
      </c>
      <c r="J12" s="122"/>
      <c r="K12" s="121" t="s">
        <v>97</v>
      </c>
      <c r="L12" s="122"/>
      <c r="M12" s="121" t="s">
        <v>98</v>
      </c>
      <c r="N12" s="121"/>
      <c r="O12" s="121" t="s">
        <v>99</v>
      </c>
      <c r="P12" s="121"/>
      <c r="Q12" s="121" t="s">
        <v>93</v>
      </c>
      <c r="R12" s="121"/>
      <c r="S12" s="121"/>
    </row>
    <row r="13" spans="1:19" s="122" customFormat="1" ht="17.100000000000001" customHeight="1" x14ac:dyDescent="0.2">
      <c r="E13" s="121" t="s">
        <v>100</v>
      </c>
      <c r="F13" s="121"/>
      <c r="G13" s="120"/>
      <c r="H13" s="121"/>
      <c r="I13" s="121" t="s">
        <v>101</v>
      </c>
      <c r="J13" s="121"/>
      <c r="L13" s="121"/>
      <c r="M13" s="121" t="s">
        <v>102</v>
      </c>
      <c r="N13" s="121"/>
      <c r="O13" s="121" t="s">
        <v>103</v>
      </c>
      <c r="P13" s="121"/>
      <c r="Q13" s="121"/>
      <c r="R13" s="121"/>
    </row>
    <row r="14" spans="1:19" s="122" customFormat="1" ht="17.100000000000001" customHeight="1" x14ac:dyDescent="0.2">
      <c r="D14" s="123"/>
      <c r="E14" s="124"/>
      <c r="F14" s="121"/>
      <c r="G14" s="124"/>
      <c r="H14" s="121"/>
      <c r="I14" s="125"/>
      <c r="J14" s="121"/>
      <c r="K14" s="124"/>
      <c r="L14" s="121"/>
      <c r="M14" s="125" t="s">
        <v>104</v>
      </c>
      <c r="N14" s="121"/>
      <c r="O14" s="125" t="s">
        <v>105</v>
      </c>
      <c r="P14" s="121"/>
      <c r="Q14" s="125"/>
      <c r="R14" s="121"/>
      <c r="S14" s="125"/>
    </row>
    <row r="15" spans="1:19" s="122" customFormat="1" ht="17.100000000000001" customHeight="1" x14ac:dyDescent="0.2">
      <c r="A15" s="122" t="s">
        <v>106</v>
      </c>
      <c r="E15" s="126">
        <f>ROUND(135000000/1000,0)</f>
        <v>135000</v>
      </c>
      <c r="F15" s="126"/>
      <c r="G15" s="126">
        <f>ROUND(219726720/1000,0)</f>
        <v>219727</v>
      </c>
      <c r="H15" s="126"/>
      <c r="I15" s="126">
        <f>ROUND(13500000/1000,0)</f>
        <v>13500</v>
      </c>
      <c r="J15" s="126"/>
      <c r="K15" s="126">
        <f>ROUND(475827091/1000,0)</f>
        <v>475827</v>
      </c>
      <c r="L15" s="126"/>
      <c r="M15" s="126">
        <v>248559</v>
      </c>
      <c r="N15" s="126"/>
      <c r="O15" s="126">
        <v>864</v>
      </c>
      <c r="P15" s="126"/>
      <c r="Q15" s="126">
        <v>249423</v>
      </c>
      <c r="R15" s="126"/>
      <c r="S15" s="126">
        <v>1093477</v>
      </c>
    </row>
    <row r="16" spans="1:19" s="122" customFormat="1" ht="17.100000000000001" customHeight="1" x14ac:dyDescent="0.2">
      <c r="A16" s="271" t="s">
        <v>167</v>
      </c>
      <c r="B16" s="271"/>
      <c r="C16" s="271"/>
      <c r="D16" s="121"/>
      <c r="E16" s="132">
        <v>0</v>
      </c>
      <c r="F16" s="128"/>
      <c r="G16" s="132">
        <v>0</v>
      </c>
      <c r="H16" s="128"/>
      <c r="I16" s="132">
        <v>0</v>
      </c>
      <c r="J16" s="128"/>
      <c r="K16" s="244">
        <v>14631</v>
      </c>
      <c r="L16" s="245"/>
      <c r="M16" s="246">
        <v>0</v>
      </c>
      <c r="N16" s="245"/>
      <c r="O16" s="246">
        <v>0</v>
      </c>
      <c r="P16" s="129"/>
      <c r="Q16" s="129">
        <v>0</v>
      </c>
      <c r="R16" s="128"/>
      <c r="S16" s="244">
        <v>14631</v>
      </c>
    </row>
    <row r="17" spans="1:22" s="122" customFormat="1" ht="17.100000000000001" customHeight="1" x14ac:dyDescent="0.2">
      <c r="A17" s="271" t="s">
        <v>165</v>
      </c>
      <c r="B17" s="271"/>
      <c r="C17" s="271"/>
      <c r="D17" s="121"/>
      <c r="E17" s="132">
        <v>0</v>
      </c>
      <c r="F17" s="128"/>
      <c r="G17" s="132">
        <v>0</v>
      </c>
      <c r="H17" s="128"/>
      <c r="I17" s="132">
        <v>0</v>
      </c>
      <c r="J17" s="128"/>
      <c r="K17" s="247">
        <v>-826</v>
      </c>
      <c r="L17" s="245"/>
      <c r="M17" s="246">
        <v>0</v>
      </c>
      <c r="N17" s="245"/>
      <c r="O17" s="246">
        <v>0</v>
      </c>
      <c r="P17" s="129"/>
      <c r="Q17" s="129">
        <v>0</v>
      </c>
      <c r="R17" s="128"/>
      <c r="S17" s="247">
        <v>-826</v>
      </c>
    </row>
    <row r="18" spans="1:22" s="122" customFormat="1" ht="17.100000000000001" customHeight="1" thickBot="1" x14ac:dyDescent="0.25">
      <c r="A18" s="122" t="s">
        <v>107</v>
      </c>
      <c r="D18" s="121"/>
      <c r="E18" s="131">
        <v>135000</v>
      </c>
      <c r="F18" s="128"/>
      <c r="G18" s="131">
        <v>219727</v>
      </c>
      <c r="H18" s="128"/>
      <c r="I18" s="131">
        <v>13500</v>
      </c>
      <c r="J18" s="128"/>
      <c r="K18" s="131">
        <v>489632</v>
      </c>
      <c r="L18" s="128"/>
      <c r="M18" s="131">
        <v>248559</v>
      </c>
      <c r="N18" s="128"/>
      <c r="O18" s="131">
        <v>864</v>
      </c>
      <c r="P18" s="128"/>
      <c r="Q18" s="131">
        <v>249423</v>
      </c>
      <c r="R18" s="128"/>
      <c r="S18" s="131">
        <v>1107282</v>
      </c>
    </row>
    <row r="19" spans="1:22" s="122" customFormat="1" ht="17.100000000000001" customHeight="1" thickTop="1" x14ac:dyDescent="0.2">
      <c r="D19" s="121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</row>
    <row r="20" spans="1:22" s="122" customFormat="1" ht="17.100000000000001" customHeight="1" x14ac:dyDescent="0.2">
      <c r="A20" s="122" t="s">
        <v>108</v>
      </c>
      <c r="D20" s="121"/>
      <c r="E20" s="128">
        <v>135000</v>
      </c>
      <c r="F20" s="128"/>
      <c r="G20" s="128">
        <v>219727</v>
      </c>
      <c r="H20" s="128"/>
      <c r="I20" s="128">
        <v>13500</v>
      </c>
      <c r="J20" s="128"/>
      <c r="K20" s="128">
        <v>458439</v>
      </c>
      <c r="L20" s="128"/>
      <c r="M20" s="128">
        <v>102037</v>
      </c>
      <c r="N20" s="128"/>
      <c r="O20" s="128">
        <v>750</v>
      </c>
      <c r="P20" s="128"/>
      <c r="Q20" s="128">
        <v>102787</v>
      </c>
      <c r="R20" s="128"/>
      <c r="S20" s="128">
        <v>929453</v>
      </c>
    </row>
    <row r="21" spans="1:22" s="122" customFormat="1" ht="17.100000000000001" customHeight="1" x14ac:dyDescent="0.2">
      <c r="A21" s="271" t="s">
        <v>167</v>
      </c>
      <c r="B21" s="271"/>
      <c r="C21" s="271"/>
      <c r="D21" s="121"/>
      <c r="E21" s="132">
        <v>0</v>
      </c>
      <c r="F21" s="128"/>
      <c r="G21" s="132">
        <v>0</v>
      </c>
      <c r="H21" s="128"/>
      <c r="I21" s="132">
        <v>0</v>
      </c>
      <c r="J21" s="128"/>
      <c r="K21" s="128">
        <v>24421</v>
      </c>
      <c r="L21" s="128"/>
      <c r="M21" s="246">
        <v>0</v>
      </c>
      <c r="N21" s="245"/>
      <c r="O21" s="246">
        <v>0</v>
      </c>
      <c r="P21" s="129"/>
      <c r="Q21" s="129">
        <v>0</v>
      </c>
      <c r="R21" s="128"/>
      <c r="S21" s="128">
        <v>24421</v>
      </c>
    </row>
    <row r="22" spans="1:22" s="122" customFormat="1" ht="17.100000000000001" customHeight="1" x14ac:dyDescent="0.2">
      <c r="A22" s="271" t="s">
        <v>165</v>
      </c>
      <c r="B22" s="271"/>
      <c r="C22" s="271"/>
      <c r="E22" s="127">
        <v>0</v>
      </c>
      <c r="F22" s="128"/>
      <c r="G22" s="127">
        <v>0</v>
      </c>
      <c r="H22" s="128"/>
      <c r="I22" s="127">
        <v>0</v>
      </c>
      <c r="J22" s="128"/>
      <c r="K22" s="83">
        <v>-3227</v>
      </c>
      <c r="L22" s="128"/>
      <c r="M22" s="246">
        <v>0</v>
      </c>
      <c r="N22" s="128"/>
      <c r="O22" s="129">
        <v>208</v>
      </c>
      <c r="P22" s="129"/>
      <c r="Q22" s="130">
        <v>208</v>
      </c>
      <c r="R22" s="128"/>
      <c r="S22" s="272">
        <v>-3019</v>
      </c>
    </row>
    <row r="23" spans="1:22" s="122" customFormat="1" ht="17.100000000000001" customHeight="1" thickBot="1" x14ac:dyDescent="0.25">
      <c r="A23" s="122" t="s">
        <v>109</v>
      </c>
      <c r="E23" s="131">
        <v>135000</v>
      </c>
      <c r="F23" s="128"/>
      <c r="G23" s="131">
        <v>219727</v>
      </c>
      <c r="H23" s="128"/>
      <c r="I23" s="131">
        <v>13500</v>
      </c>
      <c r="J23" s="128"/>
      <c r="K23" s="131">
        <v>479633</v>
      </c>
      <c r="L23" s="128"/>
      <c r="M23" s="131">
        <v>102037</v>
      </c>
      <c r="N23" s="128"/>
      <c r="O23" s="131">
        <v>958</v>
      </c>
      <c r="P23" s="128"/>
      <c r="Q23" s="131">
        <v>102995</v>
      </c>
      <c r="R23" s="128"/>
      <c r="S23" s="131">
        <v>950855</v>
      </c>
    </row>
    <row r="24" spans="1:22" s="122" customFormat="1" ht="8.25" customHeight="1" thickTop="1" x14ac:dyDescent="0.2"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</row>
    <row r="25" spans="1:22" s="133" customFormat="1" ht="24" customHeight="1" x14ac:dyDescent="0.5">
      <c r="A25" s="278" t="s">
        <v>32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</row>
    <row r="26" spans="1:22" s="133" customFormat="1" ht="24" customHeight="1" x14ac:dyDescent="0.35"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  <row r="27" spans="1:22" s="133" customFormat="1" ht="24" customHeight="1" x14ac:dyDescent="0.35"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</row>
    <row r="28" spans="1:22" ht="24" customHeight="1" x14ac:dyDescent="0.4">
      <c r="T28" s="135"/>
      <c r="U28" s="135"/>
      <c r="V28" s="135"/>
    </row>
    <row r="29" spans="1:22" s="135" customFormat="1" ht="24" customHeight="1" x14ac:dyDescent="0.4"/>
    <row r="30" spans="1:22" s="135" customFormat="1" ht="24" customHeight="1" x14ac:dyDescent="0.4"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</row>
    <row r="31" spans="1:22" s="135" customFormat="1" ht="24" customHeight="1" x14ac:dyDescent="0.4"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</row>
    <row r="32" spans="1:22" s="135" customFormat="1" ht="24" customHeight="1" x14ac:dyDescent="0.4"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</row>
    <row r="33" spans="1:22" s="135" customFormat="1" ht="24" customHeight="1" x14ac:dyDescent="0.4"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7"/>
    </row>
    <row r="34" spans="1:22" s="135" customFormat="1" ht="24" customHeight="1" x14ac:dyDescent="0.4">
      <c r="B34" s="138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</row>
    <row r="35" spans="1:22" ht="24" customHeight="1" x14ac:dyDescent="0.4"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</row>
    <row r="36" spans="1:22" ht="24" customHeight="1" x14ac:dyDescent="0.4"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</row>
    <row r="37" spans="1:22" ht="24" customHeight="1" x14ac:dyDescent="0.4"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</row>
    <row r="38" spans="1:22" ht="24" customHeight="1" x14ac:dyDescent="0.4">
      <c r="A38" s="139"/>
      <c r="B38" s="139"/>
      <c r="C38" s="139"/>
      <c r="D38" s="139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35"/>
      <c r="U38" s="135"/>
      <c r="V38" s="135"/>
    </row>
    <row r="39" spans="1:22" ht="24" customHeight="1" x14ac:dyDescent="0.4"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</row>
    <row r="40" spans="1:22" ht="24" customHeight="1" x14ac:dyDescent="0.4"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</row>
    <row r="41" spans="1:22" ht="24" customHeight="1" x14ac:dyDescent="0.4"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</row>
    <row r="42" spans="1:22" ht="24" customHeight="1" x14ac:dyDescent="0.4"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</row>
    <row r="43" spans="1:22" ht="24" customHeight="1" x14ac:dyDescent="0.4"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</row>
    <row r="44" spans="1:22" ht="24" customHeight="1" x14ac:dyDescent="0.4"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</row>
    <row r="45" spans="1:22" ht="24" customHeight="1" x14ac:dyDescent="0.4"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</row>
    <row r="46" spans="1:22" ht="24" customHeight="1" x14ac:dyDescent="0.4"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</row>
  </sheetData>
  <mergeCells count="9">
    <mergeCell ref="I11:K11"/>
    <mergeCell ref="M11:Q11"/>
    <mergeCell ref="A25:S25"/>
    <mergeCell ref="A3:S3"/>
    <mergeCell ref="A4:S4"/>
    <mergeCell ref="A5:S5"/>
    <mergeCell ref="A6:S6"/>
    <mergeCell ref="E9:S9"/>
    <mergeCell ref="E10:Q10"/>
  </mergeCells>
  <printOptions horizontalCentered="1"/>
  <pageMargins left="0.98425196850393704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130" zoomScaleSheetLayoutView="130" workbookViewId="0">
      <selection activeCell="D15" sqref="D15"/>
    </sheetView>
  </sheetViews>
  <sheetFormatPr defaultRowHeight="24" customHeight="1" x14ac:dyDescent="0.2"/>
  <cols>
    <col min="1" max="2" width="1.25" style="141" customWidth="1"/>
    <col min="3" max="3" width="25" style="141" customWidth="1"/>
    <col min="4" max="4" width="5.625" style="141" customWidth="1"/>
    <col min="5" max="5" width="10" style="141" customWidth="1"/>
    <col min="6" max="6" width="0.625" style="141" customWidth="1"/>
    <col min="7" max="7" width="10" style="141" customWidth="1"/>
    <col min="8" max="8" width="0.625" style="141" customWidth="1"/>
    <col min="9" max="9" width="10" style="141" customWidth="1"/>
    <col min="10" max="10" width="0.625" style="141" customWidth="1"/>
    <col min="11" max="11" width="9.625" style="141" customWidth="1"/>
    <col min="12" max="12" width="0.625" style="141" customWidth="1"/>
    <col min="13" max="13" width="10.75" style="141" customWidth="1"/>
    <col min="14" max="14" width="0.625" style="141" customWidth="1"/>
    <col min="15" max="15" width="10.75" style="141" customWidth="1"/>
    <col min="16" max="16" width="0.625" style="141" customWidth="1"/>
    <col min="17" max="17" width="9.875" style="141" customWidth="1"/>
    <col min="18" max="18" width="0.625" style="141" customWidth="1"/>
    <col min="19" max="19" width="9.875" style="141" customWidth="1"/>
    <col min="20" max="250" width="9.125" style="141"/>
    <col min="251" max="252" width="1.25" style="141" customWidth="1"/>
    <col min="253" max="253" width="27" style="141" customWidth="1"/>
    <col min="254" max="254" width="7.75" style="141" customWidth="1"/>
    <col min="255" max="255" width="11.75" style="141" customWidth="1"/>
    <col min="256" max="256" width="0.75" style="141" customWidth="1"/>
    <col min="257" max="257" width="11.75" style="141" customWidth="1"/>
    <col min="258" max="258" width="0.75" style="141" customWidth="1"/>
    <col min="259" max="259" width="11.75" style="141" customWidth="1"/>
    <col min="260" max="260" width="0.75" style="141" customWidth="1"/>
    <col min="261" max="261" width="11.75" style="141" customWidth="1"/>
    <col min="262" max="262" width="0.75" style="141" customWidth="1"/>
    <col min="263" max="263" width="11.875" style="141" customWidth="1"/>
    <col min="264" max="264" width="0.75" style="141" customWidth="1"/>
    <col min="265" max="265" width="14.125" style="141" customWidth="1"/>
    <col min="266" max="266" width="0.625" style="141" customWidth="1"/>
    <col min="267" max="267" width="11.875" style="141" customWidth="1"/>
    <col min="268" max="268" width="0.75" style="141" customWidth="1"/>
    <col min="269" max="269" width="11.25" style="141" customWidth="1"/>
    <col min="270" max="270" width="1.375" style="141" customWidth="1"/>
    <col min="271" max="506" width="9.125" style="141"/>
    <col min="507" max="508" width="1.25" style="141" customWidth="1"/>
    <col min="509" max="509" width="27" style="141" customWidth="1"/>
    <col min="510" max="510" width="7.75" style="141" customWidth="1"/>
    <col min="511" max="511" width="11.75" style="141" customWidth="1"/>
    <col min="512" max="512" width="0.75" style="141" customWidth="1"/>
    <col min="513" max="513" width="11.75" style="141" customWidth="1"/>
    <col min="514" max="514" width="0.75" style="141" customWidth="1"/>
    <col min="515" max="515" width="11.75" style="141" customWidth="1"/>
    <col min="516" max="516" width="0.75" style="141" customWidth="1"/>
    <col min="517" max="517" width="11.75" style="141" customWidth="1"/>
    <col min="518" max="518" width="0.75" style="141" customWidth="1"/>
    <col min="519" max="519" width="11.875" style="141" customWidth="1"/>
    <col min="520" max="520" width="0.75" style="141" customWidth="1"/>
    <col min="521" max="521" width="14.125" style="141" customWidth="1"/>
    <col min="522" max="522" width="0.625" style="141" customWidth="1"/>
    <col min="523" max="523" width="11.875" style="141" customWidth="1"/>
    <col min="524" max="524" width="0.75" style="141" customWidth="1"/>
    <col min="525" max="525" width="11.25" style="141" customWidth="1"/>
    <col min="526" max="526" width="1.375" style="141" customWidth="1"/>
    <col min="527" max="762" width="9.125" style="141"/>
    <col min="763" max="764" width="1.25" style="141" customWidth="1"/>
    <col min="765" max="765" width="27" style="141" customWidth="1"/>
    <col min="766" max="766" width="7.75" style="141" customWidth="1"/>
    <col min="767" max="767" width="11.75" style="141" customWidth="1"/>
    <col min="768" max="768" width="0.75" style="141" customWidth="1"/>
    <col min="769" max="769" width="11.75" style="141" customWidth="1"/>
    <col min="770" max="770" width="0.75" style="141" customWidth="1"/>
    <col min="771" max="771" width="11.75" style="141" customWidth="1"/>
    <col min="772" max="772" width="0.75" style="141" customWidth="1"/>
    <col min="773" max="773" width="11.75" style="141" customWidth="1"/>
    <col min="774" max="774" width="0.75" style="141" customWidth="1"/>
    <col min="775" max="775" width="11.875" style="141" customWidth="1"/>
    <col min="776" max="776" width="0.75" style="141" customWidth="1"/>
    <col min="777" max="777" width="14.125" style="141" customWidth="1"/>
    <col min="778" max="778" width="0.625" style="141" customWidth="1"/>
    <col min="779" max="779" width="11.875" style="141" customWidth="1"/>
    <col min="780" max="780" width="0.75" style="141" customWidth="1"/>
    <col min="781" max="781" width="11.25" style="141" customWidth="1"/>
    <col min="782" max="782" width="1.375" style="141" customWidth="1"/>
    <col min="783" max="1018" width="9.125" style="141"/>
    <col min="1019" max="1020" width="1.25" style="141" customWidth="1"/>
    <col min="1021" max="1021" width="27" style="141" customWidth="1"/>
    <col min="1022" max="1022" width="7.75" style="141" customWidth="1"/>
    <col min="1023" max="1023" width="11.75" style="141" customWidth="1"/>
    <col min="1024" max="1024" width="0.75" style="141" customWidth="1"/>
    <col min="1025" max="1025" width="11.75" style="141" customWidth="1"/>
    <col min="1026" max="1026" width="0.75" style="141" customWidth="1"/>
    <col min="1027" max="1027" width="11.75" style="141" customWidth="1"/>
    <col min="1028" max="1028" width="0.75" style="141" customWidth="1"/>
    <col min="1029" max="1029" width="11.75" style="141" customWidth="1"/>
    <col min="1030" max="1030" width="0.75" style="141" customWidth="1"/>
    <col min="1031" max="1031" width="11.875" style="141" customWidth="1"/>
    <col min="1032" max="1032" width="0.75" style="141" customWidth="1"/>
    <col min="1033" max="1033" width="14.125" style="141" customWidth="1"/>
    <col min="1034" max="1034" width="0.625" style="141" customWidth="1"/>
    <col min="1035" max="1035" width="11.875" style="141" customWidth="1"/>
    <col min="1036" max="1036" width="0.75" style="141" customWidth="1"/>
    <col min="1037" max="1037" width="11.25" style="141" customWidth="1"/>
    <col min="1038" max="1038" width="1.375" style="141" customWidth="1"/>
    <col min="1039" max="1274" width="9.125" style="141"/>
    <col min="1275" max="1276" width="1.25" style="141" customWidth="1"/>
    <col min="1277" max="1277" width="27" style="141" customWidth="1"/>
    <col min="1278" max="1278" width="7.75" style="141" customWidth="1"/>
    <col min="1279" max="1279" width="11.75" style="141" customWidth="1"/>
    <col min="1280" max="1280" width="0.75" style="141" customWidth="1"/>
    <col min="1281" max="1281" width="11.75" style="141" customWidth="1"/>
    <col min="1282" max="1282" width="0.75" style="141" customWidth="1"/>
    <col min="1283" max="1283" width="11.75" style="141" customWidth="1"/>
    <col min="1284" max="1284" width="0.75" style="141" customWidth="1"/>
    <col min="1285" max="1285" width="11.75" style="141" customWidth="1"/>
    <col min="1286" max="1286" width="0.75" style="141" customWidth="1"/>
    <col min="1287" max="1287" width="11.875" style="141" customWidth="1"/>
    <col min="1288" max="1288" width="0.75" style="141" customWidth="1"/>
    <col min="1289" max="1289" width="14.125" style="141" customWidth="1"/>
    <col min="1290" max="1290" width="0.625" style="141" customWidth="1"/>
    <col min="1291" max="1291" width="11.875" style="141" customWidth="1"/>
    <col min="1292" max="1292" width="0.75" style="141" customWidth="1"/>
    <col min="1293" max="1293" width="11.25" style="141" customWidth="1"/>
    <col min="1294" max="1294" width="1.375" style="141" customWidth="1"/>
    <col min="1295" max="1530" width="9.125" style="141"/>
    <col min="1531" max="1532" width="1.25" style="141" customWidth="1"/>
    <col min="1533" max="1533" width="27" style="141" customWidth="1"/>
    <col min="1534" max="1534" width="7.75" style="141" customWidth="1"/>
    <col min="1535" max="1535" width="11.75" style="141" customWidth="1"/>
    <col min="1536" max="1536" width="0.75" style="141" customWidth="1"/>
    <col min="1537" max="1537" width="11.75" style="141" customWidth="1"/>
    <col min="1538" max="1538" width="0.75" style="141" customWidth="1"/>
    <col min="1539" max="1539" width="11.75" style="141" customWidth="1"/>
    <col min="1540" max="1540" width="0.75" style="141" customWidth="1"/>
    <col min="1541" max="1541" width="11.75" style="141" customWidth="1"/>
    <col min="1542" max="1542" width="0.75" style="141" customWidth="1"/>
    <col min="1543" max="1543" width="11.875" style="141" customWidth="1"/>
    <col min="1544" max="1544" width="0.75" style="141" customWidth="1"/>
    <col min="1545" max="1545" width="14.125" style="141" customWidth="1"/>
    <col min="1546" max="1546" width="0.625" style="141" customWidth="1"/>
    <col min="1547" max="1547" width="11.875" style="141" customWidth="1"/>
    <col min="1548" max="1548" width="0.75" style="141" customWidth="1"/>
    <col min="1549" max="1549" width="11.25" style="141" customWidth="1"/>
    <col min="1550" max="1550" width="1.375" style="141" customWidth="1"/>
    <col min="1551" max="1786" width="9.125" style="141"/>
    <col min="1787" max="1788" width="1.25" style="141" customWidth="1"/>
    <col min="1789" max="1789" width="27" style="141" customWidth="1"/>
    <col min="1790" max="1790" width="7.75" style="141" customWidth="1"/>
    <col min="1791" max="1791" width="11.75" style="141" customWidth="1"/>
    <col min="1792" max="1792" width="0.75" style="141" customWidth="1"/>
    <col min="1793" max="1793" width="11.75" style="141" customWidth="1"/>
    <col min="1794" max="1794" width="0.75" style="141" customWidth="1"/>
    <col min="1795" max="1795" width="11.75" style="141" customWidth="1"/>
    <col min="1796" max="1796" width="0.75" style="141" customWidth="1"/>
    <col min="1797" max="1797" width="11.75" style="141" customWidth="1"/>
    <col min="1798" max="1798" width="0.75" style="141" customWidth="1"/>
    <col min="1799" max="1799" width="11.875" style="141" customWidth="1"/>
    <col min="1800" max="1800" width="0.75" style="141" customWidth="1"/>
    <col min="1801" max="1801" width="14.125" style="141" customWidth="1"/>
    <col min="1802" max="1802" width="0.625" style="141" customWidth="1"/>
    <col min="1803" max="1803" width="11.875" style="141" customWidth="1"/>
    <col min="1804" max="1804" width="0.75" style="141" customWidth="1"/>
    <col min="1805" max="1805" width="11.25" style="141" customWidth="1"/>
    <col min="1806" max="1806" width="1.375" style="141" customWidth="1"/>
    <col min="1807" max="2042" width="9.125" style="141"/>
    <col min="2043" max="2044" width="1.25" style="141" customWidth="1"/>
    <col min="2045" max="2045" width="27" style="141" customWidth="1"/>
    <col min="2046" max="2046" width="7.75" style="141" customWidth="1"/>
    <col min="2047" max="2047" width="11.75" style="141" customWidth="1"/>
    <col min="2048" max="2048" width="0.75" style="141" customWidth="1"/>
    <col min="2049" max="2049" width="11.75" style="141" customWidth="1"/>
    <col min="2050" max="2050" width="0.75" style="141" customWidth="1"/>
    <col min="2051" max="2051" width="11.75" style="141" customWidth="1"/>
    <col min="2052" max="2052" width="0.75" style="141" customWidth="1"/>
    <col min="2053" max="2053" width="11.75" style="141" customWidth="1"/>
    <col min="2054" max="2054" width="0.75" style="141" customWidth="1"/>
    <col min="2055" max="2055" width="11.875" style="141" customWidth="1"/>
    <col min="2056" max="2056" width="0.75" style="141" customWidth="1"/>
    <col min="2057" max="2057" width="14.125" style="141" customWidth="1"/>
    <col min="2058" max="2058" width="0.625" style="141" customWidth="1"/>
    <col min="2059" max="2059" width="11.875" style="141" customWidth="1"/>
    <col min="2060" max="2060" width="0.75" style="141" customWidth="1"/>
    <col min="2061" max="2061" width="11.25" style="141" customWidth="1"/>
    <col min="2062" max="2062" width="1.375" style="141" customWidth="1"/>
    <col min="2063" max="2298" width="9.125" style="141"/>
    <col min="2299" max="2300" width="1.25" style="141" customWidth="1"/>
    <col min="2301" max="2301" width="27" style="141" customWidth="1"/>
    <col min="2302" max="2302" width="7.75" style="141" customWidth="1"/>
    <col min="2303" max="2303" width="11.75" style="141" customWidth="1"/>
    <col min="2304" max="2304" width="0.75" style="141" customWidth="1"/>
    <col min="2305" max="2305" width="11.75" style="141" customWidth="1"/>
    <col min="2306" max="2306" width="0.75" style="141" customWidth="1"/>
    <col min="2307" max="2307" width="11.75" style="141" customWidth="1"/>
    <col min="2308" max="2308" width="0.75" style="141" customWidth="1"/>
    <col min="2309" max="2309" width="11.75" style="141" customWidth="1"/>
    <col min="2310" max="2310" width="0.75" style="141" customWidth="1"/>
    <col min="2311" max="2311" width="11.875" style="141" customWidth="1"/>
    <col min="2312" max="2312" width="0.75" style="141" customWidth="1"/>
    <col min="2313" max="2313" width="14.125" style="141" customWidth="1"/>
    <col min="2314" max="2314" width="0.625" style="141" customWidth="1"/>
    <col min="2315" max="2315" width="11.875" style="141" customWidth="1"/>
    <col min="2316" max="2316" width="0.75" style="141" customWidth="1"/>
    <col min="2317" max="2317" width="11.25" style="141" customWidth="1"/>
    <col min="2318" max="2318" width="1.375" style="141" customWidth="1"/>
    <col min="2319" max="2554" width="9.125" style="141"/>
    <col min="2555" max="2556" width="1.25" style="141" customWidth="1"/>
    <col min="2557" max="2557" width="27" style="141" customWidth="1"/>
    <col min="2558" max="2558" width="7.75" style="141" customWidth="1"/>
    <col min="2559" max="2559" width="11.75" style="141" customWidth="1"/>
    <col min="2560" max="2560" width="0.75" style="141" customWidth="1"/>
    <col min="2561" max="2561" width="11.75" style="141" customWidth="1"/>
    <col min="2562" max="2562" width="0.75" style="141" customWidth="1"/>
    <col min="2563" max="2563" width="11.75" style="141" customWidth="1"/>
    <col min="2564" max="2564" width="0.75" style="141" customWidth="1"/>
    <col min="2565" max="2565" width="11.75" style="141" customWidth="1"/>
    <col min="2566" max="2566" width="0.75" style="141" customWidth="1"/>
    <col min="2567" max="2567" width="11.875" style="141" customWidth="1"/>
    <col min="2568" max="2568" width="0.75" style="141" customWidth="1"/>
    <col min="2569" max="2569" width="14.125" style="141" customWidth="1"/>
    <col min="2570" max="2570" width="0.625" style="141" customWidth="1"/>
    <col min="2571" max="2571" width="11.875" style="141" customWidth="1"/>
    <col min="2572" max="2572" width="0.75" style="141" customWidth="1"/>
    <col min="2573" max="2573" width="11.25" style="141" customWidth="1"/>
    <col min="2574" max="2574" width="1.375" style="141" customWidth="1"/>
    <col min="2575" max="2810" width="9.125" style="141"/>
    <col min="2811" max="2812" width="1.25" style="141" customWidth="1"/>
    <col min="2813" max="2813" width="27" style="141" customWidth="1"/>
    <col min="2814" max="2814" width="7.75" style="141" customWidth="1"/>
    <col min="2815" max="2815" width="11.75" style="141" customWidth="1"/>
    <col min="2816" max="2816" width="0.75" style="141" customWidth="1"/>
    <col min="2817" max="2817" width="11.75" style="141" customWidth="1"/>
    <col min="2818" max="2818" width="0.75" style="141" customWidth="1"/>
    <col min="2819" max="2819" width="11.75" style="141" customWidth="1"/>
    <col min="2820" max="2820" width="0.75" style="141" customWidth="1"/>
    <col min="2821" max="2821" width="11.75" style="141" customWidth="1"/>
    <col min="2822" max="2822" width="0.75" style="141" customWidth="1"/>
    <col min="2823" max="2823" width="11.875" style="141" customWidth="1"/>
    <col min="2824" max="2824" width="0.75" style="141" customWidth="1"/>
    <col min="2825" max="2825" width="14.125" style="141" customWidth="1"/>
    <col min="2826" max="2826" width="0.625" style="141" customWidth="1"/>
    <col min="2827" max="2827" width="11.875" style="141" customWidth="1"/>
    <col min="2828" max="2828" width="0.75" style="141" customWidth="1"/>
    <col min="2829" max="2829" width="11.25" style="141" customWidth="1"/>
    <col min="2830" max="2830" width="1.375" style="141" customWidth="1"/>
    <col min="2831" max="3066" width="9.125" style="141"/>
    <col min="3067" max="3068" width="1.25" style="141" customWidth="1"/>
    <col min="3069" max="3069" width="27" style="141" customWidth="1"/>
    <col min="3070" max="3070" width="7.75" style="141" customWidth="1"/>
    <col min="3071" max="3071" width="11.75" style="141" customWidth="1"/>
    <col min="3072" max="3072" width="0.75" style="141" customWidth="1"/>
    <col min="3073" max="3073" width="11.75" style="141" customWidth="1"/>
    <col min="3074" max="3074" width="0.75" style="141" customWidth="1"/>
    <col min="3075" max="3075" width="11.75" style="141" customWidth="1"/>
    <col min="3076" max="3076" width="0.75" style="141" customWidth="1"/>
    <col min="3077" max="3077" width="11.75" style="141" customWidth="1"/>
    <col min="3078" max="3078" width="0.75" style="141" customWidth="1"/>
    <col min="3079" max="3079" width="11.875" style="141" customWidth="1"/>
    <col min="3080" max="3080" width="0.75" style="141" customWidth="1"/>
    <col min="3081" max="3081" width="14.125" style="141" customWidth="1"/>
    <col min="3082" max="3082" width="0.625" style="141" customWidth="1"/>
    <col min="3083" max="3083" width="11.875" style="141" customWidth="1"/>
    <col min="3084" max="3084" width="0.75" style="141" customWidth="1"/>
    <col min="3085" max="3085" width="11.25" style="141" customWidth="1"/>
    <col min="3086" max="3086" width="1.375" style="141" customWidth="1"/>
    <col min="3087" max="3322" width="9.125" style="141"/>
    <col min="3323" max="3324" width="1.25" style="141" customWidth="1"/>
    <col min="3325" max="3325" width="27" style="141" customWidth="1"/>
    <col min="3326" max="3326" width="7.75" style="141" customWidth="1"/>
    <col min="3327" max="3327" width="11.75" style="141" customWidth="1"/>
    <col min="3328" max="3328" width="0.75" style="141" customWidth="1"/>
    <col min="3329" max="3329" width="11.75" style="141" customWidth="1"/>
    <col min="3330" max="3330" width="0.75" style="141" customWidth="1"/>
    <col min="3331" max="3331" width="11.75" style="141" customWidth="1"/>
    <col min="3332" max="3332" width="0.75" style="141" customWidth="1"/>
    <col min="3333" max="3333" width="11.75" style="141" customWidth="1"/>
    <col min="3334" max="3334" width="0.75" style="141" customWidth="1"/>
    <col min="3335" max="3335" width="11.875" style="141" customWidth="1"/>
    <col min="3336" max="3336" width="0.75" style="141" customWidth="1"/>
    <col min="3337" max="3337" width="14.125" style="141" customWidth="1"/>
    <col min="3338" max="3338" width="0.625" style="141" customWidth="1"/>
    <col min="3339" max="3339" width="11.875" style="141" customWidth="1"/>
    <col min="3340" max="3340" width="0.75" style="141" customWidth="1"/>
    <col min="3341" max="3341" width="11.25" style="141" customWidth="1"/>
    <col min="3342" max="3342" width="1.375" style="141" customWidth="1"/>
    <col min="3343" max="3578" width="9.125" style="141"/>
    <col min="3579" max="3580" width="1.25" style="141" customWidth="1"/>
    <col min="3581" max="3581" width="27" style="141" customWidth="1"/>
    <col min="3582" max="3582" width="7.75" style="141" customWidth="1"/>
    <col min="3583" max="3583" width="11.75" style="141" customWidth="1"/>
    <col min="3584" max="3584" width="0.75" style="141" customWidth="1"/>
    <col min="3585" max="3585" width="11.75" style="141" customWidth="1"/>
    <col min="3586" max="3586" width="0.75" style="141" customWidth="1"/>
    <col min="3587" max="3587" width="11.75" style="141" customWidth="1"/>
    <col min="3588" max="3588" width="0.75" style="141" customWidth="1"/>
    <col min="3589" max="3589" width="11.75" style="141" customWidth="1"/>
    <col min="3590" max="3590" width="0.75" style="141" customWidth="1"/>
    <col min="3591" max="3591" width="11.875" style="141" customWidth="1"/>
    <col min="3592" max="3592" width="0.75" style="141" customWidth="1"/>
    <col min="3593" max="3593" width="14.125" style="141" customWidth="1"/>
    <col min="3594" max="3594" width="0.625" style="141" customWidth="1"/>
    <col min="3595" max="3595" width="11.875" style="141" customWidth="1"/>
    <col min="3596" max="3596" width="0.75" style="141" customWidth="1"/>
    <col min="3597" max="3597" width="11.25" style="141" customWidth="1"/>
    <col min="3598" max="3598" width="1.375" style="141" customWidth="1"/>
    <col min="3599" max="3834" width="9.125" style="141"/>
    <col min="3835" max="3836" width="1.25" style="141" customWidth="1"/>
    <col min="3837" max="3837" width="27" style="141" customWidth="1"/>
    <col min="3838" max="3838" width="7.75" style="141" customWidth="1"/>
    <col min="3839" max="3839" width="11.75" style="141" customWidth="1"/>
    <col min="3840" max="3840" width="0.75" style="141" customWidth="1"/>
    <col min="3841" max="3841" width="11.75" style="141" customWidth="1"/>
    <col min="3842" max="3842" width="0.75" style="141" customWidth="1"/>
    <col min="3843" max="3843" width="11.75" style="141" customWidth="1"/>
    <col min="3844" max="3844" width="0.75" style="141" customWidth="1"/>
    <col min="3845" max="3845" width="11.75" style="141" customWidth="1"/>
    <col min="3846" max="3846" width="0.75" style="141" customWidth="1"/>
    <col min="3847" max="3847" width="11.875" style="141" customWidth="1"/>
    <col min="3848" max="3848" width="0.75" style="141" customWidth="1"/>
    <col min="3849" max="3849" width="14.125" style="141" customWidth="1"/>
    <col min="3850" max="3850" width="0.625" style="141" customWidth="1"/>
    <col min="3851" max="3851" width="11.875" style="141" customWidth="1"/>
    <col min="3852" max="3852" width="0.75" style="141" customWidth="1"/>
    <col min="3853" max="3853" width="11.25" style="141" customWidth="1"/>
    <col min="3854" max="3854" width="1.375" style="141" customWidth="1"/>
    <col min="3855" max="4090" width="9.125" style="141"/>
    <col min="4091" max="4092" width="1.25" style="141" customWidth="1"/>
    <col min="4093" max="4093" width="27" style="141" customWidth="1"/>
    <col min="4094" max="4094" width="7.75" style="141" customWidth="1"/>
    <col min="4095" max="4095" width="11.75" style="141" customWidth="1"/>
    <col min="4096" max="4096" width="0.75" style="141" customWidth="1"/>
    <col min="4097" max="4097" width="11.75" style="141" customWidth="1"/>
    <col min="4098" max="4098" width="0.75" style="141" customWidth="1"/>
    <col min="4099" max="4099" width="11.75" style="141" customWidth="1"/>
    <col min="4100" max="4100" width="0.75" style="141" customWidth="1"/>
    <col min="4101" max="4101" width="11.75" style="141" customWidth="1"/>
    <col min="4102" max="4102" width="0.75" style="141" customWidth="1"/>
    <col min="4103" max="4103" width="11.875" style="141" customWidth="1"/>
    <col min="4104" max="4104" width="0.75" style="141" customWidth="1"/>
    <col min="4105" max="4105" width="14.125" style="141" customWidth="1"/>
    <col min="4106" max="4106" width="0.625" style="141" customWidth="1"/>
    <col min="4107" max="4107" width="11.875" style="141" customWidth="1"/>
    <col min="4108" max="4108" width="0.75" style="141" customWidth="1"/>
    <col min="4109" max="4109" width="11.25" style="141" customWidth="1"/>
    <col min="4110" max="4110" width="1.375" style="141" customWidth="1"/>
    <col min="4111" max="4346" width="9.125" style="141"/>
    <col min="4347" max="4348" width="1.25" style="141" customWidth="1"/>
    <col min="4349" max="4349" width="27" style="141" customWidth="1"/>
    <col min="4350" max="4350" width="7.75" style="141" customWidth="1"/>
    <col min="4351" max="4351" width="11.75" style="141" customWidth="1"/>
    <col min="4352" max="4352" width="0.75" style="141" customWidth="1"/>
    <col min="4353" max="4353" width="11.75" style="141" customWidth="1"/>
    <col min="4354" max="4354" width="0.75" style="141" customWidth="1"/>
    <col min="4355" max="4355" width="11.75" style="141" customWidth="1"/>
    <col min="4356" max="4356" width="0.75" style="141" customWidth="1"/>
    <col min="4357" max="4357" width="11.75" style="141" customWidth="1"/>
    <col min="4358" max="4358" width="0.75" style="141" customWidth="1"/>
    <col min="4359" max="4359" width="11.875" style="141" customWidth="1"/>
    <col min="4360" max="4360" width="0.75" style="141" customWidth="1"/>
    <col min="4361" max="4361" width="14.125" style="141" customWidth="1"/>
    <col min="4362" max="4362" width="0.625" style="141" customWidth="1"/>
    <col min="4363" max="4363" width="11.875" style="141" customWidth="1"/>
    <col min="4364" max="4364" width="0.75" style="141" customWidth="1"/>
    <col min="4365" max="4365" width="11.25" style="141" customWidth="1"/>
    <col min="4366" max="4366" width="1.375" style="141" customWidth="1"/>
    <col min="4367" max="4602" width="9.125" style="141"/>
    <col min="4603" max="4604" width="1.25" style="141" customWidth="1"/>
    <col min="4605" max="4605" width="27" style="141" customWidth="1"/>
    <col min="4606" max="4606" width="7.75" style="141" customWidth="1"/>
    <col min="4607" max="4607" width="11.75" style="141" customWidth="1"/>
    <col min="4608" max="4608" width="0.75" style="141" customWidth="1"/>
    <col min="4609" max="4609" width="11.75" style="141" customWidth="1"/>
    <col min="4610" max="4610" width="0.75" style="141" customWidth="1"/>
    <col min="4611" max="4611" width="11.75" style="141" customWidth="1"/>
    <col min="4612" max="4612" width="0.75" style="141" customWidth="1"/>
    <col min="4613" max="4613" width="11.75" style="141" customWidth="1"/>
    <col min="4614" max="4614" width="0.75" style="141" customWidth="1"/>
    <col min="4615" max="4615" width="11.875" style="141" customWidth="1"/>
    <col min="4616" max="4616" width="0.75" style="141" customWidth="1"/>
    <col min="4617" max="4617" width="14.125" style="141" customWidth="1"/>
    <col min="4618" max="4618" width="0.625" style="141" customWidth="1"/>
    <col min="4619" max="4619" width="11.875" style="141" customWidth="1"/>
    <col min="4620" max="4620" width="0.75" style="141" customWidth="1"/>
    <col min="4621" max="4621" width="11.25" style="141" customWidth="1"/>
    <col min="4622" max="4622" width="1.375" style="141" customWidth="1"/>
    <col min="4623" max="4858" width="9.125" style="141"/>
    <col min="4859" max="4860" width="1.25" style="141" customWidth="1"/>
    <col min="4861" max="4861" width="27" style="141" customWidth="1"/>
    <col min="4862" max="4862" width="7.75" style="141" customWidth="1"/>
    <col min="4863" max="4863" width="11.75" style="141" customWidth="1"/>
    <col min="4864" max="4864" width="0.75" style="141" customWidth="1"/>
    <col min="4865" max="4865" width="11.75" style="141" customWidth="1"/>
    <col min="4866" max="4866" width="0.75" style="141" customWidth="1"/>
    <col min="4867" max="4867" width="11.75" style="141" customWidth="1"/>
    <col min="4868" max="4868" width="0.75" style="141" customWidth="1"/>
    <col min="4869" max="4869" width="11.75" style="141" customWidth="1"/>
    <col min="4870" max="4870" width="0.75" style="141" customWidth="1"/>
    <col min="4871" max="4871" width="11.875" style="141" customWidth="1"/>
    <col min="4872" max="4872" width="0.75" style="141" customWidth="1"/>
    <col min="4873" max="4873" width="14.125" style="141" customWidth="1"/>
    <col min="4874" max="4874" width="0.625" style="141" customWidth="1"/>
    <col min="4875" max="4875" width="11.875" style="141" customWidth="1"/>
    <col min="4876" max="4876" width="0.75" style="141" customWidth="1"/>
    <col min="4877" max="4877" width="11.25" style="141" customWidth="1"/>
    <col min="4878" max="4878" width="1.375" style="141" customWidth="1"/>
    <col min="4879" max="5114" width="9.125" style="141"/>
    <col min="5115" max="5116" width="1.25" style="141" customWidth="1"/>
    <col min="5117" max="5117" width="27" style="141" customWidth="1"/>
    <col min="5118" max="5118" width="7.75" style="141" customWidth="1"/>
    <col min="5119" max="5119" width="11.75" style="141" customWidth="1"/>
    <col min="5120" max="5120" width="0.75" style="141" customWidth="1"/>
    <col min="5121" max="5121" width="11.75" style="141" customWidth="1"/>
    <col min="5122" max="5122" width="0.75" style="141" customWidth="1"/>
    <col min="5123" max="5123" width="11.75" style="141" customWidth="1"/>
    <col min="5124" max="5124" width="0.75" style="141" customWidth="1"/>
    <col min="5125" max="5125" width="11.75" style="141" customWidth="1"/>
    <col min="5126" max="5126" width="0.75" style="141" customWidth="1"/>
    <col min="5127" max="5127" width="11.875" style="141" customWidth="1"/>
    <col min="5128" max="5128" width="0.75" style="141" customWidth="1"/>
    <col min="5129" max="5129" width="14.125" style="141" customWidth="1"/>
    <col min="5130" max="5130" width="0.625" style="141" customWidth="1"/>
    <col min="5131" max="5131" width="11.875" style="141" customWidth="1"/>
    <col min="5132" max="5132" width="0.75" style="141" customWidth="1"/>
    <col min="5133" max="5133" width="11.25" style="141" customWidth="1"/>
    <col min="5134" max="5134" width="1.375" style="141" customWidth="1"/>
    <col min="5135" max="5370" width="9.125" style="141"/>
    <col min="5371" max="5372" width="1.25" style="141" customWidth="1"/>
    <col min="5373" max="5373" width="27" style="141" customWidth="1"/>
    <col min="5374" max="5374" width="7.75" style="141" customWidth="1"/>
    <col min="5375" max="5375" width="11.75" style="141" customWidth="1"/>
    <col min="5376" max="5376" width="0.75" style="141" customWidth="1"/>
    <col min="5377" max="5377" width="11.75" style="141" customWidth="1"/>
    <col min="5378" max="5378" width="0.75" style="141" customWidth="1"/>
    <col min="5379" max="5379" width="11.75" style="141" customWidth="1"/>
    <col min="5380" max="5380" width="0.75" style="141" customWidth="1"/>
    <col min="5381" max="5381" width="11.75" style="141" customWidth="1"/>
    <col min="5382" max="5382" width="0.75" style="141" customWidth="1"/>
    <col min="5383" max="5383" width="11.875" style="141" customWidth="1"/>
    <col min="5384" max="5384" width="0.75" style="141" customWidth="1"/>
    <col min="5385" max="5385" width="14.125" style="141" customWidth="1"/>
    <col min="5386" max="5386" width="0.625" style="141" customWidth="1"/>
    <col min="5387" max="5387" width="11.875" style="141" customWidth="1"/>
    <col min="5388" max="5388" width="0.75" style="141" customWidth="1"/>
    <col min="5389" max="5389" width="11.25" style="141" customWidth="1"/>
    <col min="5390" max="5390" width="1.375" style="141" customWidth="1"/>
    <col min="5391" max="5626" width="9.125" style="141"/>
    <col min="5627" max="5628" width="1.25" style="141" customWidth="1"/>
    <col min="5629" max="5629" width="27" style="141" customWidth="1"/>
    <col min="5630" max="5630" width="7.75" style="141" customWidth="1"/>
    <col min="5631" max="5631" width="11.75" style="141" customWidth="1"/>
    <col min="5632" max="5632" width="0.75" style="141" customWidth="1"/>
    <col min="5633" max="5633" width="11.75" style="141" customWidth="1"/>
    <col min="5634" max="5634" width="0.75" style="141" customWidth="1"/>
    <col min="5635" max="5635" width="11.75" style="141" customWidth="1"/>
    <col min="5636" max="5636" width="0.75" style="141" customWidth="1"/>
    <col min="5637" max="5637" width="11.75" style="141" customWidth="1"/>
    <col min="5638" max="5638" width="0.75" style="141" customWidth="1"/>
    <col min="5639" max="5639" width="11.875" style="141" customWidth="1"/>
    <col min="5640" max="5640" width="0.75" style="141" customWidth="1"/>
    <col min="5641" max="5641" width="14.125" style="141" customWidth="1"/>
    <col min="5642" max="5642" width="0.625" style="141" customWidth="1"/>
    <col min="5643" max="5643" width="11.875" style="141" customWidth="1"/>
    <col min="5644" max="5644" width="0.75" style="141" customWidth="1"/>
    <col min="5645" max="5645" width="11.25" style="141" customWidth="1"/>
    <col min="5646" max="5646" width="1.375" style="141" customWidth="1"/>
    <col min="5647" max="5882" width="9.125" style="141"/>
    <col min="5883" max="5884" width="1.25" style="141" customWidth="1"/>
    <col min="5885" max="5885" width="27" style="141" customWidth="1"/>
    <col min="5886" max="5886" width="7.75" style="141" customWidth="1"/>
    <col min="5887" max="5887" width="11.75" style="141" customWidth="1"/>
    <col min="5888" max="5888" width="0.75" style="141" customWidth="1"/>
    <col min="5889" max="5889" width="11.75" style="141" customWidth="1"/>
    <col min="5890" max="5890" width="0.75" style="141" customWidth="1"/>
    <col min="5891" max="5891" width="11.75" style="141" customWidth="1"/>
    <col min="5892" max="5892" width="0.75" style="141" customWidth="1"/>
    <col min="5893" max="5893" width="11.75" style="141" customWidth="1"/>
    <col min="5894" max="5894" width="0.75" style="141" customWidth="1"/>
    <col min="5895" max="5895" width="11.875" style="141" customWidth="1"/>
    <col min="5896" max="5896" width="0.75" style="141" customWidth="1"/>
    <col min="5897" max="5897" width="14.125" style="141" customWidth="1"/>
    <col min="5898" max="5898" width="0.625" style="141" customWidth="1"/>
    <col min="5899" max="5899" width="11.875" style="141" customWidth="1"/>
    <col min="5900" max="5900" width="0.75" style="141" customWidth="1"/>
    <col min="5901" max="5901" width="11.25" style="141" customWidth="1"/>
    <col min="5902" max="5902" width="1.375" style="141" customWidth="1"/>
    <col min="5903" max="6138" width="9.125" style="141"/>
    <col min="6139" max="6140" width="1.25" style="141" customWidth="1"/>
    <col min="6141" max="6141" width="27" style="141" customWidth="1"/>
    <col min="6142" max="6142" width="7.75" style="141" customWidth="1"/>
    <col min="6143" max="6143" width="11.75" style="141" customWidth="1"/>
    <col min="6144" max="6144" width="0.75" style="141" customWidth="1"/>
    <col min="6145" max="6145" width="11.75" style="141" customWidth="1"/>
    <col min="6146" max="6146" width="0.75" style="141" customWidth="1"/>
    <col min="6147" max="6147" width="11.75" style="141" customWidth="1"/>
    <col min="6148" max="6148" width="0.75" style="141" customWidth="1"/>
    <col min="6149" max="6149" width="11.75" style="141" customWidth="1"/>
    <col min="6150" max="6150" width="0.75" style="141" customWidth="1"/>
    <col min="6151" max="6151" width="11.875" style="141" customWidth="1"/>
    <col min="6152" max="6152" width="0.75" style="141" customWidth="1"/>
    <col min="6153" max="6153" width="14.125" style="141" customWidth="1"/>
    <col min="6154" max="6154" width="0.625" style="141" customWidth="1"/>
    <col min="6155" max="6155" width="11.875" style="141" customWidth="1"/>
    <col min="6156" max="6156" width="0.75" style="141" customWidth="1"/>
    <col min="6157" max="6157" width="11.25" style="141" customWidth="1"/>
    <col min="6158" max="6158" width="1.375" style="141" customWidth="1"/>
    <col min="6159" max="6394" width="9.125" style="141"/>
    <col min="6395" max="6396" width="1.25" style="141" customWidth="1"/>
    <col min="6397" max="6397" width="27" style="141" customWidth="1"/>
    <col min="6398" max="6398" width="7.75" style="141" customWidth="1"/>
    <col min="6399" max="6399" width="11.75" style="141" customWidth="1"/>
    <col min="6400" max="6400" width="0.75" style="141" customWidth="1"/>
    <col min="6401" max="6401" width="11.75" style="141" customWidth="1"/>
    <col min="6402" max="6402" width="0.75" style="141" customWidth="1"/>
    <col min="6403" max="6403" width="11.75" style="141" customWidth="1"/>
    <col min="6404" max="6404" width="0.75" style="141" customWidth="1"/>
    <col min="6405" max="6405" width="11.75" style="141" customWidth="1"/>
    <col min="6406" max="6406" width="0.75" style="141" customWidth="1"/>
    <col min="6407" max="6407" width="11.875" style="141" customWidth="1"/>
    <col min="6408" max="6408" width="0.75" style="141" customWidth="1"/>
    <col min="6409" max="6409" width="14.125" style="141" customWidth="1"/>
    <col min="6410" max="6410" width="0.625" style="141" customWidth="1"/>
    <col min="6411" max="6411" width="11.875" style="141" customWidth="1"/>
    <col min="6412" max="6412" width="0.75" style="141" customWidth="1"/>
    <col min="6413" max="6413" width="11.25" style="141" customWidth="1"/>
    <col min="6414" max="6414" width="1.375" style="141" customWidth="1"/>
    <col min="6415" max="6650" width="9.125" style="141"/>
    <col min="6651" max="6652" width="1.25" style="141" customWidth="1"/>
    <col min="6653" max="6653" width="27" style="141" customWidth="1"/>
    <col min="6654" max="6654" width="7.75" style="141" customWidth="1"/>
    <col min="6655" max="6655" width="11.75" style="141" customWidth="1"/>
    <col min="6656" max="6656" width="0.75" style="141" customWidth="1"/>
    <col min="6657" max="6657" width="11.75" style="141" customWidth="1"/>
    <col min="6658" max="6658" width="0.75" style="141" customWidth="1"/>
    <col min="6659" max="6659" width="11.75" style="141" customWidth="1"/>
    <col min="6660" max="6660" width="0.75" style="141" customWidth="1"/>
    <col min="6661" max="6661" width="11.75" style="141" customWidth="1"/>
    <col min="6662" max="6662" width="0.75" style="141" customWidth="1"/>
    <col min="6663" max="6663" width="11.875" style="141" customWidth="1"/>
    <col min="6664" max="6664" width="0.75" style="141" customWidth="1"/>
    <col min="6665" max="6665" width="14.125" style="141" customWidth="1"/>
    <col min="6666" max="6666" width="0.625" style="141" customWidth="1"/>
    <col min="6667" max="6667" width="11.875" style="141" customWidth="1"/>
    <col min="6668" max="6668" width="0.75" style="141" customWidth="1"/>
    <col min="6669" max="6669" width="11.25" style="141" customWidth="1"/>
    <col min="6670" max="6670" width="1.375" style="141" customWidth="1"/>
    <col min="6671" max="6906" width="9.125" style="141"/>
    <col min="6907" max="6908" width="1.25" style="141" customWidth="1"/>
    <col min="6909" max="6909" width="27" style="141" customWidth="1"/>
    <col min="6910" max="6910" width="7.75" style="141" customWidth="1"/>
    <col min="6911" max="6911" width="11.75" style="141" customWidth="1"/>
    <col min="6912" max="6912" width="0.75" style="141" customWidth="1"/>
    <col min="6913" max="6913" width="11.75" style="141" customWidth="1"/>
    <col min="6914" max="6914" width="0.75" style="141" customWidth="1"/>
    <col min="6915" max="6915" width="11.75" style="141" customWidth="1"/>
    <col min="6916" max="6916" width="0.75" style="141" customWidth="1"/>
    <col min="6917" max="6917" width="11.75" style="141" customWidth="1"/>
    <col min="6918" max="6918" width="0.75" style="141" customWidth="1"/>
    <col min="6919" max="6919" width="11.875" style="141" customWidth="1"/>
    <col min="6920" max="6920" width="0.75" style="141" customWidth="1"/>
    <col min="6921" max="6921" width="14.125" style="141" customWidth="1"/>
    <col min="6922" max="6922" width="0.625" style="141" customWidth="1"/>
    <col min="6923" max="6923" width="11.875" style="141" customWidth="1"/>
    <col min="6924" max="6924" width="0.75" style="141" customWidth="1"/>
    <col min="6925" max="6925" width="11.25" style="141" customWidth="1"/>
    <col min="6926" max="6926" width="1.375" style="141" customWidth="1"/>
    <col min="6927" max="7162" width="9.125" style="141"/>
    <col min="7163" max="7164" width="1.25" style="141" customWidth="1"/>
    <col min="7165" max="7165" width="27" style="141" customWidth="1"/>
    <col min="7166" max="7166" width="7.75" style="141" customWidth="1"/>
    <col min="7167" max="7167" width="11.75" style="141" customWidth="1"/>
    <col min="7168" max="7168" width="0.75" style="141" customWidth="1"/>
    <col min="7169" max="7169" width="11.75" style="141" customWidth="1"/>
    <col min="7170" max="7170" width="0.75" style="141" customWidth="1"/>
    <col min="7171" max="7171" width="11.75" style="141" customWidth="1"/>
    <col min="7172" max="7172" width="0.75" style="141" customWidth="1"/>
    <col min="7173" max="7173" width="11.75" style="141" customWidth="1"/>
    <col min="7174" max="7174" width="0.75" style="141" customWidth="1"/>
    <col min="7175" max="7175" width="11.875" style="141" customWidth="1"/>
    <col min="7176" max="7176" width="0.75" style="141" customWidth="1"/>
    <col min="7177" max="7177" width="14.125" style="141" customWidth="1"/>
    <col min="7178" max="7178" width="0.625" style="141" customWidth="1"/>
    <col min="7179" max="7179" width="11.875" style="141" customWidth="1"/>
    <col min="7180" max="7180" width="0.75" style="141" customWidth="1"/>
    <col min="7181" max="7181" width="11.25" style="141" customWidth="1"/>
    <col min="7182" max="7182" width="1.375" style="141" customWidth="1"/>
    <col min="7183" max="7418" width="9.125" style="141"/>
    <col min="7419" max="7420" width="1.25" style="141" customWidth="1"/>
    <col min="7421" max="7421" width="27" style="141" customWidth="1"/>
    <col min="7422" max="7422" width="7.75" style="141" customWidth="1"/>
    <col min="7423" max="7423" width="11.75" style="141" customWidth="1"/>
    <col min="7424" max="7424" width="0.75" style="141" customWidth="1"/>
    <col min="7425" max="7425" width="11.75" style="141" customWidth="1"/>
    <col min="7426" max="7426" width="0.75" style="141" customWidth="1"/>
    <col min="7427" max="7427" width="11.75" style="141" customWidth="1"/>
    <col min="7428" max="7428" width="0.75" style="141" customWidth="1"/>
    <col min="7429" max="7429" width="11.75" style="141" customWidth="1"/>
    <col min="7430" max="7430" width="0.75" style="141" customWidth="1"/>
    <col min="7431" max="7431" width="11.875" style="141" customWidth="1"/>
    <col min="7432" max="7432" width="0.75" style="141" customWidth="1"/>
    <col min="7433" max="7433" width="14.125" style="141" customWidth="1"/>
    <col min="7434" max="7434" width="0.625" style="141" customWidth="1"/>
    <col min="7435" max="7435" width="11.875" style="141" customWidth="1"/>
    <col min="7436" max="7436" width="0.75" style="141" customWidth="1"/>
    <col min="7437" max="7437" width="11.25" style="141" customWidth="1"/>
    <col min="7438" max="7438" width="1.375" style="141" customWidth="1"/>
    <col min="7439" max="7674" width="9.125" style="141"/>
    <col min="7675" max="7676" width="1.25" style="141" customWidth="1"/>
    <col min="7677" max="7677" width="27" style="141" customWidth="1"/>
    <col min="7678" max="7678" width="7.75" style="141" customWidth="1"/>
    <col min="7679" max="7679" width="11.75" style="141" customWidth="1"/>
    <col min="7680" max="7680" width="0.75" style="141" customWidth="1"/>
    <col min="7681" max="7681" width="11.75" style="141" customWidth="1"/>
    <col min="7682" max="7682" width="0.75" style="141" customWidth="1"/>
    <col min="7683" max="7683" width="11.75" style="141" customWidth="1"/>
    <col min="7684" max="7684" width="0.75" style="141" customWidth="1"/>
    <col min="7685" max="7685" width="11.75" style="141" customWidth="1"/>
    <col min="7686" max="7686" width="0.75" style="141" customWidth="1"/>
    <col min="7687" max="7687" width="11.875" style="141" customWidth="1"/>
    <col min="7688" max="7688" width="0.75" style="141" customWidth="1"/>
    <col min="7689" max="7689" width="14.125" style="141" customWidth="1"/>
    <col min="7690" max="7690" width="0.625" style="141" customWidth="1"/>
    <col min="7691" max="7691" width="11.875" style="141" customWidth="1"/>
    <col min="7692" max="7692" width="0.75" style="141" customWidth="1"/>
    <col min="7693" max="7693" width="11.25" style="141" customWidth="1"/>
    <col min="7694" max="7694" width="1.375" style="141" customWidth="1"/>
    <col min="7695" max="7930" width="9.125" style="141"/>
    <col min="7931" max="7932" width="1.25" style="141" customWidth="1"/>
    <col min="7933" max="7933" width="27" style="141" customWidth="1"/>
    <col min="7934" max="7934" width="7.75" style="141" customWidth="1"/>
    <col min="7935" max="7935" width="11.75" style="141" customWidth="1"/>
    <col min="7936" max="7936" width="0.75" style="141" customWidth="1"/>
    <col min="7937" max="7937" width="11.75" style="141" customWidth="1"/>
    <col min="7938" max="7938" width="0.75" style="141" customWidth="1"/>
    <col min="7939" max="7939" width="11.75" style="141" customWidth="1"/>
    <col min="7940" max="7940" width="0.75" style="141" customWidth="1"/>
    <col min="7941" max="7941" width="11.75" style="141" customWidth="1"/>
    <col min="7942" max="7942" width="0.75" style="141" customWidth="1"/>
    <col min="7943" max="7943" width="11.875" style="141" customWidth="1"/>
    <col min="7944" max="7944" width="0.75" style="141" customWidth="1"/>
    <col min="7945" max="7945" width="14.125" style="141" customWidth="1"/>
    <col min="7946" max="7946" width="0.625" style="141" customWidth="1"/>
    <col min="7947" max="7947" width="11.875" style="141" customWidth="1"/>
    <col min="7948" max="7948" width="0.75" style="141" customWidth="1"/>
    <col min="7949" max="7949" width="11.25" style="141" customWidth="1"/>
    <col min="7950" max="7950" width="1.375" style="141" customWidth="1"/>
    <col min="7951" max="8186" width="9.125" style="141"/>
    <col min="8187" max="8188" width="1.25" style="141" customWidth="1"/>
    <col min="8189" max="8189" width="27" style="141" customWidth="1"/>
    <col min="8190" max="8190" width="7.75" style="141" customWidth="1"/>
    <col min="8191" max="8191" width="11.75" style="141" customWidth="1"/>
    <col min="8192" max="8192" width="0.75" style="141" customWidth="1"/>
    <col min="8193" max="8193" width="11.75" style="141" customWidth="1"/>
    <col min="8194" max="8194" width="0.75" style="141" customWidth="1"/>
    <col min="8195" max="8195" width="11.75" style="141" customWidth="1"/>
    <col min="8196" max="8196" width="0.75" style="141" customWidth="1"/>
    <col min="8197" max="8197" width="11.75" style="141" customWidth="1"/>
    <col min="8198" max="8198" width="0.75" style="141" customWidth="1"/>
    <col min="8199" max="8199" width="11.875" style="141" customWidth="1"/>
    <col min="8200" max="8200" width="0.75" style="141" customWidth="1"/>
    <col min="8201" max="8201" width="14.125" style="141" customWidth="1"/>
    <col min="8202" max="8202" width="0.625" style="141" customWidth="1"/>
    <col min="8203" max="8203" width="11.875" style="141" customWidth="1"/>
    <col min="8204" max="8204" width="0.75" style="141" customWidth="1"/>
    <col min="8205" max="8205" width="11.25" style="141" customWidth="1"/>
    <col min="8206" max="8206" width="1.375" style="141" customWidth="1"/>
    <col min="8207" max="8442" width="9.125" style="141"/>
    <col min="8443" max="8444" width="1.25" style="141" customWidth="1"/>
    <col min="8445" max="8445" width="27" style="141" customWidth="1"/>
    <col min="8446" max="8446" width="7.75" style="141" customWidth="1"/>
    <col min="8447" max="8447" width="11.75" style="141" customWidth="1"/>
    <col min="8448" max="8448" width="0.75" style="141" customWidth="1"/>
    <col min="8449" max="8449" width="11.75" style="141" customWidth="1"/>
    <col min="8450" max="8450" width="0.75" style="141" customWidth="1"/>
    <col min="8451" max="8451" width="11.75" style="141" customWidth="1"/>
    <col min="8452" max="8452" width="0.75" style="141" customWidth="1"/>
    <col min="8453" max="8453" width="11.75" style="141" customWidth="1"/>
    <col min="8454" max="8454" width="0.75" style="141" customWidth="1"/>
    <col min="8455" max="8455" width="11.875" style="141" customWidth="1"/>
    <col min="8456" max="8456" width="0.75" style="141" customWidth="1"/>
    <col min="8457" max="8457" width="14.125" style="141" customWidth="1"/>
    <col min="8458" max="8458" width="0.625" style="141" customWidth="1"/>
    <col min="8459" max="8459" width="11.875" style="141" customWidth="1"/>
    <col min="8460" max="8460" width="0.75" style="141" customWidth="1"/>
    <col min="8461" max="8461" width="11.25" style="141" customWidth="1"/>
    <col min="8462" max="8462" width="1.375" style="141" customWidth="1"/>
    <col min="8463" max="8698" width="9.125" style="141"/>
    <col min="8699" max="8700" width="1.25" style="141" customWidth="1"/>
    <col min="8701" max="8701" width="27" style="141" customWidth="1"/>
    <col min="8702" max="8702" width="7.75" style="141" customWidth="1"/>
    <col min="8703" max="8703" width="11.75" style="141" customWidth="1"/>
    <col min="8704" max="8704" width="0.75" style="141" customWidth="1"/>
    <col min="8705" max="8705" width="11.75" style="141" customWidth="1"/>
    <col min="8706" max="8706" width="0.75" style="141" customWidth="1"/>
    <col min="8707" max="8707" width="11.75" style="141" customWidth="1"/>
    <col min="8708" max="8708" width="0.75" style="141" customWidth="1"/>
    <col min="8709" max="8709" width="11.75" style="141" customWidth="1"/>
    <col min="8710" max="8710" width="0.75" style="141" customWidth="1"/>
    <col min="8711" max="8711" width="11.875" style="141" customWidth="1"/>
    <col min="8712" max="8712" width="0.75" style="141" customWidth="1"/>
    <col min="8713" max="8713" width="14.125" style="141" customWidth="1"/>
    <col min="8714" max="8714" width="0.625" style="141" customWidth="1"/>
    <col min="8715" max="8715" width="11.875" style="141" customWidth="1"/>
    <col min="8716" max="8716" width="0.75" style="141" customWidth="1"/>
    <col min="8717" max="8717" width="11.25" style="141" customWidth="1"/>
    <col min="8718" max="8718" width="1.375" style="141" customWidth="1"/>
    <col min="8719" max="8954" width="9.125" style="141"/>
    <col min="8955" max="8956" width="1.25" style="141" customWidth="1"/>
    <col min="8957" max="8957" width="27" style="141" customWidth="1"/>
    <col min="8958" max="8958" width="7.75" style="141" customWidth="1"/>
    <col min="8959" max="8959" width="11.75" style="141" customWidth="1"/>
    <col min="8960" max="8960" width="0.75" style="141" customWidth="1"/>
    <col min="8961" max="8961" width="11.75" style="141" customWidth="1"/>
    <col min="8962" max="8962" width="0.75" style="141" customWidth="1"/>
    <col min="8963" max="8963" width="11.75" style="141" customWidth="1"/>
    <col min="8964" max="8964" width="0.75" style="141" customWidth="1"/>
    <col min="8965" max="8965" width="11.75" style="141" customWidth="1"/>
    <col min="8966" max="8966" width="0.75" style="141" customWidth="1"/>
    <col min="8967" max="8967" width="11.875" style="141" customWidth="1"/>
    <col min="8968" max="8968" width="0.75" style="141" customWidth="1"/>
    <col min="8969" max="8969" width="14.125" style="141" customWidth="1"/>
    <col min="8970" max="8970" width="0.625" style="141" customWidth="1"/>
    <col min="8971" max="8971" width="11.875" style="141" customWidth="1"/>
    <col min="8972" max="8972" width="0.75" style="141" customWidth="1"/>
    <col min="8973" max="8973" width="11.25" style="141" customWidth="1"/>
    <col min="8974" max="8974" width="1.375" style="141" customWidth="1"/>
    <col min="8975" max="9210" width="9.125" style="141"/>
    <col min="9211" max="9212" width="1.25" style="141" customWidth="1"/>
    <col min="9213" max="9213" width="27" style="141" customWidth="1"/>
    <col min="9214" max="9214" width="7.75" style="141" customWidth="1"/>
    <col min="9215" max="9215" width="11.75" style="141" customWidth="1"/>
    <col min="9216" max="9216" width="0.75" style="141" customWidth="1"/>
    <col min="9217" max="9217" width="11.75" style="141" customWidth="1"/>
    <col min="9218" max="9218" width="0.75" style="141" customWidth="1"/>
    <col min="9219" max="9219" width="11.75" style="141" customWidth="1"/>
    <col min="9220" max="9220" width="0.75" style="141" customWidth="1"/>
    <col min="9221" max="9221" width="11.75" style="141" customWidth="1"/>
    <col min="9222" max="9222" width="0.75" style="141" customWidth="1"/>
    <col min="9223" max="9223" width="11.875" style="141" customWidth="1"/>
    <col min="9224" max="9224" width="0.75" style="141" customWidth="1"/>
    <col min="9225" max="9225" width="14.125" style="141" customWidth="1"/>
    <col min="9226" max="9226" width="0.625" style="141" customWidth="1"/>
    <col min="9227" max="9227" width="11.875" style="141" customWidth="1"/>
    <col min="9228" max="9228" width="0.75" style="141" customWidth="1"/>
    <col min="9229" max="9229" width="11.25" style="141" customWidth="1"/>
    <col min="9230" max="9230" width="1.375" style="141" customWidth="1"/>
    <col min="9231" max="9466" width="9.125" style="141"/>
    <col min="9467" max="9468" width="1.25" style="141" customWidth="1"/>
    <col min="9469" max="9469" width="27" style="141" customWidth="1"/>
    <col min="9470" max="9470" width="7.75" style="141" customWidth="1"/>
    <col min="9471" max="9471" width="11.75" style="141" customWidth="1"/>
    <col min="9472" max="9472" width="0.75" style="141" customWidth="1"/>
    <col min="9473" max="9473" width="11.75" style="141" customWidth="1"/>
    <col min="9474" max="9474" width="0.75" style="141" customWidth="1"/>
    <col min="9475" max="9475" width="11.75" style="141" customWidth="1"/>
    <col min="9476" max="9476" width="0.75" style="141" customWidth="1"/>
    <col min="9477" max="9477" width="11.75" style="141" customWidth="1"/>
    <col min="9478" max="9478" width="0.75" style="141" customWidth="1"/>
    <col min="9479" max="9479" width="11.875" style="141" customWidth="1"/>
    <col min="9480" max="9480" width="0.75" style="141" customWidth="1"/>
    <col min="9481" max="9481" width="14.125" style="141" customWidth="1"/>
    <col min="9482" max="9482" width="0.625" style="141" customWidth="1"/>
    <col min="9483" max="9483" width="11.875" style="141" customWidth="1"/>
    <col min="9484" max="9484" width="0.75" style="141" customWidth="1"/>
    <col min="9485" max="9485" width="11.25" style="141" customWidth="1"/>
    <col min="9486" max="9486" width="1.375" style="141" customWidth="1"/>
    <col min="9487" max="9722" width="9.125" style="141"/>
    <col min="9723" max="9724" width="1.25" style="141" customWidth="1"/>
    <col min="9725" max="9725" width="27" style="141" customWidth="1"/>
    <col min="9726" max="9726" width="7.75" style="141" customWidth="1"/>
    <col min="9727" max="9727" width="11.75" style="141" customWidth="1"/>
    <col min="9728" max="9728" width="0.75" style="141" customWidth="1"/>
    <col min="9729" max="9729" width="11.75" style="141" customWidth="1"/>
    <col min="9730" max="9730" width="0.75" style="141" customWidth="1"/>
    <col min="9731" max="9731" width="11.75" style="141" customWidth="1"/>
    <col min="9732" max="9732" width="0.75" style="141" customWidth="1"/>
    <col min="9733" max="9733" width="11.75" style="141" customWidth="1"/>
    <col min="9734" max="9734" width="0.75" style="141" customWidth="1"/>
    <col min="9735" max="9735" width="11.875" style="141" customWidth="1"/>
    <col min="9736" max="9736" width="0.75" style="141" customWidth="1"/>
    <col min="9737" max="9737" width="14.125" style="141" customWidth="1"/>
    <col min="9738" max="9738" width="0.625" style="141" customWidth="1"/>
    <col min="9739" max="9739" width="11.875" style="141" customWidth="1"/>
    <col min="9740" max="9740" width="0.75" style="141" customWidth="1"/>
    <col min="9741" max="9741" width="11.25" style="141" customWidth="1"/>
    <col min="9742" max="9742" width="1.375" style="141" customWidth="1"/>
    <col min="9743" max="9978" width="9.125" style="141"/>
    <col min="9979" max="9980" width="1.25" style="141" customWidth="1"/>
    <col min="9981" max="9981" width="27" style="141" customWidth="1"/>
    <col min="9982" max="9982" width="7.75" style="141" customWidth="1"/>
    <col min="9983" max="9983" width="11.75" style="141" customWidth="1"/>
    <col min="9984" max="9984" width="0.75" style="141" customWidth="1"/>
    <col min="9985" max="9985" width="11.75" style="141" customWidth="1"/>
    <col min="9986" max="9986" width="0.75" style="141" customWidth="1"/>
    <col min="9987" max="9987" width="11.75" style="141" customWidth="1"/>
    <col min="9988" max="9988" width="0.75" style="141" customWidth="1"/>
    <col min="9989" max="9989" width="11.75" style="141" customWidth="1"/>
    <col min="9990" max="9990" width="0.75" style="141" customWidth="1"/>
    <col min="9991" max="9991" width="11.875" style="141" customWidth="1"/>
    <col min="9992" max="9992" width="0.75" style="141" customWidth="1"/>
    <col min="9993" max="9993" width="14.125" style="141" customWidth="1"/>
    <col min="9994" max="9994" width="0.625" style="141" customWidth="1"/>
    <col min="9995" max="9995" width="11.875" style="141" customWidth="1"/>
    <col min="9996" max="9996" width="0.75" style="141" customWidth="1"/>
    <col min="9997" max="9997" width="11.25" style="141" customWidth="1"/>
    <col min="9998" max="9998" width="1.375" style="141" customWidth="1"/>
    <col min="9999" max="10234" width="9.125" style="141"/>
    <col min="10235" max="10236" width="1.25" style="141" customWidth="1"/>
    <col min="10237" max="10237" width="27" style="141" customWidth="1"/>
    <col min="10238" max="10238" width="7.75" style="141" customWidth="1"/>
    <col min="10239" max="10239" width="11.75" style="141" customWidth="1"/>
    <col min="10240" max="10240" width="0.75" style="141" customWidth="1"/>
    <col min="10241" max="10241" width="11.75" style="141" customWidth="1"/>
    <col min="10242" max="10242" width="0.75" style="141" customWidth="1"/>
    <col min="10243" max="10243" width="11.75" style="141" customWidth="1"/>
    <col min="10244" max="10244" width="0.75" style="141" customWidth="1"/>
    <col min="10245" max="10245" width="11.75" style="141" customWidth="1"/>
    <col min="10246" max="10246" width="0.75" style="141" customWidth="1"/>
    <col min="10247" max="10247" width="11.875" style="141" customWidth="1"/>
    <col min="10248" max="10248" width="0.75" style="141" customWidth="1"/>
    <col min="10249" max="10249" width="14.125" style="141" customWidth="1"/>
    <col min="10250" max="10250" width="0.625" style="141" customWidth="1"/>
    <col min="10251" max="10251" width="11.875" style="141" customWidth="1"/>
    <col min="10252" max="10252" width="0.75" style="141" customWidth="1"/>
    <col min="10253" max="10253" width="11.25" style="141" customWidth="1"/>
    <col min="10254" max="10254" width="1.375" style="141" customWidth="1"/>
    <col min="10255" max="10490" width="9.125" style="141"/>
    <col min="10491" max="10492" width="1.25" style="141" customWidth="1"/>
    <col min="10493" max="10493" width="27" style="141" customWidth="1"/>
    <col min="10494" max="10494" width="7.75" style="141" customWidth="1"/>
    <col min="10495" max="10495" width="11.75" style="141" customWidth="1"/>
    <col min="10496" max="10496" width="0.75" style="141" customWidth="1"/>
    <col min="10497" max="10497" width="11.75" style="141" customWidth="1"/>
    <col min="10498" max="10498" width="0.75" style="141" customWidth="1"/>
    <col min="10499" max="10499" width="11.75" style="141" customWidth="1"/>
    <col min="10500" max="10500" width="0.75" style="141" customWidth="1"/>
    <col min="10501" max="10501" width="11.75" style="141" customWidth="1"/>
    <col min="10502" max="10502" width="0.75" style="141" customWidth="1"/>
    <col min="10503" max="10503" width="11.875" style="141" customWidth="1"/>
    <col min="10504" max="10504" width="0.75" style="141" customWidth="1"/>
    <col min="10505" max="10505" width="14.125" style="141" customWidth="1"/>
    <col min="10506" max="10506" width="0.625" style="141" customWidth="1"/>
    <col min="10507" max="10507" width="11.875" style="141" customWidth="1"/>
    <col min="10508" max="10508" width="0.75" style="141" customWidth="1"/>
    <col min="10509" max="10509" width="11.25" style="141" customWidth="1"/>
    <col min="10510" max="10510" width="1.375" style="141" customWidth="1"/>
    <col min="10511" max="10746" width="9.125" style="141"/>
    <col min="10747" max="10748" width="1.25" style="141" customWidth="1"/>
    <col min="10749" max="10749" width="27" style="141" customWidth="1"/>
    <col min="10750" max="10750" width="7.75" style="141" customWidth="1"/>
    <col min="10751" max="10751" width="11.75" style="141" customWidth="1"/>
    <col min="10752" max="10752" width="0.75" style="141" customWidth="1"/>
    <col min="10753" max="10753" width="11.75" style="141" customWidth="1"/>
    <col min="10754" max="10754" width="0.75" style="141" customWidth="1"/>
    <col min="10755" max="10755" width="11.75" style="141" customWidth="1"/>
    <col min="10756" max="10756" width="0.75" style="141" customWidth="1"/>
    <col min="10757" max="10757" width="11.75" style="141" customWidth="1"/>
    <col min="10758" max="10758" width="0.75" style="141" customWidth="1"/>
    <col min="10759" max="10759" width="11.875" style="141" customWidth="1"/>
    <col min="10760" max="10760" width="0.75" style="141" customWidth="1"/>
    <col min="10761" max="10761" width="14.125" style="141" customWidth="1"/>
    <col min="10762" max="10762" width="0.625" style="141" customWidth="1"/>
    <col min="10763" max="10763" width="11.875" style="141" customWidth="1"/>
    <col min="10764" max="10764" width="0.75" style="141" customWidth="1"/>
    <col min="10765" max="10765" width="11.25" style="141" customWidth="1"/>
    <col min="10766" max="10766" width="1.375" style="141" customWidth="1"/>
    <col min="10767" max="11002" width="9.125" style="141"/>
    <col min="11003" max="11004" width="1.25" style="141" customWidth="1"/>
    <col min="11005" max="11005" width="27" style="141" customWidth="1"/>
    <col min="11006" max="11006" width="7.75" style="141" customWidth="1"/>
    <col min="11007" max="11007" width="11.75" style="141" customWidth="1"/>
    <col min="11008" max="11008" width="0.75" style="141" customWidth="1"/>
    <col min="11009" max="11009" width="11.75" style="141" customWidth="1"/>
    <col min="11010" max="11010" width="0.75" style="141" customWidth="1"/>
    <col min="11011" max="11011" width="11.75" style="141" customWidth="1"/>
    <col min="11012" max="11012" width="0.75" style="141" customWidth="1"/>
    <col min="11013" max="11013" width="11.75" style="141" customWidth="1"/>
    <col min="11014" max="11014" width="0.75" style="141" customWidth="1"/>
    <col min="11015" max="11015" width="11.875" style="141" customWidth="1"/>
    <col min="11016" max="11016" width="0.75" style="141" customWidth="1"/>
    <col min="11017" max="11017" width="14.125" style="141" customWidth="1"/>
    <col min="11018" max="11018" width="0.625" style="141" customWidth="1"/>
    <col min="11019" max="11019" width="11.875" style="141" customWidth="1"/>
    <col min="11020" max="11020" width="0.75" style="141" customWidth="1"/>
    <col min="11021" max="11021" width="11.25" style="141" customWidth="1"/>
    <col min="11022" max="11022" width="1.375" style="141" customWidth="1"/>
    <col min="11023" max="11258" width="9.125" style="141"/>
    <col min="11259" max="11260" width="1.25" style="141" customWidth="1"/>
    <col min="11261" max="11261" width="27" style="141" customWidth="1"/>
    <col min="11262" max="11262" width="7.75" style="141" customWidth="1"/>
    <col min="11263" max="11263" width="11.75" style="141" customWidth="1"/>
    <col min="11264" max="11264" width="0.75" style="141" customWidth="1"/>
    <col min="11265" max="11265" width="11.75" style="141" customWidth="1"/>
    <col min="11266" max="11266" width="0.75" style="141" customWidth="1"/>
    <col min="11267" max="11267" width="11.75" style="141" customWidth="1"/>
    <col min="11268" max="11268" width="0.75" style="141" customWidth="1"/>
    <col min="11269" max="11269" width="11.75" style="141" customWidth="1"/>
    <col min="11270" max="11270" width="0.75" style="141" customWidth="1"/>
    <col min="11271" max="11271" width="11.875" style="141" customWidth="1"/>
    <col min="11272" max="11272" width="0.75" style="141" customWidth="1"/>
    <col min="11273" max="11273" width="14.125" style="141" customWidth="1"/>
    <col min="11274" max="11274" width="0.625" style="141" customWidth="1"/>
    <col min="11275" max="11275" width="11.875" style="141" customWidth="1"/>
    <col min="11276" max="11276" width="0.75" style="141" customWidth="1"/>
    <col min="11277" max="11277" width="11.25" style="141" customWidth="1"/>
    <col min="11278" max="11278" width="1.375" style="141" customWidth="1"/>
    <col min="11279" max="11514" width="9.125" style="141"/>
    <col min="11515" max="11516" width="1.25" style="141" customWidth="1"/>
    <col min="11517" max="11517" width="27" style="141" customWidth="1"/>
    <col min="11518" max="11518" width="7.75" style="141" customWidth="1"/>
    <col min="11519" max="11519" width="11.75" style="141" customWidth="1"/>
    <col min="11520" max="11520" width="0.75" style="141" customWidth="1"/>
    <col min="11521" max="11521" width="11.75" style="141" customWidth="1"/>
    <col min="11522" max="11522" width="0.75" style="141" customWidth="1"/>
    <col min="11523" max="11523" width="11.75" style="141" customWidth="1"/>
    <col min="11524" max="11524" width="0.75" style="141" customWidth="1"/>
    <col min="11525" max="11525" width="11.75" style="141" customWidth="1"/>
    <col min="11526" max="11526" width="0.75" style="141" customWidth="1"/>
    <col min="11527" max="11527" width="11.875" style="141" customWidth="1"/>
    <col min="11528" max="11528" width="0.75" style="141" customWidth="1"/>
    <col min="11529" max="11529" width="14.125" style="141" customWidth="1"/>
    <col min="11530" max="11530" width="0.625" style="141" customWidth="1"/>
    <col min="11531" max="11531" width="11.875" style="141" customWidth="1"/>
    <col min="11532" max="11532" width="0.75" style="141" customWidth="1"/>
    <col min="11533" max="11533" width="11.25" style="141" customWidth="1"/>
    <col min="11534" max="11534" width="1.375" style="141" customWidth="1"/>
    <col min="11535" max="11770" width="9.125" style="141"/>
    <col min="11771" max="11772" width="1.25" style="141" customWidth="1"/>
    <col min="11773" max="11773" width="27" style="141" customWidth="1"/>
    <col min="11774" max="11774" width="7.75" style="141" customWidth="1"/>
    <col min="11775" max="11775" width="11.75" style="141" customWidth="1"/>
    <col min="11776" max="11776" width="0.75" style="141" customWidth="1"/>
    <col min="11777" max="11777" width="11.75" style="141" customWidth="1"/>
    <col min="11778" max="11778" width="0.75" style="141" customWidth="1"/>
    <col min="11779" max="11779" width="11.75" style="141" customWidth="1"/>
    <col min="11780" max="11780" width="0.75" style="141" customWidth="1"/>
    <col min="11781" max="11781" width="11.75" style="141" customWidth="1"/>
    <col min="11782" max="11782" width="0.75" style="141" customWidth="1"/>
    <col min="11783" max="11783" width="11.875" style="141" customWidth="1"/>
    <col min="11784" max="11784" width="0.75" style="141" customWidth="1"/>
    <col min="11785" max="11785" width="14.125" style="141" customWidth="1"/>
    <col min="11786" max="11786" width="0.625" style="141" customWidth="1"/>
    <col min="11787" max="11787" width="11.875" style="141" customWidth="1"/>
    <col min="11788" max="11788" width="0.75" style="141" customWidth="1"/>
    <col min="11789" max="11789" width="11.25" style="141" customWidth="1"/>
    <col min="11790" max="11790" width="1.375" style="141" customWidth="1"/>
    <col min="11791" max="12026" width="9.125" style="141"/>
    <col min="12027" max="12028" width="1.25" style="141" customWidth="1"/>
    <col min="12029" max="12029" width="27" style="141" customWidth="1"/>
    <col min="12030" max="12030" width="7.75" style="141" customWidth="1"/>
    <col min="12031" max="12031" width="11.75" style="141" customWidth="1"/>
    <col min="12032" max="12032" width="0.75" style="141" customWidth="1"/>
    <col min="12033" max="12033" width="11.75" style="141" customWidth="1"/>
    <col min="12034" max="12034" width="0.75" style="141" customWidth="1"/>
    <col min="12035" max="12035" width="11.75" style="141" customWidth="1"/>
    <col min="12036" max="12036" width="0.75" style="141" customWidth="1"/>
    <col min="12037" max="12037" width="11.75" style="141" customWidth="1"/>
    <col min="12038" max="12038" width="0.75" style="141" customWidth="1"/>
    <col min="12039" max="12039" width="11.875" style="141" customWidth="1"/>
    <col min="12040" max="12040" width="0.75" style="141" customWidth="1"/>
    <col min="12041" max="12041" width="14.125" style="141" customWidth="1"/>
    <col min="12042" max="12042" width="0.625" style="141" customWidth="1"/>
    <col min="12043" max="12043" width="11.875" style="141" customWidth="1"/>
    <col min="12044" max="12044" width="0.75" style="141" customWidth="1"/>
    <col min="12045" max="12045" width="11.25" style="141" customWidth="1"/>
    <col min="12046" max="12046" width="1.375" style="141" customWidth="1"/>
    <col min="12047" max="12282" width="9.125" style="141"/>
    <col min="12283" max="12284" width="1.25" style="141" customWidth="1"/>
    <col min="12285" max="12285" width="27" style="141" customWidth="1"/>
    <col min="12286" max="12286" width="7.75" style="141" customWidth="1"/>
    <col min="12287" max="12287" width="11.75" style="141" customWidth="1"/>
    <col min="12288" max="12288" width="0.75" style="141" customWidth="1"/>
    <col min="12289" max="12289" width="11.75" style="141" customWidth="1"/>
    <col min="12290" max="12290" width="0.75" style="141" customWidth="1"/>
    <col min="12291" max="12291" width="11.75" style="141" customWidth="1"/>
    <col min="12292" max="12292" width="0.75" style="141" customWidth="1"/>
    <col min="12293" max="12293" width="11.75" style="141" customWidth="1"/>
    <col min="12294" max="12294" width="0.75" style="141" customWidth="1"/>
    <col min="12295" max="12295" width="11.875" style="141" customWidth="1"/>
    <col min="12296" max="12296" width="0.75" style="141" customWidth="1"/>
    <col min="12297" max="12297" width="14.125" style="141" customWidth="1"/>
    <col min="12298" max="12298" width="0.625" style="141" customWidth="1"/>
    <col min="12299" max="12299" width="11.875" style="141" customWidth="1"/>
    <col min="12300" max="12300" width="0.75" style="141" customWidth="1"/>
    <col min="12301" max="12301" width="11.25" style="141" customWidth="1"/>
    <col min="12302" max="12302" width="1.375" style="141" customWidth="1"/>
    <col min="12303" max="12538" width="9.125" style="141"/>
    <col min="12539" max="12540" width="1.25" style="141" customWidth="1"/>
    <col min="12541" max="12541" width="27" style="141" customWidth="1"/>
    <col min="12542" max="12542" width="7.75" style="141" customWidth="1"/>
    <col min="12543" max="12543" width="11.75" style="141" customWidth="1"/>
    <col min="12544" max="12544" width="0.75" style="141" customWidth="1"/>
    <col min="12545" max="12545" width="11.75" style="141" customWidth="1"/>
    <col min="12546" max="12546" width="0.75" style="141" customWidth="1"/>
    <col min="12547" max="12547" width="11.75" style="141" customWidth="1"/>
    <col min="12548" max="12548" width="0.75" style="141" customWidth="1"/>
    <col min="12549" max="12549" width="11.75" style="141" customWidth="1"/>
    <col min="12550" max="12550" width="0.75" style="141" customWidth="1"/>
    <col min="12551" max="12551" width="11.875" style="141" customWidth="1"/>
    <col min="12552" max="12552" width="0.75" style="141" customWidth="1"/>
    <col min="12553" max="12553" width="14.125" style="141" customWidth="1"/>
    <col min="12554" max="12554" width="0.625" style="141" customWidth="1"/>
    <col min="12555" max="12555" width="11.875" style="141" customWidth="1"/>
    <col min="12556" max="12556" width="0.75" style="141" customWidth="1"/>
    <col min="12557" max="12557" width="11.25" style="141" customWidth="1"/>
    <col min="12558" max="12558" width="1.375" style="141" customWidth="1"/>
    <col min="12559" max="12794" width="9.125" style="141"/>
    <col min="12795" max="12796" width="1.25" style="141" customWidth="1"/>
    <col min="12797" max="12797" width="27" style="141" customWidth="1"/>
    <col min="12798" max="12798" width="7.75" style="141" customWidth="1"/>
    <col min="12799" max="12799" width="11.75" style="141" customWidth="1"/>
    <col min="12800" max="12800" width="0.75" style="141" customWidth="1"/>
    <col min="12801" max="12801" width="11.75" style="141" customWidth="1"/>
    <col min="12802" max="12802" width="0.75" style="141" customWidth="1"/>
    <col min="12803" max="12803" width="11.75" style="141" customWidth="1"/>
    <col min="12804" max="12804" width="0.75" style="141" customWidth="1"/>
    <col min="12805" max="12805" width="11.75" style="141" customWidth="1"/>
    <col min="12806" max="12806" width="0.75" style="141" customWidth="1"/>
    <col min="12807" max="12807" width="11.875" style="141" customWidth="1"/>
    <col min="12808" max="12808" width="0.75" style="141" customWidth="1"/>
    <col min="12809" max="12809" width="14.125" style="141" customWidth="1"/>
    <col min="12810" max="12810" width="0.625" style="141" customWidth="1"/>
    <col min="12811" max="12811" width="11.875" style="141" customWidth="1"/>
    <col min="12812" max="12812" width="0.75" style="141" customWidth="1"/>
    <col min="12813" max="12813" width="11.25" style="141" customWidth="1"/>
    <col min="12814" max="12814" width="1.375" style="141" customWidth="1"/>
    <col min="12815" max="13050" width="9.125" style="141"/>
    <col min="13051" max="13052" width="1.25" style="141" customWidth="1"/>
    <col min="13053" max="13053" width="27" style="141" customWidth="1"/>
    <col min="13054" max="13054" width="7.75" style="141" customWidth="1"/>
    <col min="13055" max="13055" width="11.75" style="141" customWidth="1"/>
    <col min="13056" max="13056" width="0.75" style="141" customWidth="1"/>
    <col min="13057" max="13057" width="11.75" style="141" customWidth="1"/>
    <col min="13058" max="13058" width="0.75" style="141" customWidth="1"/>
    <col min="13059" max="13059" width="11.75" style="141" customWidth="1"/>
    <col min="13060" max="13060" width="0.75" style="141" customWidth="1"/>
    <col min="13061" max="13061" width="11.75" style="141" customWidth="1"/>
    <col min="13062" max="13062" width="0.75" style="141" customWidth="1"/>
    <col min="13063" max="13063" width="11.875" style="141" customWidth="1"/>
    <col min="13064" max="13064" width="0.75" style="141" customWidth="1"/>
    <col min="13065" max="13065" width="14.125" style="141" customWidth="1"/>
    <col min="13066" max="13066" width="0.625" style="141" customWidth="1"/>
    <col min="13067" max="13067" width="11.875" style="141" customWidth="1"/>
    <col min="13068" max="13068" width="0.75" style="141" customWidth="1"/>
    <col min="13069" max="13069" width="11.25" style="141" customWidth="1"/>
    <col min="13070" max="13070" width="1.375" style="141" customWidth="1"/>
    <col min="13071" max="13306" width="9.125" style="141"/>
    <col min="13307" max="13308" width="1.25" style="141" customWidth="1"/>
    <col min="13309" max="13309" width="27" style="141" customWidth="1"/>
    <col min="13310" max="13310" width="7.75" style="141" customWidth="1"/>
    <col min="13311" max="13311" width="11.75" style="141" customWidth="1"/>
    <col min="13312" max="13312" width="0.75" style="141" customWidth="1"/>
    <col min="13313" max="13313" width="11.75" style="141" customWidth="1"/>
    <col min="13314" max="13314" width="0.75" style="141" customWidth="1"/>
    <col min="13315" max="13315" width="11.75" style="141" customWidth="1"/>
    <col min="13316" max="13316" width="0.75" style="141" customWidth="1"/>
    <col min="13317" max="13317" width="11.75" style="141" customWidth="1"/>
    <col min="13318" max="13318" width="0.75" style="141" customWidth="1"/>
    <col min="13319" max="13319" width="11.875" style="141" customWidth="1"/>
    <col min="13320" max="13320" width="0.75" style="141" customWidth="1"/>
    <col min="13321" max="13321" width="14.125" style="141" customWidth="1"/>
    <col min="13322" max="13322" width="0.625" style="141" customWidth="1"/>
    <col min="13323" max="13323" width="11.875" style="141" customWidth="1"/>
    <col min="13324" max="13324" width="0.75" style="141" customWidth="1"/>
    <col min="13325" max="13325" width="11.25" style="141" customWidth="1"/>
    <col min="13326" max="13326" width="1.375" style="141" customWidth="1"/>
    <col min="13327" max="13562" width="9.125" style="141"/>
    <col min="13563" max="13564" width="1.25" style="141" customWidth="1"/>
    <col min="13565" max="13565" width="27" style="141" customWidth="1"/>
    <col min="13566" max="13566" width="7.75" style="141" customWidth="1"/>
    <col min="13567" max="13567" width="11.75" style="141" customWidth="1"/>
    <col min="13568" max="13568" width="0.75" style="141" customWidth="1"/>
    <col min="13569" max="13569" width="11.75" style="141" customWidth="1"/>
    <col min="13570" max="13570" width="0.75" style="141" customWidth="1"/>
    <col min="13571" max="13571" width="11.75" style="141" customWidth="1"/>
    <col min="13572" max="13572" width="0.75" style="141" customWidth="1"/>
    <col min="13573" max="13573" width="11.75" style="141" customWidth="1"/>
    <col min="13574" max="13574" width="0.75" style="141" customWidth="1"/>
    <col min="13575" max="13575" width="11.875" style="141" customWidth="1"/>
    <col min="13576" max="13576" width="0.75" style="141" customWidth="1"/>
    <col min="13577" max="13577" width="14.125" style="141" customWidth="1"/>
    <col min="13578" max="13578" width="0.625" style="141" customWidth="1"/>
    <col min="13579" max="13579" width="11.875" style="141" customWidth="1"/>
    <col min="13580" max="13580" width="0.75" style="141" customWidth="1"/>
    <col min="13581" max="13581" width="11.25" style="141" customWidth="1"/>
    <col min="13582" max="13582" width="1.375" style="141" customWidth="1"/>
    <col min="13583" max="13818" width="9.125" style="141"/>
    <col min="13819" max="13820" width="1.25" style="141" customWidth="1"/>
    <col min="13821" max="13821" width="27" style="141" customWidth="1"/>
    <col min="13822" max="13822" width="7.75" style="141" customWidth="1"/>
    <col min="13823" max="13823" width="11.75" style="141" customWidth="1"/>
    <col min="13824" max="13824" width="0.75" style="141" customWidth="1"/>
    <col min="13825" max="13825" width="11.75" style="141" customWidth="1"/>
    <col min="13826" max="13826" width="0.75" style="141" customWidth="1"/>
    <col min="13827" max="13827" width="11.75" style="141" customWidth="1"/>
    <col min="13828" max="13828" width="0.75" style="141" customWidth="1"/>
    <col min="13829" max="13829" width="11.75" style="141" customWidth="1"/>
    <col min="13830" max="13830" width="0.75" style="141" customWidth="1"/>
    <col min="13831" max="13831" width="11.875" style="141" customWidth="1"/>
    <col min="13832" max="13832" width="0.75" style="141" customWidth="1"/>
    <col min="13833" max="13833" width="14.125" style="141" customWidth="1"/>
    <col min="13834" max="13834" width="0.625" style="141" customWidth="1"/>
    <col min="13835" max="13835" width="11.875" style="141" customWidth="1"/>
    <col min="13836" max="13836" width="0.75" style="141" customWidth="1"/>
    <col min="13837" max="13837" width="11.25" style="141" customWidth="1"/>
    <col min="13838" max="13838" width="1.375" style="141" customWidth="1"/>
    <col min="13839" max="14074" width="9.125" style="141"/>
    <col min="14075" max="14076" width="1.25" style="141" customWidth="1"/>
    <col min="14077" max="14077" width="27" style="141" customWidth="1"/>
    <col min="14078" max="14078" width="7.75" style="141" customWidth="1"/>
    <col min="14079" max="14079" width="11.75" style="141" customWidth="1"/>
    <col min="14080" max="14080" width="0.75" style="141" customWidth="1"/>
    <col min="14081" max="14081" width="11.75" style="141" customWidth="1"/>
    <col min="14082" max="14082" width="0.75" style="141" customWidth="1"/>
    <col min="14083" max="14083" width="11.75" style="141" customWidth="1"/>
    <col min="14084" max="14084" width="0.75" style="141" customWidth="1"/>
    <col min="14085" max="14085" width="11.75" style="141" customWidth="1"/>
    <col min="14086" max="14086" width="0.75" style="141" customWidth="1"/>
    <col min="14087" max="14087" width="11.875" style="141" customWidth="1"/>
    <col min="14088" max="14088" width="0.75" style="141" customWidth="1"/>
    <col min="14089" max="14089" width="14.125" style="141" customWidth="1"/>
    <col min="14090" max="14090" width="0.625" style="141" customWidth="1"/>
    <col min="14091" max="14091" width="11.875" style="141" customWidth="1"/>
    <col min="14092" max="14092" width="0.75" style="141" customWidth="1"/>
    <col min="14093" max="14093" width="11.25" style="141" customWidth="1"/>
    <col min="14094" max="14094" width="1.375" style="141" customWidth="1"/>
    <col min="14095" max="14330" width="9.125" style="141"/>
    <col min="14331" max="14332" width="1.25" style="141" customWidth="1"/>
    <col min="14333" max="14333" width="27" style="141" customWidth="1"/>
    <col min="14334" max="14334" width="7.75" style="141" customWidth="1"/>
    <col min="14335" max="14335" width="11.75" style="141" customWidth="1"/>
    <col min="14336" max="14336" width="0.75" style="141" customWidth="1"/>
    <col min="14337" max="14337" width="11.75" style="141" customWidth="1"/>
    <col min="14338" max="14338" width="0.75" style="141" customWidth="1"/>
    <col min="14339" max="14339" width="11.75" style="141" customWidth="1"/>
    <col min="14340" max="14340" width="0.75" style="141" customWidth="1"/>
    <col min="14341" max="14341" width="11.75" style="141" customWidth="1"/>
    <col min="14342" max="14342" width="0.75" style="141" customWidth="1"/>
    <col min="14343" max="14343" width="11.875" style="141" customWidth="1"/>
    <col min="14344" max="14344" width="0.75" style="141" customWidth="1"/>
    <col min="14345" max="14345" width="14.125" style="141" customWidth="1"/>
    <col min="14346" max="14346" width="0.625" style="141" customWidth="1"/>
    <col min="14347" max="14347" width="11.875" style="141" customWidth="1"/>
    <col min="14348" max="14348" width="0.75" style="141" customWidth="1"/>
    <col min="14349" max="14349" width="11.25" style="141" customWidth="1"/>
    <col min="14350" max="14350" width="1.375" style="141" customWidth="1"/>
    <col min="14351" max="14586" width="9.125" style="141"/>
    <col min="14587" max="14588" width="1.25" style="141" customWidth="1"/>
    <col min="14589" max="14589" width="27" style="141" customWidth="1"/>
    <col min="14590" max="14590" width="7.75" style="141" customWidth="1"/>
    <col min="14591" max="14591" width="11.75" style="141" customWidth="1"/>
    <col min="14592" max="14592" width="0.75" style="141" customWidth="1"/>
    <col min="14593" max="14593" width="11.75" style="141" customWidth="1"/>
    <col min="14594" max="14594" width="0.75" style="141" customWidth="1"/>
    <col min="14595" max="14595" width="11.75" style="141" customWidth="1"/>
    <col min="14596" max="14596" width="0.75" style="141" customWidth="1"/>
    <col min="14597" max="14597" width="11.75" style="141" customWidth="1"/>
    <col min="14598" max="14598" width="0.75" style="141" customWidth="1"/>
    <col min="14599" max="14599" width="11.875" style="141" customWidth="1"/>
    <col min="14600" max="14600" width="0.75" style="141" customWidth="1"/>
    <col min="14601" max="14601" width="14.125" style="141" customWidth="1"/>
    <col min="14602" max="14602" width="0.625" style="141" customWidth="1"/>
    <col min="14603" max="14603" width="11.875" style="141" customWidth="1"/>
    <col min="14604" max="14604" width="0.75" style="141" customWidth="1"/>
    <col min="14605" max="14605" width="11.25" style="141" customWidth="1"/>
    <col min="14606" max="14606" width="1.375" style="141" customWidth="1"/>
    <col min="14607" max="14842" width="9.125" style="141"/>
    <col min="14843" max="14844" width="1.25" style="141" customWidth="1"/>
    <col min="14845" max="14845" width="27" style="141" customWidth="1"/>
    <col min="14846" max="14846" width="7.75" style="141" customWidth="1"/>
    <col min="14847" max="14847" width="11.75" style="141" customWidth="1"/>
    <col min="14848" max="14848" width="0.75" style="141" customWidth="1"/>
    <col min="14849" max="14849" width="11.75" style="141" customWidth="1"/>
    <col min="14850" max="14850" width="0.75" style="141" customWidth="1"/>
    <col min="14851" max="14851" width="11.75" style="141" customWidth="1"/>
    <col min="14852" max="14852" width="0.75" style="141" customWidth="1"/>
    <col min="14853" max="14853" width="11.75" style="141" customWidth="1"/>
    <col min="14854" max="14854" width="0.75" style="141" customWidth="1"/>
    <col min="14855" max="14855" width="11.875" style="141" customWidth="1"/>
    <col min="14856" max="14856" width="0.75" style="141" customWidth="1"/>
    <col min="14857" max="14857" width="14.125" style="141" customWidth="1"/>
    <col min="14858" max="14858" width="0.625" style="141" customWidth="1"/>
    <col min="14859" max="14859" width="11.875" style="141" customWidth="1"/>
    <col min="14860" max="14860" width="0.75" style="141" customWidth="1"/>
    <col min="14861" max="14861" width="11.25" style="141" customWidth="1"/>
    <col min="14862" max="14862" width="1.375" style="141" customWidth="1"/>
    <col min="14863" max="15098" width="9.125" style="141"/>
    <col min="15099" max="15100" width="1.25" style="141" customWidth="1"/>
    <col min="15101" max="15101" width="27" style="141" customWidth="1"/>
    <col min="15102" max="15102" width="7.75" style="141" customWidth="1"/>
    <col min="15103" max="15103" width="11.75" style="141" customWidth="1"/>
    <col min="15104" max="15104" width="0.75" style="141" customWidth="1"/>
    <col min="15105" max="15105" width="11.75" style="141" customWidth="1"/>
    <col min="15106" max="15106" width="0.75" style="141" customWidth="1"/>
    <col min="15107" max="15107" width="11.75" style="141" customWidth="1"/>
    <col min="15108" max="15108" width="0.75" style="141" customWidth="1"/>
    <col min="15109" max="15109" width="11.75" style="141" customWidth="1"/>
    <col min="15110" max="15110" width="0.75" style="141" customWidth="1"/>
    <col min="15111" max="15111" width="11.875" style="141" customWidth="1"/>
    <col min="15112" max="15112" width="0.75" style="141" customWidth="1"/>
    <col min="15113" max="15113" width="14.125" style="141" customWidth="1"/>
    <col min="15114" max="15114" width="0.625" style="141" customWidth="1"/>
    <col min="15115" max="15115" width="11.875" style="141" customWidth="1"/>
    <col min="15116" max="15116" width="0.75" style="141" customWidth="1"/>
    <col min="15117" max="15117" width="11.25" style="141" customWidth="1"/>
    <col min="15118" max="15118" width="1.375" style="141" customWidth="1"/>
    <col min="15119" max="15354" width="9.125" style="141"/>
    <col min="15355" max="15356" width="1.25" style="141" customWidth="1"/>
    <col min="15357" max="15357" width="27" style="141" customWidth="1"/>
    <col min="15358" max="15358" width="7.75" style="141" customWidth="1"/>
    <col min="15359" max="15359" width="11.75" style="141" customWidth="1"/>
    <col min="15360" max="15360" width="0.75" style="141" customWidth="1"/>
    <col min="15361" max="15361" width="11.75" style="141" customWidth="1"/>
    <col min="15362" max="15362" width="0.75" style="141" customWidth="1"/>
    <col min="15363" max="15363" width="11.75" style="141" customWidth="1"/>
    <col min="15364" max="15364" width="0.75" style="141" customWidth="1"/>
    <col min="15365" max="15365" width="11.75" style="141" customWidth="1"/>
    <col min="15366" max="15366" width="0.75" style="141" customWidth="1"/>
    <col min="15367" max="15367" width="11.875" style="141" customWidth="1"/>
    <col min="15368" max="15368" width="0.75" style="141" customWidth="1"/>
    <col min="15369" max="15369" width="14.125" style="141" customWidth="1"/>
    <col min="15370" max="15370" width="0.625" style="141" customWidth="1"/>
    <col min="15371" max="15371" width="11.875" style="141" customWidth="1"/>
    <col min="15372" max="15372" width="0.75" style="141" customWidth="1"/>
    <col min="15373" max="15373" width="11.25" style="141" customWidth="1"/>
    <col min="15374" max="15374" width="1.375" style="141" customWidth="1"/>
    <col min="15375" max="15610" width="9.125" style="141"/>
    <col min="15611" max="15612" width="1.25" style="141" customWidth="1"/>
    <col min="15613" max="15613" width="27" style="141" customWidth="1"/>
    <col min="15614" max="15614" width="7.75" style="141" customWidth="1"/>
    <col min="15615" max="15615" width="11.75" style="141" customWidth="1"/>
    <col min="15616" max="15616" width="0.75" style="141" customWidth="1"/>
    <col min="15617" max="15617" width="11.75" style="141" customWidth="1"/>
    <col min="15618" max="15618" width="0.75" style="141" customWidth="1"/>
    <col min="15619" max="15619" width="11.75" style="141" customWidth="1"/>
    <col min="15620" max="15620" width="0.75" style="141" customWidth="1"/>
    <col min="15621" max="15621" width="11.75" style="141" customWidth="1"/>
    <col min="15622" max="15622" width="0.75" style="141" customWidth="1"/>
    <col min="15623" max="15623" width="11.875" style="141" customWidth="1"/>
    <col min="15624" max="15624" width="0.75" style="141" customWidth="1"/>
    <col min="15625" max="15625" width="14.125" style="141" customWidth="1"/>
    <col min="15626" max="15626" width="0.625" style="141" customWidth="1"/>
    <col min="15627" max="15627" width="11.875" style="141" customWidth="1"/>
    <col min="15628" max="15628" width="0.75" style="141" customWidth="1"/>
    <col min="15629" max="15629" width="11.25" style="141" customWidth="1"/>
    <col min="15630" max="15630" width="1.375" style="141" customWidth="1"/>
    <col min="15631" max="15866" width="9.125" style="141"/>
    <col min="15867" max="15868" width="1.25" style="141" customWidth="1"/>
    <col min="15869" max="15869" width="27" style="141" customWidth="1"/>
    <col min="15870" max="15870" width="7.75" style="141" customWidth="1"/>
    <col min="15871" max="15871" width="11.75" style="141" customWidth="1"/>
    <col min="15872" max="15872" width="0.75" style="141" customWidth="1"/>
    <col min="15873" max="15873" width="11.75" style="141" customWidth="1"/>
    <col min="15874" max="15874" width="0.75" style="141" customWidth="1"/>
    <col min="15875" max="15875" width="11.75" style="141" customWidth="1"/>
    <col min="15876" max="15876" width="0.75" style="141" customWidth="1"/>
    <col min="15877" max="15877" width="11.75" style="141" customWidth="1"/>
    <col min="15878" max="15878" width="0.75" style="141" customWidth="1"/>
    <col min="15879" max="15879" width="11.875" style="141" customWidth="1"/>
    <col min="15880" max="15880" width="0.75" style="141" customWidth="1"/>
    <col min="15881" max="15881" width="14.125" style="141" customWidth="1"/>
    <col min="15882" max="15882" width="0.625" style="141" customWidth="1"/>
    <col min="15883" max="15883" width="11.875" style="141" customWidth="1"/>
    <col min="15884" max="15884" width="0.75" style="141" customWidth="1"/>
    <col min="15885" max="15885" width="11.25" style="141" customWidth="1"/>
    <col min="15886" max="15886" width="1.375" style="141" customWidth="1"/>
    <col min="15887" max="16122" width="9.125" style="141"/>
    <col min="16123" max="16124" width="1.25" style="141" customWidth="1"/>
    <col min="16125" max="16125" width="27" style="141" customWidth="1"/>
    <col min="16126" max="16126" width="7.75" style="141" customWidth="1"/>
    <col min="16127" max="16127" width="11.75" style="141" customWidth="1"/>
    <col min="16128" max="16128" width="0.75" style="141" customWidth="1"/>
    <col min="16129" max="16129" width="11.75" style="141" customWidth="1"/>
    <col min="16130" max="16130" width="0.75" style="141" customWidth="1"/>
    <col min="16131" max="16131" width="11.75" style="141" customWidth="1"/>
    <col min="16132" max="16132" width="0.75" style="141" customWidth="1"/>
    <col min="16133" max="16133" width="11.75" style="141" customWidth="1"/>
    <col min="16134" max="16134" width="0.75" style="141" customWidth="1"/>
    <col min="16135" max="16135" width="11.875" style="141" customWidth="1"/>
    <col min="16136" max="16136" width="0.75" style="141" customWidth="1"/>
    <col min="16137" max="16137" width="14.125" style="141" customWidth="1"/>
    <col min="16138" max="16138" width="0.625" style="141" customWidth="1"/>
    <col min="16139" max="16139" width="11.875" style="141" customWidth="1"/>
    <col min="16140" max="16140" width="0.75" style="141" customWidth="1"/>
    <col min="16141" max="16141" width="11.25" style="141" customWidth="1"/>
    <col min="16142" max="16142" width="1.375" style="141" customWidth="1"/>
    <col min="16143" max="16378" width="9.125" style="141"/>
    <col min="16379" max="16384" width="9.125" style="141" customWidth="1"/>
  </cols>
  <sheetData>
    <row r="1" spans="1:19" ht="23.1" customHeight="1" x14ac:dyDescent="0.5">
      <c r="O1" s="113"/>
      <c r="P1" s="113"/>
      <c r="Q1" s="5" t="s">
        <v>0</v>
      </c>
    </row>
    <row r="2" spans="1:19" ht="23.1" customHeight="1" x14ac:dyDescent="0.5">
      <c r="O2" s="113"/>
      <c r="P2" s="113"/>
      <c r="Q2" s="5" t="s">
        <v>1</v>
      </c>
    </row>
    <row r="3" spans="1:19" s="85" customFormat="1" ht="23.1" customHeight="1" x14ac:dyDescent="0.2">
      <c r="A3" s="298" t="s">
        <v>110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19" s="142" customFormat="1" ht="23.1" customHeight="1" x14ac:dyDescent="0.2">
      <c r="A4" s="300" t="s">
        <v>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</row>
    <row r="5" spans="1:19" s="142" customFormat="1" ht="23.1" customHeight="1" x14ac:dyDescent="0.2">
      <c r="A5" s="300" t="s">
        <v>111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</row>
    <row r="6" spans="1:19" s="143" customFormat="1" ht="23.1" customHeight="1" x14ac:dyDescent="0.5">
      <c r="A6" s="297" t="s">
        <v>69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</row>
    <row r="7" spans="1:19" s="143" customFormat="1" ht="15" customHeight="1" x14ac:dyDescent="0.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s="146" customFormat="1" ht="17.100000000000001" customHeight="1" x14ac:dyDescent="0.2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5" t="s">
        <v>7</v>
      </c>
    </row>
    <row r="9" spans="1:19" s="85" customFormat="1" ht="17.100000000000001" customHeight="1" x14ac:dyDescent="0.2">
      <c r="E9" s="301" t="s">
        <v>9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</row>
    <row r="10" spans="1:19" s="85" customFormat="1" ht="17.100000000000001" customHeight="1" x14ac:dyDescent="0.2">
      <c r="E10" s="147" t="s">
        <v>55</v>
      </c>
      <c r="F10" s="147"/>
      <c r="G10" s="147" t="s">
        <v>91</v>
      </c>
      <c r="H10" s="147"/>
      <c r="I10" s="301" t="s">
        <v>61</v>
      </c>
      <c r="J10" s="301"/>
      <c r="K10" s="301"/>
      <c r="L10" s="147"/>
      <c r="M10" s="302" t="s">
        <v>92</v>
      </c>
      <c r="N10" s="302"/>
      <c r="O10" s="302"/>
      <c r="P10" s="302"/>
      <c r="Q10" s="302"/>
      <c r="R10" s="147"/>
      <c r="S10" s="147" t="s">
        <v>93</v>
      </c>
    </row>
    <row r="11" spans="1:19" s="85" customFormat="1" ht="17.100000000000001" customHeight="1" x14ac:dyDescent="0.2">
      <c r="E11" s="147" t="s">
        <v>94</v>
      </c>
      <c r="F11" s="147"/>
      <c r="G11" s="147" t="s">
        <v>95</v>
      </c>
      <c r="H11" s="147"/>
      <c r="I11" s="147" t="s">
        <v>112</v>
      </c>
      <c r="J11" s="148"/>
      <c r="K11" s="147" t="s">
        <v>97</v>
      </c>
      <c r="L11" s="148"/>
      <c r="M11" s="147" t="s">
        <v>98</v>
      </c>
      <c r="N11" s="147"/>
      <c r="O11" s="147" t="s">
        <v>99</v>
      </c>
      <c r="P11" s="147"/>
      <c r="Q11" s="147" t="s">
        <v>93</v>
      </c>
      <c r="R11" s="147"/>
      <c r="S11" s="147"/>
    </row>
    <row r="12" spans="1:19" s="148" customFormat="1" ht="17.100000000000001" customHeight="1" x14ac:dyDescent="0.2">
      <c r="E12" s="147" t="s">
        <v>100</v>
      </c>
      <c r="F12" s="147"/>
      <c r="H12" s="147"/>
      <c r="I12" s="147" t="s">
        <v>101</v>
      </c>
      <c r="J12" s="147"/>
      <c r="L12" s="147"/>
      <c r="M12" s="147" t="s">
        <v>102</v>
      </c>
      <c r="N12" s="147"/>
      <c r="O12" s="147" t="s">
        <v>103</v>
      </c>
      <c r="P12" s="147"/>
      <c r="Q12" s="147"/>
      <c r="R12" s="147"/>
    </row>
    <row r="13" spans="1:19" s="148" customFormat="1" ht="17.100000000000001" customHeight="1" x14ac:dyDescent="0.2">
      <c r="D13" s="147"/>
      <c r="E13" s="149"/>
      <c r="F13" s="147"/>
      <c r="G13" s="149"/>
      <c r="H13" s="147"/>
      <c r="I13" s="149"/>
      <c r="J13" s="147"/>
      <c r="K13" s="150"/>
      <c r="L13" s="147"/>
      <c r="M13" s="150" t="s">
        <v>104</v>
      </c>
      <c r="N13" s="147"/>
      <c r="O13" s="150" t="s">
        <v>105</v>
      </c>
      <c r="P13" s="147"/>
      <c r="Q13" s="150"/>
      <c r="R13" s="147"/>
      <c r="S13" s="149"/>
    </row>
    <row r="14" spans="1:19" s="148" customFormat="1" ht="17.100000000000001" customHeight="1" x14ac:dyDescent="0.2">
      <c r="A14" s="148" t="s">
        <v>113</v>
      </c>
      <c r="D14" s="147"/>
      <c r="E14" s="126">
        <v>135000</v>
      </c>
      <c r="F14" s="126"/>
      <c r="G14" s="126">
        <v>219727</v>
      </c>
      <c r="H14" s="126"/>
      <c r="I14" s="126">
        <v>13500</v>
      </c>
      <c r="J14" s="126"/>
      <c r="K14" s="126">
        <v>194400</v>
      </c>
      <c r="L14" s="126"/>
      <c r="M14" s="126">
        <v>165974</v>
      </c>
      <c r="N14" s="126"/>
      <c r="O14" s="126">
        <v>454</v>
      </c>
      <c r="P14" s="126"/>
      <c r="Q14" s="126">
        <v>166428</v>
      </c>
      <c r="R14" s="126"/>
      <c r="S14" s="151">
        <v>729055</v>
      </c>
    </row>
    <row r="15" spans="1:19" s="148" customFormat="1" ht="17.100000000000001" customHeight="1" x14ac:dyDescent="0.2">
      <c r="A15" s="271" t="s">
        <v>167</v>
      </c>
      <c r="D15" s="147"/>
      <c r="E15" s="152">
        <v>0</v>
      </c>
      <c r="F15" s="152"/>
      <c r="G15" s="152">
        <v>0</v>
      </c>
      <c r="H15" s="152"/>
      <c r="I15" s="152">
        <v>0</v>
      </c>
      <c r="J15" s="126"/>
      <c r="K15" s="247">
        <v>-2961</v>
      </c>
      <c r="L15" s="244"/>
      <c r="M15" s="248">
        <v>0</v>
      </c>
      <c r="N15" s="244"/>
      <c r="O15" s="248">
        <v>0</v>
      </c>
      <c r="P15" s="126"/>
      <c r="Q15" s="248">
        <v>0</v>
      </c>
      <c r="R15" s="128"/>
      <c r="S15" s="247">
        <v>-2961</v>
      </c>
    </row>
    <row r="16" spans="1:19" s="148" customFormat="1" ht="17.100000000000001" customHeight="1" x14ac:dyDescent="0.2">
      <c r="A16" s="271" t="s">
        <v>165</v>
      </c>
      <c r="D16" s="147"/>
      <c r="E16" s="152">
        <v>0</v>
      </c>
      <c r="F16" s="152"/>
      <c r="G16" s="152">
        <v>0</v>
      </c>
      <c r="H16" s="152"/>
      <c r="I16" s="152">
        <v>0</v>
      </c>
      <c r="J16" s="126"/>
      <c r="K16" s="152">
        <v>0</v>
      </c>
      <c r="L16" s="244"/>
      <c r="M16" s="152">
        <v>0</v>
      </c>
      <c r="N16" s="152"/>
      <c r="O16" s="247">
        <v>175</v>
      </c>
      <c r="P16" s="126"/>
      <c r="Q16" s="129">
        <v>175</v>
      </c>
      <c r="R16" s="128"/>
      <c r="S16" s="129">
        <v>175</v>
      </c>
    </row>
    <row r="17" spans="1:20" s="148" customFormat="1" ht="17.100000000000001" customHeight="1" thickBot="1" x14ac:dyDescent="0.25">
      <c r="A17" s="148" t="s">
        <v>114</v>
      </c>
      <c r="E17" s="131">
        <v>135000</v>
      </c>
      <c r="F17" s="128"/>
      <c r="G17" s="131">
        <v>219727</v>
      </c>
      <c r="H17" s="128"/>
      <c r="I17" s="131">
        <v>13500</v>
      </c>
      <c r="J17" s="128"/>
      <c r="K17" s="131">
        <v>191439</v>
      </c>
      <c r="L17" s="128"/>
      <c r="M17" s="131">
        <v>165974</v>
      </c>
      <c r="N17" s="128"/>
      <c r="O17" s="131">
        <v>629</v>
      </c>
      <c r="P17" s="128"/>
      <c r="Q17" s="131">
        <v>166603</v>
      </c>
      <c r="R17" s="128"/>
      <c r="S17" s="131">
        <v>726269</v>
      </c>
    </row>
    <row r="18" spans="1:20" s="148" customFormat="1" ht="17.100000000000001" customHeight="1" thickTop="1" x14ac:dyDescent="0.2"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51"/>
    </row>
    <row r="19" spans="1:20" s="148" customFormat="1" ht="17.100000000000001" customHeight="1" x14ac:dyDescent="0.4">
      <c r="A19" s="148" t="s">
        <v>108</v>
      </c>
      <c r="D19" s="147"/>
      <c r="E19" s="153">
        <v>135000</v>
      </c>
      <c r="F19" s="153"/>
      <c r="G19" s="153">
        <v>219727</v>
      </c>
      <c r="H19" s="153"/>
      <c r="I19" s="153">
        <v>13500</v>
      </c>
      <c r="J19" s="153"/>
      <c r="K19" s="153">
        <v>217934</v>
      </c>
      <c r="L19" s="153"/>
      <c r="M19" s="153">
        <v>68437</v>
      </c>
      <c r="N19" s="153"/>
      <c r="O19" s="153">
        <v>414</v>
      </c>
      <c r="P19" s="153"/>
      <c r="Q19" s="153">
        <v>68851</v>
      </c>
      <c r="R19" s="153">
        <v>653951891</v>
      </c>
      <c r="S19" s="154">
        <v>655012</v>
      </c>
    </row>
    <row r="20" spans="1:20" s="148" customFormat="1" ht="17.100000000000001" customHeight="1" x14ac:dyDescent="0.4">
      <c r="A20" s="271" t="s">
        <v>167</v>
      </c>
      <c r="E20" s="155">
        <v>0</v>
      </c>
      <c r="F20" s="155"/>
      <c r="G20" s="155">
        <v>0</v>
      </c>
      <c r="H20" s="155"/>
      <c r="I20" s="155">
        <v>0</v>
      </c>
      <c r="J20" s="154"/>
      <c r="K20" s="154">
        <v>4309</v>
      </c>
      <c r="L20" s="153"/>
      <c r="M20" s="248">
        <v>0</v>
      </c>
      <c r="N20" s="244"/>
      <c r="O20" s="248">
        <v>0</v>
      </c>
      <c r="P20" s="126"/>
      <c r="Q20" s="248">
        <v>0</v>
      </c>
      <c r="R20" s="153"/>
      <c r="S20" s="154">
        <v>4309</v>
      </c>
    </row>
    <row r="21" spans="1:20" s="148" customFormat="1" ht="17.100000000000001" customHeight="1" x14ac:dyDescent="0.4">
      <c r="A21" s="271" t="s">
        <v>165</v>
      </c>
      <c r="E21" s="155">
        <v>0</v>
      </c>
      <c r="F21" s="155"/>
      <c r="G21" s="155">
        <v>0</v>
      </c>
      <c r="H21" s="155"/>
      <c r="I21" s="155">
        <v>0</v>
      </c>
      <c r="J21" s="154"/>
      <c r="K21" s="247">
        <v>-3227</v>
      </c>
      <c r="L21" s="153"/>
      <c r="M21" s="248">
        <v>0</v>
      </c>
      <c r="N21" s="154"/>
      <c r="O21" s="83">
        <v>145</v>
      </c>
      <c r="P21" s="156"/>
      <c r="Q21" s="83">
        <v>145</v>
      </c>
      <c r="R21" s="153"/>
      <c r="S21" s="272">
        <v>-3082</v>
      </c>
    </row>
    <row r="22" spans="1:20" s="148" customFormat="1" ht="17.100000000000001" customHeight="1" thickBot="1" x14ac:dyDescent="0.45">
      <c r="A22" s="148" t="s">
        <v>109</v>
      </c>
      <c r="E22" s="157">
        <v>135000</v>
      </c>
      <c r="F22" s="153"/>
      <c r="G22" s="157">
        <v>219727</v>
      </c>
      <c r="H22" s="153"/>
      <c r="I22" s="157">
        <v>13500</v>
      </c>
      <c r="J22" s="154"/>
      <c r="K22" s="158">
        <v>219016</v>
      </c>
      <c r="L22" s="153"/>
      <c r="M22" s="158">
        <v>68437</v>
      </c>
      <c r="N22" s="154"/>
      <c r="O22" s="159">
        <v>559</v>
      </c>
      <c r="P22" s="160"/>
      <c r="Q22" s="159">
        <v>68996</v>
      </c>
      <c r="R22" s="153"/>
      <c r="S22" s="158">
        <v>656239</v>
      </c>
    </row>
    <row r="23" spans="1:20" s="148" customFormat="1" ht="15.75" customHeight="1" thickTop="1" x14ac:dyDescent="0.2">
      <c r="A23" s="161"/>
      <c r="E23" s="126"/>
      <c r="F23" s="126"/>
      <c r="G23" s="126"/>
      <c r="H23" s="126"/>
      <c r="I23" s="151"/>
      <c r="J23" s="151"/>
      <c r="K23" s="151"/>
      <c r="L23" s="126"/>
      <c r="M23" s="151"/>
      <c r="N23" s="151"/>
      <c r="O23" s="162"/>
      <c r="P23" s="162"/>
      <c r="Q23" s="162"/>
      <c r="R23" s="126"/>
      <c r="S23" s="151"/>
    </row>
    <row r="24" spans="1:20" s="163" customFormat="1" ht="24" customHeight="1" x14ac:dyDescent="0.5">
      <c r="A24" s="278" t="s">
        <v>32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</row>
    <row r="25" spans="1:20" s="164" customFormat="1" ht="24" customHeight="1" x14ac:dyDescent="0.2"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</row>
    <row r="26" spans="1:20" s="164" customFormat="1" ht="24" customHeight="1" x14ac:dyDescent="0.2"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</row>
    <row r="27" spans="1:20" ht="24" customHeight="1" x14ac:dyDescent="0.2">
      <c r="T27" s="166"/>
    </row>
    <row r="28" spans="1:20" s="166" customFormat="1" ht="24" customHeight="1" x14ac:dyDescent="0.2"/>
    <row r="29" spans="1:20" s="166" customFormat="1" ht="24" customHeight="1" x14ac:dyDescent="0.2"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</row>
    <row r="30" spans="1:20" s="166" customFormat="1" ht="24" customHeight="1" x14ac:dyDescent="0.2"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</row>
    <row r="31" spans="1:20" s="166" customFormat="1" ht="24" customHeight="1" x14ac:dyDescent="0.2"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</row>
    <row r="32" spans="1:20" s="166" customFormat="1" ht="24" customHeight="1" x14ac:dyDescent="0.2"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67"/>
    </row>
    <row r="33" spans="1:20" s="166" customFormat="1" ht="24" customHeight="1" x14ac:dyDescent="0.2">
      <c r="B33" s="168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</row>
    <row r="34" spans="1:20" ht="24" customHeight="1" x14ac:dyDescent="0.2"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</row>
    <row r="35" spans="1:20" ht="24" customHeight="1" x14ac:dyDescent="0.2"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</row>
    <row r="36" spans="1:20" ht="24" customHeight="1" x14ac:dyDescent="0.2"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</row>
    <row r="37" spans="1:20" ht="24" customHeight="1" x14ac:dyDescent="0.2">
      <c r="A37" s="169"/>
      <c r="B37" s="169"/>
      <c r="C37" s="169"/>
      <c r="D37" s="169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66"/>
    </row>
    <row r="38" spans="1:20" ht="24" customHeight="1" x14ac:dyDescent="0.2"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</row>
    <row r="39" spans="1:20" ht="24" customHeight="1" x14ac:dyDescent="0.2"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</row>
    <row r="40" spans="1:20" ht="24" customHeight="1" x14ac:dyDescent="0.2"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</row>
    <row r="41" spans="1:20" ht="24" customHeight="1" x14ac:dyDescent="0.2"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</row>
    <row r="42" spans="1:20" ht="24" customHeight="1" x14ac:dyDescent="0.2"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</row>
    <row r="43" spans="1:20" ht="24" customHeight="1" x14ac:dyDescent="0.2"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</row>
    <row r="44" spans="1:20" ht="24" customHeight="1" x14ac:dyDescent="0.2"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</row>
    <row r="45" spans="1:20" ht="24" customHeight="1" x14ac:dyDescent="0.2"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</row>
  </sheetData>
  <mergeCells count="8">
    <mergeCell ref="A24:S24"/>
    <mergeCell ref="A3:S3"/>
    <mergeCell ref="A4:S4"/>
    <mergeCell ref="A5:S5"/>
    <mergeCell ref="A6:S6"/>
    <mergeCell ref="E9:S9"/>
    <mergeCell ref="I10:K10"/>
    <mergeCell ref="M10:Q10"/>
  </mergeCells>
  <printOptions horizontalCentered="1"/>
  <pageMargins left="0.98425196850393704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view="pageBreakPreview" zoomScale="130" zoomScaleSheetLayoutView="130" workbookViewId="0">
      <selection activeCell="A12" sqref="A12"/>
    </sheetView>
  </sheetViews>
  <sheetFormatPr defaultColWidth="9.125" defaultRowHeight="24" customHeight="1" x14ac:dyDescent="0.4"/>
  <cols>
    <col min="1" max="4" width="1.75" style="242" customWidth="1"/>
    <col min="5" max="5" width="1.75" style="252" customWidth="1"/>
    <col min="6" max="6" width="28" style="252" customWidth="1"/>
    <col min="7" max="7" width="10" style="171" customWidth="1"/>
    <col min="8" max="8" width="0.75" style="242" customWidth="1"/>
    <col min="9" max="9" width="10" style="242" customWidth="1"/>
    <col min="10" max="10" width="0.75" style="242" customWidth="1"/>
    <col min="11" max="11" width="10" style="242" customWidth="1"/>
    <col min="12" max="12" width="0.75" style="242" customWidth="1"/>
    <col min="13" max="13" width="10" style="242" customWidth="1"/>
    <col min="14" max="15" width="0.125" style="242" hidden="1" customWidth="1"/>
    <col min="16" max="16384" width="9.125" style="242"/>
  </cols>
  <sheetData>
    <row r="1" spans="1:15" ht="24" customHeight="1" x14ac:dyDescent="0.4">
      <c r="G1" s="242"/>
      <c r="K1" s="112"/>
      <c r="L1" s="112"/>
      <c r="M1" s="253" t="s">
        <v>0</v>
      </c>
    </row>
    <row r="2" spans="1:15" ht="24" customHeight="1" x14ac:dyDescent="0.4">
      <c r="G2" s="242"/>
      <c r="K2" s="112"/>
      <c r="L2" s="112"/>
      <c r="M2" s="253" t="s">
        <v>1</v>
      </c>
    </row>
    <row r="3" spans="1:15" ht="24" customHeight="1" x14ac:dyDescent="0.5">
      <c r="A3" s="305" t="s">
        <v>115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5" s="255" customFormat="1" ht="24" customHeight="1" x14ac:dyDescent="0.5">
      <c r="A4" s="311" t="s">
        <v>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254"/>
      <c r="O4" s="254"/>
    </row>
    <row r="5" spans="1:15" s="255" customFormat="1" ht="24" customHeight="1" x14ac:dyDescent="0.5">
      <c r="A5" s="308" t="s">
        <v>116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</row>
    <row r="6" spans="1:15" s="255" customFormat="1" ht="24" customHeight="1" x14ac:dyDescent="0.5">
      <c r="A6" s="308" t="s">
        <v>69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</row>
    <row r="7" spans="1:15" ht="17.45" customHeight="1" x14ac:dyDescent="0.4">
      <c r="H7" s="172"/>
      <c r="I7" s="172"/>
      <c r="J7" s="172"/>
      <c r="K7" s="172"/>
      <c r="L7" s="172"/>
      <c r="M7" s="256" t="s">
        <v>7</v>
      </c>
    </row>
    <row r="8" spans="1:15" ht="17.45" customHeight="1" x14ac:dyDescent="0.4">
      <c r="G8" s="312" t="s">
        <v>8</v>
      </c>
      <c r="H8" s="312"/>
      <c r="I8" s="312"/>
      <c r="J8" s="257"/>
      <c r="K8" s="313" t="s">
        <v>9</v>
      </c>
      <c r="L8" s="313"/>
      <c r="M8" s="313"/>
    </row>
    <row r="9" spans="1:15" ht="17.45" customHeight="1" x14ac:dyDescent="0.4">
      <c r="G9" s="173">
        <v>2560</v>
      </c>
      <c r="H9" s="258"/>
      <c r="I9" s="259" t="s">
        <v>117</v>
      </c>
      <c r="J9" s="258"/>
      <c r="K9" s="173">
        <v>2560</v>
      </c>
      <c r="L9" s="258"/>
      <c r="M9" s="259" t="s">
        <v>117</v>
      </c>
    </row>
    <row r="10" spans="1:15" s="175" customFormat="1" ht="17.45" customHeight="1" x14ac:dyDescent="0.2">
      <c r="A10" s="260" t="s">
        <v>118</v>
      </c>
      <c r="E10" s="183"/>
      <c r="F10" s="183"/>
      <c r="G10" s="174"/>
      <c r="H10" s="176"/>
      <c r="J10" s="176"/>
      <c r="L10" s="176"/>
    </row>
    <row r="11" spans="1:15" s="175" customFormat="1" ht="17.45" customHeight="1" x14ac:dyDescent="0.2">
      <c r="A11" s="175" t="s">
        <v>167</v>
      </c>
      <c r="D11" s="183"/>
      <c r="E11" s="183"/>
      <c r="G11" s="174">
        <v>14631</v>
      </c>
      <c r="H11" s="181"/>
      <c r="I11" s="177">
        <v>24421</v>
      </c>
      <c r="J11" s="181"/>
      <c r="K11" s="178">
        <v>-2961</v>
      </c>
      <c r="L11" s="179"/>
      <c r="M11" s="177">
        <v>4309</v>
      </c>
    </row>
    <row r="12" spans="1:15" s="175" customFormat="1" ht="17.45" customHeight="1" x14ac:dyDescent="0.2">
      <c r="A12" s="175" t="s">
        <v>119</v>
      </c>
      <c r="D12" s="183"/>
      <c r="E12" s="183"/>
      <c r="G12" s="174"/>
      <c r="H12" s="181"/>
      <c r="I12" s="177"/>
      <c r="J12" s="181"/>
      <c r="K12" s="180"/>
      <c r="L12" s="181"/>
      <c r="M12" s="182"/>
    </row>
    <row r="13" spans="1:15" s="175" customFormat="1" ht="17.45" customHeight="1" x14ac:dyDescent="0.2">
      <c r="C13" s="175" t="s">
        <v>120</v>
      </c>
      <c r="D13" s="183"/>
      <c r="E13" s="183"/>
      <c r="G13" s="184">
        <v>-316</v>
      </c>
      <c r="H13" s="181"/>
      <c r="I13" s="185">
        <v>-72</v>
      </c>
      <c r="J13" s="181"/>
      <c r="K13" s="178">
        <v>-1</v>
      </c>
      <c r="L13" s="181"/>
      <c r="M13" s="186">
        <v>0</v>
      </c>
    </row>
    <row r="14" spans="1:15" s="175" customFormat="1" ht="17.45" customHeight="1" x14ac:dyDescent="0.2">
      <c r="C14" s="303" t="s">
        <v>121</v>
      </c>
      <c r="D14" s="303"/>
      <c r="E14" s="303"/>
      <c r="F14" s="303"/>
      <c r="G14" s="184">
        <v>-15</v>
      </c>
      <c r="H14" s="181"/>
      <c r="I14" s="185">
        <v>-677</v>
      </c>
      <c r="J14" s="181"/>
      <c r="K14" s="178">
        <v>-15</v>
      </c>
      <c r="L14" s="181"/>
      <c r="M14" s="185">
        <v>-677</v>
      </c>
    </row>
    <row r="15" spans="1:15" s="175" customFormat="1" ht="17.45" customHeight="1" x14ac:dyDescent="0.2">
      <c r="C15" s="175" t="s">
        <v>122</v>
      </c>
      <c r="D15" s="183"/>
      <c r="E15" s="183"/>
      <c r="G15" s="174">
        <v>15</v>
      </c>
      <c r="H15" s="181"/>
      <c r="I15" s="177">
        <v>59</v>
      </c>
      <c r="K15" s="177">
        <v>15</v>
      </c>
      <c r="M15" s="185">
        <v>59</v>
      </c>
    </row>
    <row r="16" spans="1:15" s="175" customFormat="1" ht="17.45" customHeight="1" x14ac:dyDescent="0.2">
      <c r="C16" s="175" t="s">
        <v>123</v>
      </c>
      <c r="G16" s="174">
        <v>6334</v>
      </c>
      <c r="H16" s="181"/>
      <c r="I16" s="177">
        <v>5733</v>
      </c>
      <c r="J16" s="181"/>
      <c r="K16" s="177">
        <v>2354</v>
      </c>
      <c r="L16" s="181"/>
      <c r="M16" s="177">
        <v>2240</v>
      </c>
    </row>
    <row r="17" spans="1:16" s="175" customFormat="1" ht="17.45" customHeight="1" x14ac:dyDescent="0.2">
      <c r="C17" s="175" t="s">
        <v>124</v>
      </c>
      <c r="G17" s="187">
        <v>-492</v>
      </c>
      <c r="H17" s="181"/>
      <c r="I17" s="177">
        <v>1112</v>
      </c>
      <c r="J17" s="181"/>
      <c r="K17" s="178">
        <v>-767</v>
      </c>
      <c r="L17" s="181"/>
      <c r="M17" s="188">
        <v>1269</v>
      </c>
    </row>
    <row r="18" spans="1:16" s="175" customFormat="1" ht="17.45" customHeight="1" x14ac:dyDescent="0.2">
      <c r="C18" s="175" t="s">
        <v>125</v>
      </c>
      <c r="G18" s="174">
        <v>2440</v>
      </c>
      <c r="H18" s="181"/>
      <c r="I18" s="189">
        <v>-3412</v>
      </c>
      <c r="J18" s="181"/>
      <c r="K18" s="186">
        <v>0</v>
      </c>
      <c r="L18" s="190"/>
      <c r="M18" s="186">
        <v>0</v>
      </c>
    </row>
    <row r="19" spans="1:16" s="175" customFormat="1" ht="17.45" customHeight="1" x14ac:dyDescent="0.2">
      <c r="C19" s="175" t="s">
        <v>126</v>
      </c>
      <c r="G19" s="174">
        <v>0</v>
      </c>
      <c r="H19" s="181"/>
      <c r="I19" s="177">
        <v>3</v>
      </c>
      <c r="J19" s="181"/>
      <c r="K19" s="192">
        <v>0</v>
      </c>
      <c r="L19" s="181"/>
      <c r="M19" s="192">
        <v>0</v>
      </c>
    </row>
    <row r="20" spans="1:16" s="175" customFormat="1" ht="17.45" customHeight="1" x14ac:dyDescent="0.2">
      <c r="C20" s="175" t="s">
        <v>127</v>
      </c>
      <c r="G20" s="174">
        <v>293</v>
      </c>
      <c r="H20" s="181"/>
      <c r="I20" s="177">
        <v>231</v>
      </c>
      <c r="J20" s="181"/>
      <c r="K20" s="177">
        <v>128</v>
      </c>
      <c r="L20" s="181"/>
      <c r="M20" s="177">
        <v>162</v>
      </c>
    </row>
    <row r="21" spans="1:16" s="175" customFormat="1" ht="17.45" customHeight="1" x14ac:dyDescent="0.2">
      <c r="C21" s="175" t="s">
        <v>128</v>
      </c>
      <c r="G21" s="187">
        <v>-26</v>
      </c>
      <c r="H21" s="181"/>
      <c r="I21" s="185">
        <v>-13</v>
      </c>
      <c r="J21" s="181"/>
      <c r="K21" s="180">
        <v>-15</v>
      </c>
      <c r="L21" s="181"/>
      <c r="M21" s="177">
        <v>6</v>
      </c>
    </row>
    <row r="22" spans="1:16" s="175" customFormat="1" ht="17.45" customHeight="1" x14ac:dyDescent="0.2">
      <c r="C22" s="175" t="s">
        <v>129</v>
      </c>
      <c r="G22" s="174">
        <v>54</v>
      </c>
      <c r="H22" s="181"/>
      <c r="I22" s="188">
        <v>80</v>
      </c>
      <c r="J22" s="181"/>
      <c r="K22" s="177">
        <v>33</v>
      </c>
      <c r="L22" s="181"/>
      <c r="M22" s="188">
        <v>48</v>
      </c>
    </row>
    <row r="23" spans="1:16" s="175" customFormat="1" ht="17.45" customHeight="1" x14ac:dyDescent="0.2">
      <c r="C23" s="175" t="s">
        <v>80</v>
      </c>
      <c r="G23" s="193">
        <v>2537</v>
      </c>
      <c r="H23" s="181"/>
      <c r="I23" s="194">
        <v>4211</v>
      </c>
      <c r="J23" s="181"/>
      <c r="K23" s="194">
        <v>118</v>
      </c>
      <c r="L23" s="181"/>
      <c r="M23" s="194">
        <v>1136</v>
      </c>
    </row>
    <row r="24" spans="1:16" s="175" customFormat="1" ht="17.45" customHeight="1" x14ac:dyDescent="0.2">
      <c r="A24" s="175" t="s">
        <v>130</v>
      </c>
      <c r="G24" s="195"/>
      <c r="H24" s="181"/>
      <c r="I24" s="177"/>
      <c r="J24" s="181"/>
      <c r="K24" s="180"/>
      <c r="L24" s="181"/>
      <c r="M24" s="182"/>
    </row>
    <row r="25" spans="1:16" s="175" customFormat="1" ht="17.45" customHeight="1" x14ac:dyDescent="0.2">
      <c r="C25" s="175" t="s">
        <v>131</v>
      </c>
      <c r="G25" s="174">
        <v>25455</v>
      </c>
      <c r="H25" s="181"/>
      <c r="I25" s="177">
        <v>31676</v>
      </c>
      <c r="J25" s="174"/>
      <c r="K25" s="180">
        <v>-1111</v>
      </c>
      <c r="L25" s="174"/>
      <c r="M25" s="196">
        <v>8552</v>
      </c>
      <c r="P25" s="190"/>
    </row>
    <row r="26" spans="1:16" s="175" customFormat="1" ht="17.45" customHeight="1" x14ac:dyDescent="0.2">
      <c r="A26" s="175" t="s">
        <v>132</v>
      </c>
      <c r="G26" s="178"/>
      <c r="H26" s="181"/>
      <c r="I26" s="174"/>
      <c r="J26" s="174"/>
      <c r="K26" s="178"/>
      <c r="L26" s="174"/>
      <c r="M26" s="174"/>
    </row>
    <row r="27" spans="1:16" s="175" customFormat="1" ht="17.45" customHeight="1" x14ac:dyDescent="0.2">
      <c r="C27" s="261" t="s">
        <v>18</v>
      </c>
      <c r="E27" s="261"/>
      <c r="G27" s="178">
        <v>-6303</v>
      </c>
      <c r="H27" s="181"/>
      <c r="I27" s="185">
        <v>16271</v>
      </c>
      <c r="J27" s="174"/>
      <c r="K27" s="185">
        <v>3765</v>
      </c>
      <c r="L27" s="174"/>
      <c r="M27" s="197">
        <v>15197</v>
      </c>
    </row>
    <row r="28" spans="1:16" s="175" customFormat="1" ht="17.45" customHeight="1" x14ac:dyDescent="0.2">
      <c r="C28" s="261" t="s">
        <v>133</v>
      </c>
      <c r="E28" s="261"/>
      <c r="G28" s="178">
        <v>-40203</v>
      </c>
      <c r="H28" s="181"/>
      <c r="I28" s="185">
        <v>12647</v>
      </c>
      <c r="J28" s="181"/>
      <c r="K28" s="198">
        <v>-13250</v>
      </c>
      <c r="L28" s="181"/>
      <c r="M28" s="197">
        <v>4460</v>
      </c>
    </row>
    <row r="29" spans="1:16" s="175" customFormat="1" ht="17.45" customHeight="1" x14ac:dyDescent="0.2">
      <c r="C29" s="261" t="s">
        <v>21</v>
      </c>
      <c r="E29" s="261"/>
      <c r="G29" s="178">
        <v>-2403</v>
      </c>
      <c r="H29" s="181"/>
      <c r="I29" s="185">
        <v>1667</v>
      </c>
      <c r="J29" s="181"/>
      <c r="K29" s="180">
        <v>-394</v>
      </c>
      <c r="L29" s="181"/>
      <c r="M29" s="199">
        <v>-258</v>
      </c>
    </row>
    <row r="30" spans="1:16" s="175" customFormat="1" ht="17.45" customHeight="1" x14ac:dyDescent="0.2">
      <c r="C30" s="261" t="s">
        <v>29</v>
      </c>
      <c r="E30" s="261"/>
      <c r="G30" s="178">
        <v>-11</v>
      </c>
      <c r="H30" s="181"/>
      <c r="I30" s="200">
        <v>71</v>
      </c>
      <c r="J30" s="181"/>
      <c r="K30" s="178">
        <v>-11</v>
      </c>
      <c r="L30" s="181"/>
      <c r="M30" s="188">
        <v>71</v>
      </c>
    </row>
    <row r="31" spans="1:16" s="175" customFormat="1" ht="17.45" customHeight="1" x14ac:dyDescent="0.2">
      <c r="A31" s="175" t="s">
        <v>134</v>
      </c>
      <c r="C31" s="183"/>
      <c r="D31" s="183"/>
      <c r="G31" s="178"/>
      <c r="H31" s="181"/>
      <c r="I31" s="226"/>
      <c r="J31" s="181"/>
      <c r="K31" s="201"/>
      <c r="L31" s="181"/>
      <c r="M31" s="202"/>
    </row>
    <row r="32" spans="1:16" s="175" customFormat="1" ht="17.45" customHeight="1" x14ac:dyDescent="0.2">
      <c r="C32" s="261" t="s">
        <v>37</v>
      </c>
      <c r="D32" s="261"/>
      <c r="G32" s="174">
        <v>23745</v>
      </c>
      <c r="H32" s="181"/>
      <c r="I32" s="185">
        <v>2214</v>
      </c>
      <c r="J32" s="181"/>
      <c r="K32" s="185">
        <v>9752</v>
      </c>
      <c r="L32" s="181"/>
      <c r="M32" s="197">
        <v>-5245</v>
      </c>
    </row>
    <row r="33" spans="1:16" s="175" customFormat="1" ht="17.45" customHeight="1" x14ac:dyDescent="0.2">
      <c r="C33" s="261" t="s">
        <v>43</v>
      </c>
      <c r="D33" s="261"/>
      <c r="G33" s="268">
        <v>-563</v>
      </c>
      <c r="H33" s="181"/>
      <c r="I33" s="203">
        <v>-166</v>
      </c>
      <c r="J33" s="181"/>
      <c r="K33" s="269">
        <v>-706</v>
      </c>
      <c r="L33" s="181"/>
      <c r="M33" s="204">
        <v>-832</v>
      </c>
    </row>
    <row r="34" spans="1:16" s="175" customFormat="1" ht="17.45" customHeight="1" x14ac:dyDescent="0.2">
      <c r="A34" s="261" t="s">
        <v>135</v>
      </c>
      <c r="G34" s="178">
        <v>-283</v>
      </c>
      <c r="H34" s="251"/>
      <c r="I34" s="250">
        <v>64380</v>
      </c>
      <c r="J34" s="251"/>
      <c r="K34" s="198">
        <v>-1955</v>
      </c>
      <c r="L34" s="251"/>
      <c r="M34" s="250">
        <v>21945</v>
      </c>
    </row>
    <row r="35" spans="1:16" s="175" customFormat="1" ht="17.45" customHeight="1" x14ac:dyDescent="0.2">
      <c r="A35" s="262" t="s">
        <v>136</v>
      </c>
      <c r="B35" s="202"/>
      <c r="C35" s="202"/>
      <c r="D35" s="262"/>
      <c r="E35" s="202"/>
      <c r="F35" s="202"/>
      <c r="G35" s="191">
        <v>-1</v>
      </c>
      <c r="H35" s="181"/>
      <c r="I35" s="203">
        <v>-141</v>
      </c>
      <c r="J35" s="181"/>
      <c r="K35" s="192">
        <v>0</v>
      </c>
      <c r="L35" s="181"/>
      <c r="M35" s="205">
        <v>-141</v>
      </c>
    </row>
    <row r="36" spans="1:16" s="175" customFormat="1" ht="17.45" customHeight="1" x14ac:dyDescent="0.2">
      <c r="A36" s="261" t="s">
        <v>137</v>
      </c>
      <c r="D36" s="261"/>
      <c r="G36" s="191">
        <v>-54</v>
      </c>
      <c r="H36" s="181"/>
      <c r="I36" s="203">
        <v>-80</v>
      </c>
      <c r="J36" s="181"/>
      <c r="K36" s="198">
        <v>-33</v>
      </c>
      <c r="L36" s="181"/>
      <c r="M36" s="197">
        <v>-48</v>
      </c>
    </row>
    <row r="37" spans="1:16" s="175" customFormat="1" ht="18" customHeight="1" x14ac:dyDescent="0.2">
      <c r="D37" s="261" t="s">
        <v>164</v>
      </c>
      <c r="G37" s="206">
        <v>-338</v>
      </c>
      <c r="H37" s="181"/>
      <c r="I37" s="207">
        <v>64159</v>
      </c>
      <c r="J37" s="181"/>
      <c r="K37" s="206">
        <v>-1988</v>
      </c>
      <c r="L37" s="181"/>
      <c r="M37" s="207">
        <v>21756</v>
      </c>
    </row>
    <row r="38" spans="1:16" s="175" customFormat="1" ht="9.75" customHeight="1" x14ac:dyDescent="0.2">
      <c r="D38" s="261"/>
      <c r="G38" s="191"/>
      <c r="H38" s="181"/>
      <c r="I38" s="188"/>
      <c r="J38" s="181"/>
      <c r="K38" s="191"/>
      <c r="L38" s="181"/>
      <c r="M38" s="188"/>
    </row>
    <row r="39" spans="1:16" ht="23.25" x14ac:dyDescent="0.5">
      <c r="A39" s="263" t="s">
        <v>32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</row>
    <row r="40" spans="1:16" ht="21.95" customHeight="1" x14ac:dyDescent="0.4">
      <c r="G40" s="242"/>
      <c r="K40" s="112"/>
      <c r="L40" s="112"/>
      <c r="M40" s="253" t="s">
        <v>0</v>
      </c>
    </row>
    <row r="41" spans="1:16" ht="21.95" customHeight="1" x14ac:dyDescent="0.5">
      <c r="G41" s="242"/>
      <c r="K41" s="112"/>
      <c r="L41" s="112"/>
      <c r="M41" s="253" t="s">
        <v>1</v>
      </c>
      <c r="P41" s="255"/>
    </row>
    <row r="42" spans="1:16" ht="21.95" customHeight="1" x14ac:dyDescent="0.5">
      <c r="A42" s="305" t="s">
        <v>138</v>
      </c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P42" s="255"/>
    </row>
    <row r="43" spans="1:16" s="255" customFormat="1" ht="21.95" customHeight="1" x14ac:dyDescent="0.5">
      <c r="A43" s="307" t="s">
        <v>3</v>
      </c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</row>
    <row r="44" spans="1:16" s="255" customFormat="1" ht="21.95" customHeight="1" x14ac:dyDescent="0.5">
      <c r="A44" s="308" t="s">
        <v>139</v>
      </c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P44" s="175"/>
    </row>
    <row r="45" spans="1:16" s="255" customFormat="1" ht="21.95" customHeight="1" x14ac:dyDescent="0.5">
      <c r="A45" s="308" t="s">
        <v>69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249"/>
      <c r="O45" s="249"/>
      <c r="P45" s="175"/>
    </row>
    <row r="46" spans="1:16" s="175" customFormat="1" ht="17.100000000000001" customHeight="1" x14ac:dyDescent="0.2">
      <c r="E46" s="183"/>
      <c r="F46" s="183"/>
      <c r="G46" s="208"/>
      <c r="H46" s="209"/>
      <c r="I46" s="209"/>
      <c r="J46" s="209"/>
      <c r="K46" s="209"/>
      <c r="L46" s="209"/>
      <c r="M46" s="210" t="s">
        <v>7</v>
      </c>
      <c r="P46" s="183"/>
    </row>
    <row r="47" spans="1:16" s="175" customFormat="1" ht="17.100000000000001" customHeight="1" x14ac:dyDescent="0.2">
      <c r="E47" s="183"/>
      <c r="F47" s="183"/>
      <c r="G47" s="309" t="s">
        <v>8</v>
      </c>
      <c r="H47" s="309"/>
      <c r="I47" s="309"/>
      <c r="K47" s="310" t="s">
        <v>9</v>
      </c>
      <c r="L47" s="310"/>
      <c r="M47" s="310"/>
      <c r="P47" s="202"/>
    </row>
    <row r="48" spans="1:16" s="183" customFormat="1" ht="17.100000000000001" customHeight="1" x14ac:dyDescent="0.4">
      <c r="G48" s="173">
        <v>2560</v>
      </c>
      <c r="H48" s="258"/>
      <c r="I48" s="259" t="s">
        <v>117</v>
      </c>
      <c r="J48" s="258"/>
      <c r="K48" s="173">
        <v>2560</v>
      </c>
      <c r="L48" s="258"/>
      <c r="M48" s="259" t="s">
        <v>117</v>
      </c>
      <c r="P48" s="175"/>
    </row>
    <row r="49" spans="1:16" s="202" customFormat="1" ht="17.100000000000001" customHeight="1" x14ac:dyDescent="0.2">
      <c r="A49" s="260" t="s">
        <v>140</v>
      </c>
      <c r="B49" s="175"/>
      <c r="C49" s="175"/>
      <c r="D49" s="175"/>
      <c r="E49" s="183"/>
      <c r="F49" s="183"/>
      <c r="G49" s="174"/>
      <c r="H49" s="211"/>
      <c r="I49" s="211"/>
      <c r="J49" s="176"/>
      <c r="K49" s="212"/>
      <c r="L49" s="176"/>
      <c r="M49" s="176"/>
      <c r="P49" s="175"/>
    </row>
    <row r="50" spans="1:16" s="202" customFormat="1" ht="17.100000000000001" customHeight="1" x14ac:dyDescent="0.2">
      <c r="A50" s="175" t="s">
        <v>163</v>
      </c>
      <c r="B50" s="175"/>
      <c r="C50" s="175"/>
      <c r="D50" s="175"/>
      <c r="E50" s="183"/>
      <c r="F50" s="183"/>
      <c r="G50" s="174">
        <v>8796</v>
      </c>
      <c r="H50" s="211"/>
      <c r="I50" s="215">
        <v>0</v>
      </c>
      <c r="J50" s="176"/>
      <c r="K50" s="215">
        <v>2476</v>
      </c>
      <c r="L50" s="176"/>
      <c r="M50" s="215">
        <v>0</v>
      </c>
      <c r="P50" s="175"/>
    </row>
    <row r="51" spans="1:16" s="175" customFormat="1" ht="17.100000000000001" customHeight="1" x14ac:dyDescent="0.2">
      <c r="A51" s="175" t="s">
        <v>141</v>
      </c>
      <c r="E51" s="183"/>
      <c r="F51" s="183"/>
      <c r="G51" s="174">
        <v>20025</v>
      </c>
      <c r="H51" s="213"/>
      <c r="I51" s="214">
        <v>5000</v>
      </c>
      <c r="J51" s="174"/>
      <c r="K51" s="174">
        <v>24</v>
      </c>
      <c r="L51" s="174"/>
      <c r="M51" s="215">
        <v>0</v>
      </c>
    </row>
    <row r="52" spans="1:16" s="175" customFormat="1" ht="17.100000000000001" customHeight="1" x14ac:dyDescent="0.2">
      <c r="A52" s="175" t="s">
        <v>142</v>
      </c>
      <c r="E52" s="183"/>
      <c r="F52" s="183"/>
      <c r="G52" s="216">
        <v>-11391</v>
      </c>
      <c r="H52" s="213"/>
      <c r="I52" s="214">
        <v>-26000</v>
      </c>
      <c r="K52" s="212">
        <v>-5000</v>
      </c>
      <c r="M52" s="214">
        <v>-10000</v>
      </c>
    </row>
    <row r="53" spans="1:16" s="175" customFormat="1" ht="17.100000000000001" customHeight="1" x14ac:dyDescent="0.2">
      <c r="A53" s="303" t="s">
        <v>143</v>
      </c>
      <c r="B53" s="303"/>
      <c r="C53" s="303"/>
      <c r="D53" s="303"/>
      <c r="E53" s="303"/>
      <c r="F53" s="303"/>
      <c r="G53" s="217">
        <v>5000</v>
      </c>
      <c r="H53" s="213"/>
      <c r="I53" s="215"/>
      <c r="K53" s="174">
        <v>5000</v>
      </c>
      <c r="M53" s="215">
        <v>0</v>
      </c>
    </row>
    <row r="54" spans="1:16" s="175" customFormat="1" ht="17.100000000000001" customHeight="1" x14ac:dyDescent="0.2">
      <c r="A54" s="175" t="s">
        <v>144</v>
      </c>
      <c r="E54" s="183"/>
      <c r="F54" s="183"/>
      <c r="G54" s="216">
        <v>-8385</v>
      </c>
      <c r="H54" s="213"/>
      <c r="I54" s="218">
        <v>-7817</v>
      </c>
      <c r="J54" s="213"/>
      <c r="K54" s="212">
        <v>-331</v>
      </c>
      <c r="L54" s="219"/>
      <c r="M54" s="214">
        <v>-421</v>
      </c>
    </row>
    <row r="55" spans="1:16" s="175" customFormat="1" ht="17.100000000000001" customHeight="1" x14ac:dyDescent="0.2">
      <c r="A55" s="175" t="s">
        <v>145</v>
      </c>
      <c r="E55" s="183"/>
      <c r="F55" s="183"/>
      <c r="G55" s="216">
        <v>-146</v>
      </c>
      <c r="H55" s="213"/>
      <c r="I55" s="218">
        <v>-473</v>
      </c>
      <c r="J55" s="213"/>
      <c r="K55" s="212">
        <v>-36</v>
      </c>
      <c r="L55" s="219"/>
      <c r="M55" s="214">
        <v>-267</v>
      </c>
    </row>
    <row r="56" spans="1:16" s="175" customFormat="1" ht="17.100000000000001" customHeight="1" x14ac:dyDescent="0.2">
      <c r="A56" s="175" t="s">
        <v>146</v>
      </c>
      <c r="E56" s="183"/>
      <c r="F56" s="183"/>
      <c r="G56" s="220">
        <v>0</v>
      </c>
      <c r="H56" s="213"/>
      <c r="I56" s="215">
        <v>2</v>
      </c>
      <c r="J56" s="213"/>
      <c r="K56" s="220">
        <v>0</v>
      </c>
      <c r="L56" s="219"/>
      <c r="M56" s="215">
        <v>0</v>
      </c>
    </row>
    <row r="57" spans="1:16" s="175" customFormat="1" ht="17.100000000000001" customHeight="1" x14ac:dyDescent="0.2">
      <c r="A57" s="175" t="s">
        <v>147</v>
      </c>
      <c r="E57" s="183"/>
      <c r="F57" s="183"/>
      <c r="G57" s="220">
        <v>0</v>
      </c>
      <c r="H57" s="213"/>
      <c r="I57" s="221">
        <v>-840</v>
      </c>
      <c r="J57" s="213"/>
      <c r="K57" s="220">
        <v>0</v>
      </c>
      <c r="L57" s="219"/>
      <c r="M57" s="186">
        <v>0</v>
      </c>
    </row>
    <row r="58" spans="1:16" s="175" customFormat="1" ht="17.100000000000001" customHeight="1" x14ac:dyDescent="0.2">
      <c r="A58" s="175" t="s">
        <v>148</v>
      </c>
      <c r="E58" s="183"/>
      <c r="F58" s="183"/>
      <c r="G58" s="174">
        <v>101</v>
      </c>
      <c r="H58" s="174"/>
      <c r="I58" s="214">
        <v>103</v>
      </c>
      <c r="J58" s="174"/>
      <c r="K58" s="174">
        <v>28</v>
      </c>
      <c r="L58" s="174"/>
      <c r="M58" s="214">
        <v>19</v>
      </c>
    </row>
    <row r="59" spans="1:16" s="175" customFormat="1" ht="17.100000000000001" customHeight="1" x14ac:dyDescent="0.2">
      <c r="D59" s="175" t="s">
        <v>149</v>
      </c>
      <c r="E59" s="183"/>
      <c r="F59" s="183"/>
      <c r="G59" s="222">
        <v>14000</v>
      </c>
      <c r="H59" s="223"/>
      <c r="I59" s="224">
        <v>-30025</v>
      </c>
      <c r="J59" s="223"/>
      <c r="K59" s="222">
        <v>2161</v>
      </c>
      <c r="L59" s="225"/>
      <c r="M59" s="224">
        <v>-10669</v>
      </c>
    </row>
    <row r="60" spans="1:16" s="175" customFormat="1" ht="17.100000000000001" customHeight="1" x14ac:dyDescent="0.2">
      <c r="A60" s="260" t="s">
        <v>150</v>
      </c>
      <c r="E60" s="183"/>
      <c r="F60" s="183"/>
      <c r="G60" s="226"/>
      <c r="H60" s="223"/>
      <c r="I60" s="225"/>
      <c r="J60" s="225"/>
      <c r="K60" s="227"/>
      <c r="L60" s="225"/>
      <c r="M60" s="225"/>
    </row>
    <row r="61" spans="1:16" s="175" customFormat="1" ht="17.100000000000001" customHeight="1" x14ac:dyDescent="0.2">
      <c r="A61" s="175" t="s">
        <v>151</v>
      </c>
      <c r="E61" s="183"/>
      <c r="F61" s="183"/>
      <c r="G61" s="228">
        <v>-488</v>
      </c>
      <c r="H61" s="223"/>
      <c r="I61" s="197">
        <v>-463</v>
      </c>
      <c r="J61" s="225"/>
      <c r="K61" s="227">
        <v>-315</v>
      </c>
      <c r="L61" s="225"/>
      <c r="M61" s="197">
        <v>-301</v>
      </c>
    </row>
    <row r="62" spans="1:16" s="175" customFormat="1" ht="17.100000000000001" customHeight="1" x14ac:dyDescent="0.2">
      <c r="A62" s="175" t="s">
        <v>152</v>
      </c>
      <c r="E62" s="183"/>
      <c r="F62" s="183"/>
      <c r="G62" s="220">
        <v>0</v>
      </c>
      <c r="H62" s="223"/>
      <c r="I62" s="230">
        <v>-1</v>
      </c>
      <c r="J62" s="225"/>
      <c r="K62" s="220">
        <v>0</v>
      </c>
      <c r="L62" s="225"/>
      <c r="M62" s="197">
        <v>-1</v>
      </c>
    </row>
    <row r="63" spans="1:16" s="175" customFormat="1" ht="17.100000000000001" customHeight="1" x14ac:dyDescent="0.2">
      <c r="D63" s="175" t="s">
        <v>153</v>
      </c>
      <c r="E63" s="183"/>
      <c r="F63" s="183"/>
      <c r="G63" s="231">
        <v>-488</v>
      </c>
      <c r="H63" s="223"/>
      <c r="I63" s="230">
        <v>-464</v>
      </c>
      <c r="J63" s="225"/>
      <c r="K63" s="231">
        <v>-315</v>
      </c>
      <c r="L63" s="225"/>
      <c r="M63" s="224">
        <v>-302</v>
      </c>
    </row>
    <row r="64" spans="1:16" s="175" customFormat="1" ht="17.100000000000001" customHeight="1" x14ac:dyDescent="0.2">
      <c r="A64" s="175" t="s">
        <v>154</v>
      </c>
      <c r="E64" s="183"/>
      <c r="F64" s="183"/>
      <c r="G64" s="190"/>
      <c r="H64" s="223"/>
      <c r="I64" s="225"/>
      <c r="J64" s="225"/>
      <c r="K64" s="227"/>
      <c r="L64" s="225"/>
      <c r="M64" s="225"/>
    </row>
    <row r="65" spans="1:17" s="175" customFormat="1" ht="17.100000000000001" customHeight="1" x14ac:dyDescent="0.2">
      <c r="B65" s="175" t="s">
        <v>155</v>
      </c>
      <c r="E65" s="183"/>
      <c r="F65" s="183"/>
      <c r="G65" s="229">
        <v>-1999</v>
      </c>
      <c r="H65" s="223"/>
      <c r="I65" s="230">
        <v>2961</v>
      </c>
      <c r="J65" s="225"/>
      <c r="K65" s="232">
        <v>0</v>
      </c>
      <c r="L65" s="225"/>
      <c r="M65" s="232">
        <v>0</v>
      </c>
    </row>
    <row r="66" spans="1:17" s="175" customFormat="1" ht="17.100000000000001" customHeight="1" x14ac:dyDescent="0.2">
      <c r="A66" s="175" t="s">
        <v>156</v>
      </c>
      <c r="E66" s="183"/>
      <c r="F66" s="183"/>
      <c r="G66" s="197">
        <v>11175</v>
      </c>
      <c r="H66" s="223"/>
      <c r="I66" s="197">
        <v>36631</v>
      </c>
      <c r="J66" s="225"/>
      <c r="K66" s="233">
        <v>-142</v>
      </c>
      <c r="L66" s="225"/>
      <c r="M66" s="197">
        <v>10785</v>
      </c>
      <c r="P66" s="264"/>
      <c r="Q66" s="265"/>
    </row>
    <row r="67" spans="1:17" s="175" customFormat="1" ht="17.100000000000001" customHeight="1" x14ac:dyDescent="0.2">
      <c r="A67" s="175" t="s">
        <v>157</v>
      </c>
      <c r="E67" s="183"/>
      <c r="F67" s="183"/>
      <c r="G67" s="193">
        <v>135537</v>
      </c>
      <c r="H67" s="223"/>
      <c r="I67" s="232">
        <v>102613</v>
      </c>
      <c r="J67" s="225"/>
      <c r="K67" s="234">
        <v>43626</v>
      </c>
      <c r="L67" s="225"/>
      <c r="M67" s="232">
        <v>41883</v>
      </c>
      <c r="P67" s="264"/>
      <c r="Q67" s="265"/>
    </row>
    <row r="68" spans="1:17" s="175" customFormat="1" ht="17.100000000000001" customHeight="1" thickBot="1" x14ac:dyDescent="0.25">
      <c r="A68" s="175" t="s">
        <v>158</v>
      </c>
      <c r="E68" s="183"/>
      <c r="F68" s="183"/>
      <c r="G68" s="235">
        <v>146712</v>
      </c>
      <c r="H68" s="213"/>
      <c r="I68" s="236">
        <v>139244</v>
      </c>
      <c r="J68" s="219"/>
      <c r="K68" s="235">
        <v>43484</v>
      </c>
      <c r="L68" s="219"/>
      <c r="M68" s="237">
        <v>52668</v>
      </c>
    </row>
    <row r="69" spans="1:17" s="175" customFormat="1" ht="17.100000000000001" customHeight="1" thickTop="1" x14ac:dyDescent="0.2">
      <c r="A69" s="202"/>
      <c r="B69" s="202"/>
      <c r="C69" s="202"/>
      <c r="D69" s="202"/>
      <c r="E69" s="266"/>
      <c r="F69" s="266"/>
      <c r="G69" s="238"/>
      <c r="H69" s="202"/>
      <c r="I69" s="202"/>
      <c r="J69" s="202"/>
      <c r="K69" s="238"/>
      <c r="L69" s="202"/>
      <c r="M69" s="202"/>
    </row>
    <row r="70" spans="1:17" s="175" customFormat="1" ht="17.100000000000001" customHeight="1" x14ac:dyDescent="0.2">
      <c r="A70" s="267" t="s">
        <v>159</v>
      </c>
      <c r="B70" s="202"/>
      <c r="C70" s="202"/>
      <c r="D70" s="202"/>
      <c r="E70" s="266"/>
      <c r="F70" s="266"/>
      <c r="G70" s="239"/>
      <c r="H70" s="202"/>
      <c r="I70" s="202"/>
      <c r="J70" s="202"/>
      <c r="K70" s="240"/>
      <c r="L70" s="202"/>
      <c r="M70" s="240"/>
    </row>
    <row r="71" spans="1:17" s="175" customFormat="1" ht="17.100000000000001" customHeight="1" x14ac:dyDescent="0.2">
      <c r="A71" s="202" t="s">
        <v>160</v>
      </c>
      <c r="B71" s="202"/>
      <c r="C71" s="202"/>
      <c r="D71" s="202"/>
      <c r="E71" s="266"/>
      <c r="F71" s="266"/>
      <c r="G71" s="220"/>
      <c r="H71" s="202"/>
      <c r="I71" s="202"/>
      <c r="J71" s="202"/>
      <c r="K71" s="202"/>
      <c r="L71" s="202"/>
      <c r="M71" s="202"/>
      <c r="N71" s="225"/>
    </row>
    <row r="72" spans="1:17" s="175" customFormat="1" ht="17.100000000000001" customHeight="1" x14ac:dyDescent="0.2">
      <c r="A72" s="202"/>
      <c r="B72" s="304" t="s">
        <v>161</v>
      </c>
      <c r="C72" s="304"/>
      <c r="D72" s="304"/>
      <c r="E72" s="304"/>
      <c r="F72" s="304"/>
      <c r="G72" s="226">
        <v>0</v>
      </c>
      <c r="H72" s="202"/>
      <c r="I72" s="226">
        <v>1300</v>
      </c>
      <c r="J72" s="202"/>
      <c r="K72" s="241">
        <v>0</v>
      </c>
      <c r="L72" s="241"/>
      <c r="M72" s="241">
        <v>0</v>
      </c>
      <c r="P72" s="202"/>
    </row>
    <row r="73" spans="1:17" s="175" customFormat="1" ht="17.100000000000001" customHeight="1" x14ac:dyDescent="0.2">
      <c r="A73" s="202"/>
      <c r="B73" s="262" t="s">
        <v>162</v>
      </c>
      <c r="C73" s="262"/>
      <c r="D73" s="262"/>
      <c r="E73" s="262"/>
      <c r="F73" s="262"/>
      <c r="G73" s="226">
        <v>695</v>
      </c>
      <c r="H73" s="202"/>
      <c r="I73" s="226">
        <v>0</v>
      </c>
      <c r="J73" s="202"/>
      <c r="K73" s="226">
        <v>0</v>
      </c>
      <c r="L73" s="241"/>
      <c r="M73" s="226">
        <v>0</v>
      </c>
      <c r="P73" s="202"/>
    </row>
    <row r="74" spans="1:17" s="202" customFormat="1" ht="17.100000000000001" customHeight="1" x14ac:dyDescent="0.2">
      <c r="B74" s="304"/>
      <c r="C74" s="304"/>
      <c r="D74" s="304"/>
      <c r="E74" s="304"/>
      <c r="F74" s="304"/>
      <c r="G74" s="226"/>
    </row>
    <row r="75" spans="1:17" s="202" customFormat="1" ht="17.100000000000001" customHeight="1" x14ac:dyDescent="0.5">
      <c r="A75" s="263"/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</row>
    <row r="76" spans="1:17" s="202" customFormat="1" ht="17.100000000000001" customHeight="1" x14ac:dyDescent="0.4">
      <c r="A76" s="242"/>
      <c r="B76" s="242"/>
      <c r="C76" s="242"/>
      <c r="D76" s="242"/>
      <c r="E76" s="242"/>
      <c r="F76" s="242"/>
      <c r="G76" s="171"/>
      <c r="H76" s="242"/>
      <c r="I76" s="242"/>
      <c r="J76" s="242"/>
      <c r="K76" s="242"/>
      <c r="L76" s="242"/>
      <c r="M76" s="242"/>
    </row>
    <row r="77" spans="1:17" s="202" customFormat="1" ht="12.75" customHeight="1" x14ac:dyDescent="0.4">
      <c r="A77" s="242"/>
      <c r="B77" s="242"/>
      <c r="C77" s="242"/>
      <c r="D77" s="242"/>
      <c r="E77" s="252"/>
      <c r="F77" s="252"/>
      <c r="G77" s="171"/>
      <c r="H77" s="242"/>
      <c r="I77" s="242"/>
      <c r="J77" s="242"/>
      <c r="K77" s="242"/>
      <c r="L77" s="242"/>
      <c r="M77" s="242"/>
    </row>
    <row r="78" spans="1:17" s="202" customFormat="1" ht="7.5" customHeight="1" x14ac:dyDescent="0.5">
      <c r="A78" s="242"/>
      <c r="B78" s="242"/>
      <c r="C78" s="242"/>
      <c r="D78" s="242"/>
      <c r="E78" s="252"/>
      <c r="F78" s="252"/>
      <c r="G78" s="171"/>
      <c r="H78" s="242"/>
      <c r="I78" s="242"/>
      <c r="J78" s="242"/>
      <c r="K78" s="242"/>
      <c r="L78" s="242"/>
      <c r="M78" s="242"/>
      <c r="P78" s="263"/>
    </row>
    <row r="79" spans="1:17" s="202" customFormat="1" ht="11.25" customHeight="1" x14ac:dyDescent="0.4">
      <c r="A79" s="242"/>
      <c r="B79" s="242"/>
      <c r="C79" s="242"/>
      <c r="D79" s="242"/>
      <c r="E79" s="252"/>
      <c r="F79" s="252"/>
      <c r="G79" s="171"/>
      <c r="H79" s="242"/>
      <c r="I79" s="242"/>
      <c r="J79" s="242"/>
      <c r="K79" s="242"/>
      <c r="L79" s="242"/>
      <c r="M79" s="242"/>
      <c r="P79" s="242"/>
    </row>
    <row r="80" spans="1:17" ht="24" customHeight="1" x14ac:dyDescent="0.5">
      <c r="A80" s="263" t="s">
        <v>32</v>
      </c>
      <c r="N80" s="263"/>
      <c r="O80" s="263"/>
    </row>
    <row r="84" spans="1:16" ht="24" customHeight="1" x14ac:dyDescent="0.4">
      <c r="E84" s="242"/>
      <c r="F84" s="242"/>
    </row>
    <row r="89" spans="1:16" s="171" customFormat="1" ht="24" customHeight="1" x14ac:dyDescent="0.4">
      <c r="A89" s="242"/>
      <c r="B89" s="242"/>
      <c r="C89" s="242"/>
      <c r="D89" s="242"/>
      <c r="E89" s="252"/>
      <c r="F89" s="252"/>
      <c r="H89" s="242"/>
      <c r="I89" s="242"/>
      <c r="J89" s="242"/>
      <c r="K89" s="242"/>
      <c r="L89" s="242"/>
      <c r="M89" s="242"/>
      <c r="N89" s="242"/>
      <c r="O89" s="242"/>
      <c r="P89" s="242"/>
    </row>
    <row r="100" spans="1:16" ht="24" customHeight="1" x14ac:dyDescent="0.4">
      <c r="E100" s="242"/>
      <c r="F100" s="242"/>
    </row>
    <row r="105" spans="1:16" s="171" customFormat="1" ht="24" customHeight="1" x14ac:dyDescent="0.4">
      <c r="A105" s="242"/>
      <c r="B105" s="242"/>
      <c r="C105" s="242"/>
      <c r="D105" s="242"/>
      <c r="E105" s="252"/>
      <c r="F105" s="252"/>
      <c r="H105" s="242"/>
      <c r="I105" s="242"/>
      <c r="J105" s="242"/>
      <c r="K105" s="242"/>
      <c r="L105" s="242"/>
      <c r="M105" s="242"/>
      <c r="N105" s="242"/>
      <c r="O105" s="242"/>
      <c r="P105" s="242"/>
    </row>
  </sheetData>
  <mergeCells count="16">
    <mergeCell ref="A3:M3"/>
    <mergeCell ref="A4:M4"/>
    <mergeCell ref="A5:M5"/>
    <mergeCell ref="A6:O6"/>
    <mergeCell ref="G8:I8"/>
    <mergeCell ref="K8:M8"/>
    <mergeCell ref="C14:F14"/>
    <mergeCell ref="A53:F53"/>
    <mergeCell ref="B72:F72"/>
    <mergeCell ref="B74:F74"/>
    <mergeCell ref="A42:M42"/>
    <mergeCell ref="A43:M43"/>
    <mergeCell ref="A44:M44"/>
    <mergeCell ref="A45:M45"/>
    <mergeCell ref="G47:I47"/>
    <mergeCell ref="K47:M47"/>
  </mergeCells>
  <pageMargins left="1.2598425196850394" right="0.35433070866141736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2017-05-11T07:31:00Z</cp:lastPrinted>
  <dcterms:created xsi:type="dcterms:W3CDTF">2017-05-04T11:37:56Z</dcterms:created>
  <dcterms:modified xsi:type="dcterms:W3CDTF">2017-05-11T07:31:03Z</dcterms:modified>
</cp:coreProperties>
</file>