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C_Audit\C\Carabao Group\Q1'2017\CBG\"/>
    </mc:Choice>
  </mc:AlternateContent>
  <bookViews>
    <workbookView xWindow="0" yWindow="0" windowWidth="20490" windowHeight="7155" activeTab="3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BS!$A$1:$J$76</definedName>
    <definedName name="_xlnm.Print_Area" localSheetId="3">company!$A$1:$N$24</definedName>
    <definedName name="_xlnm.Print_Area" localSheetId="2">consolidated!$A$1:$Y$28</definedName>
    <definedName name="_xlnm.Print_Area" localSheetId="1">PL!$A$1:$J$133</definedName>
  </definedNames>
  <calcPr calcId="152511"/>
</workbook>
</file>

<file path=xl/calcChain.xml><?xml version="1.0" encoding="utf-8"?>
<calcChain xmlns="http://schemas.openxmlformats.org/spreadsheetml/2006/main">
  <c r="D67" i="7" l="1"/>
  <c r="D65" i="7"/>
  <c r="W26" i="9" l="1"/>
  <c r="W22" i="9"/>
  <c r="E26" i="9" l="1"/>
  <c r="S21" i="9" l="1"/>
  <c r="Y25" i="9"/>
  <c r="U21" i="9"/>
  <c r="Y21" i="9" s="1"/>
  <c r="Y22" i="9" s="1"/>
  <c r="Q26" i="9"/>
  <c r="O26" i="9"/>
  <c r="K26" i="9"/>
  <c r="I26" i="9"/>
  <c r="G26" i="9"/>
  <c r="S22" i="9"/>
  <c r="D54" i="7"/>
  <c r="H48" i="7"/>
  <c r="D48" i="7"/>
  <c r="M22" i="9" l="1"/>
  <c r="M26" i="9" s="1"/>
  <c r="S26" i="9" s="1"/>
  <c r="K22" i="9"/>
  <c r="J120" i="1"/>
  <c r="H120" i="1"/>
  <c r="D120" i="1"/>
  <c r="F120" i="1"/>
  <c r="U20" i="9"/>
  <c r="U22" i="9" s="1"/>
  <c r="U26" i="9" s="1"/>
  <c r="J53" i="7"/>
  <c r="F53" i="7"/>
  <c r="D53" i="7"/>
  <c r="H53" i="7"/>
  <c r="Y26" i="9" l="1"/>
  <c r="J50" i="1"/>
  <c r="H50" i="1"/>
  <c r="F50" i="1"/>
  <c r="D50" i="1"/>
  <c r="F60" i="7" l="1"/>
  <c r="D60" i="7"/>
  <c r="N18" i="6" l="1"/>
  <c r="J20" i="6"/>
  <c r="H22" i="6"/>
  <c r="L21" i="6"/>
  <c r="L22" i="6" s="1"/>
  <c r="H21" i="6"/>
  <c r="F21" i="6"/>
  <c r="F22" i="6" s="1"/>
  <c r="D21" i="6"/>
  <c r="D22" i="6" s="1"/>
  <c r="Q22" i="9"/>
  <c r="O22" i="9"/>
  <c r="I22" i="9"/>
  <c r="G22" i="9"/>
  <c r="E22" i="9"/>
  <c r="S19" i="9"/>
  <c r="U19" i="9" s="1"/>
  <c r="Y19" i="9" s="1"/>
  <c r="J117" i="1"/>
  <c r="H117" i="1"/>
  <c r="F117" i="1"/>
  <c r="D117" i="1"/>
  <c r="J17" i="1"/>
  <c r="H17" i="1"/>
  <c r="F17" i="1"/>
  <c r="D17" i="1"/>
  <c r="J12" i="1"/>
  <c r="J18" i="1" s="1"/>
  <c r="J20" i="1" s="1"/>
  <c r="H12" i="1"/>
  <c r="F12" i="1"/>
  <c r="F18" i="1" s="1"/>
  <c r="F20" i="1" s="1"/>
  <c r="D12" i="1"/>
  <c r="J48" i="7"/>
  <c r="F48" i="7"/>
  <c r="J29" i="7"/>
  <c r="H29" i="7"/>
  <c r="F29" i="7"/>
  <c r="D29" i="7"/>
  <c r="J19" i="7"/>
  <c r="H19" i="7"/>
  <c r="F19" i="7"/>
  <c r="D19" i="7"/>
  <c r="J22" i="1" l="1"/>
  <c r="J25" i="1" s="1"/>
  <c r="J32" i="1" s="1"/>
  <c r="J69" i="1"/>
  <c r="F22" i="1"/>
  <c r="F45" i="1" s="1"/>
  <c r="F52" i="1" s="1"/>
  <c r="F58" i="1" s="1"/>
  <c r="F55" i="1" s="1"/>
  <c r="F69" i="1"/>
  <c r="H18" i="1"/>
  <c r="H20" i="1" s="1"/>
  <c r="F28" i="1"/>
  <c r="F25" i="1" s="1"/>
  <c r="F32" i="1" s="1"/>
  <c r="D18" i="1"/>
  <c r="D20" i="1" s="1"/>
  <c r="H54" i="7"/>
  <c r="H30" i="7"/>
  <c r="D30" i="7"/>
  <c r="N20" i="6"/>
  <c r="F54" i="7"/>
  <c r="J54" i="7"/>
  <c r="J30" i="7"/>
  <c r="F30" i="7"/>
  <c r="E66" i="7"/>
  <c r="G66" i="7"/>
  <c r="I66" i="7"/>
  <c r="F67" i="7"/>
  <c r="J65" i="7"/>
  <c r="H65" i="7"/>
  <c r="F65" i="7"/>
  <c r="H60" i="7"/>
  <c r="J60" i="7"/>
  <c r="D61" i="7"/>
  <c r="F61" i="7"/>
  <c r="H61" i="7"/>
  <c r="J61" i="7"/>
  <c r="D63" i="7"/>
  <c r="F63" i="7"/>
  <c r="H63" i="7"/>
  <c r="J63" i="7"/>
  <c r="F64" i="7"/>
  <c r="J64" i="7"/>
  <c r="J66" i="7" s="1"/>
  <c r="K14" i="9" l="1"/>
  <c r="U14" i="9" s="1"/>
  <c r="U16" i="9" s="1"/>
  <c r="H22" i="1"/>
  <c r="H25" i="1" s="1"/>
  <c r="H32" i="1" s="1"/>
  <c r="H69" i="1"/>
  <c r="H83" i="1" s="1"/>
  <c r="H94" i="1" s="1"/>
  <c r="H98" i="1" s="1"/>
  <c r="D22" i="1"/>
  <c r="D28" i="1" s="1"/>
  <c r="D69" i="1"/>
  <c r="D83" i="1" s="1"/>
  <c r="D94" i="1" s="1"/>
  <c r="D98" i="1" s="1"/>
  <c r="J45" i="1"/>
  <c r="F83" i="1"/>
  <c r="F94" i="1" s="1"/>
  <c r="F98" i="1" s="1"/>
  <c r="J83" i="1"/>
  <c r="J94" i="1" s="1"/>
  <c r="J98" i="1" s="1"/>
  <c r="D45" i="1"/>
  <c r="F66" i="7"/>
  <c r="F68" i="7" s="1"/>
  <c r="F69" i="7" s="1"/>
  <c r="J68" i="7"/>
  <c r="D25" i="1" l="1"/>
  <c r="D32" i="1" s="1"/>
  <c r="D123" i="1"/>
  <c r="D125" i="1" s="1"/>
  <c r="J123" i="1"/>
  <c r="J125" i="1" s="1"/>
  <c r="F123" i="1"/>
  <c r="F125" i="1" s="1"/>
  <c r="H123" i="1"/>
  <c r="H125" i="1" s="1"/>
  <c r="J52" i="1"/>
  <c r="J55" i="1" s="1"/>
  <c r="J13" i="6"/>
  <c r="H45" i="1"/>
  <c r="D52" i="1"/>
  <c r="D58" i="1" s="1"/>
  <c r="D55" i="1" s="1"/>
  <c r="Y20" i="9"/>
  <c r="W16" i="9"/>
  <c r="W17" i="9" s="1"/>
  <c r="H52" i="1" l="1"/>
  <c r="H55" i="1" s="1"/>
  <c r="J19" i="6"/>
  <c r="D64" i="7"/>
  <c r="D66" i="7" s="1"/>
  <c r="D68" i="7" s="1"/>
  <c r="Y13" i="9"/>
  <c r="J21" i="6" l="1"/>
  <c r="J22" i="6" s="1"/>
  <c r="N19" i="6"/>
  <c r="N21" i="6" s="1"/>
  <c r="Y14" i="9"/>
  <c r="H64" i="7" l="1"/>
  <c r="N22" i="6"/>
  <c r="Y15" i="9"/>
  <c r="Y16" i="9" s="1"/>
  <c r="Y17" i="9" s="1"/>
  <c r="H68" i="7" l="1"/>
  <c r="H69" i="7" s="1"/>
  <c r="H66" i="7"/>
  <c r="D69" i="7" l="1"/>
  <c r="J69" i="7"/>
</calcChain>
</file>

<file path=xl/sharedStrings.xml><?xml version="1.0" encoding="utf-8"?>
<sst xmlns="http://schemas.openxmlformats.org/spreadsheetml/2006/main" count="314" uniqueCount="201">
  <si>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</si>
  <si>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</si>
  <si>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</si>
  <si>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</si>
  <si>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</si>
  <si>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</si>
  <si>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</si>
  <si>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</si>
  <si>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</si>
  <si>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</si>
  <si>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</si>
  <si>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</si>
  <si>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</si>
  <si>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</si>
  <si>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</si>
  <si>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</si>
  <si>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</si>
  <si>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</si>
  <si>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</si>
  <si>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</si>
  <si>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</si>
  <si>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</si>
  <si>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</si>
  <si>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</si>
  <si>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</si>
  <si>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</si>
  <si>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</si>
  <si>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เงินสดรับจากรายได้ดอกเบี้ย</t>
  </si>
  <si>
    <t>กระแสเงินสดจากกิจกรรมลงทุน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</si>
  <si>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</si>
  <si>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</si>
  <si>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</si>
  <si>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</si>
  <si>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</si>
  <si>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</si>
  <si>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</si>
  <si>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</si>
  <si>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</si>
  <si>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</si>
  <si>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</si>
  <si>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</si>
  <si>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</si>
  <si>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</si>
  <si>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ทุนที่ออกและชำระแล้ว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</si>
  <si>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</si>
  <si>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</si>
  <si>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</si>
  <si>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</si>
  <si>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</si>
  <si>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</si>
  <si>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กำไรขาดทุน</t>
  </si>
  <si>
    <t>รายได้</t>
  </si>
  <si>
    <t>รายได้จากการขาย</t>
  </si>
  <si>
    <t>รวมรายได้</t>
  </si>
  <si>
    <t>ค่าใช้จ่าย</t>
  </si>
  <si>
    <t>ต้นทุนขาย</t>
  </si>
  <si>
    <t>ค่าใช้จ่ายในการขาย</t>
  </si>
  <si>
    <t>รวมค่าใช้จ่าย</t>
  </si>
  <si>
    <t xml:space="preserve">      ดอกเบี้ยรับ</t>
  </si>
  <si>
    <t>จ่ายภาษีเงินได้</t>
  </si>
  <si>
    <t>สินทรัพย์ดำเนินงาน(เพิ่มขึ้น)ลดลง</t>
  </si>
  <si>
    <t>ค่าใช้จ่ายภาษีเงินได้</t>
  </si>
  <si>
    <t>กรรมการ</t>
  </si>
  <si>
    <t>อสังหาริมทรัพย์เพื่อการลงทุน</t>
  </si>
  <si>
    <t xml:space="preserve">การแบ่งปันกำไร </t>
  </si>
  <si>
    <t>การควบคุมเดียวกัน</t>
  </si>
  <si>
    <t>กำไรสะสม</t>
  </si>
  <si>
    <t>เงินให้กู้ยืมระยะสั้นแก่กิจการที่เกี่ยวข้องกันเพิ่มขึ้น</t>
  </si>
  <si>
    <t>ข้อมูลกระแสเงินสดเปิดเผยเพิ่มเติม</t>
  </si>
  <si>
    <t xml:space="preserve">   จำนวนหุ้นสามัญถัวเฉลี่ยถ่วงน้ำหนัก (หุ้น)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</si>
  <si>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</si>
  <si>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</si>
  <si>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</si>
  <si>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</si>
  <si>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</si>
  <si>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</si>
  <si>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</si>
  <si>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</si>
  <si>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 (ต่อ)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</si>
  <si>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</si>
  <si>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</si>
  <si>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</si>
  <si>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</si>
  <si>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</si>
  <si>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</si>
  <si>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</si>
  <si>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</si>
  <si>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องค์ประกอบอื่นของส่วนของส่วนของผู้ถือหุ้น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</si>
  <si>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</si>
  <si>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</si>
  <si>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</si>
  <si>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</si>
  <si>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</si>
  <si>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</si>
  <si>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</si>
  <si>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</si>
  <si>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รวมองค์ประกอบอื่น</t>
  </si>
  <si>
    <t>ของส่วนผู้ถือหุ้น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</si>
  <si>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</si>
  <si>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</si>
  <si>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</si>
  <si>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>เงินลงทุนชั่วคราว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</si>
  <si>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</si>
  <si>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</si>
  <si>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</si>
  <si>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เงินปันผลค้างรับจากกิจการที่เกี่ยวข้องกัน</t>
  </si>
  <si>
    <t>กำไรก่อนภาษี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</si>
  <si>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</si>
  <si>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</si>
  <si>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</si>
  <si>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</si>
  <si>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</si>
  <si>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</si>
  <si>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>กำไร(ขาดทุน)จากการดำเนินงานก่อนการเปลี่ยนแปลง</t>
  </si>
  <si>
    <t>กำไรต่อหุ้น</t>
  </si>
  <si>
    <t>(หน่วย: พันบาท)</t>
  </si>
  <si>
    <t>ยอดคงเหลือ ณ วันที่ 31 มีนาคม 2559</t>
  </si>
  <si>
    <t xml:space="preserve">31 มีนาคม 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</si>
  <si>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</si>
  <si>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</si>
  <si>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</si>
  <si>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</si>
  <si>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กำไรสุทธิสำหรับงวด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</si>
  <si>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</si>
  <si>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</si>
  <si>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</si>
  <si>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  แต่สอบทานแล้ว)</t>
  </si>
  <si>
    <t>(หน่วย: พันบาท ยกเว้นกำไรต่อหุ้นแสดงเป็นบาท)</t>
  </si>
  <si>
    <t>2559</t>
  </si>
  <si>
    <t xml:space="preserve">   จ่ายสำรองผลประโยชน์ระยะยาวของพนักงาน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</si>
  <si>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</si>
  <si>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</si>
  <si>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เงินสดรับจากการจำหน่ายอุปกรณ์</t>
  </si>
  <si>
    <t>เงินสดรับจากเงินให้กู้ยืมระยะสั้นแก่กิจการที่เกี่ยวข้องกัน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</si>
  <si>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</si>
  <si>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</si>
  <si>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</si>
  <si>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รายการที่ไม่เกี่ยวข้องกับเงินสด</t>
  </si>
  <si>
    <t>ยอดคงเหลือ ณ วันที่ 1 มกราคม 2559</t>
  </si>
  <si>
    <t>2, 5</t>
  </si>
  <si>
    <t>กำไรขาดทุนเบ็ดเสร็จอื่น</t>
  </si>
  <si>
    <t xml:space="preserve">      ขาดทุน(กำไร)จากการจำหน่ายอุปกรณ์</t>
  </si>
  <si>
    <t xml:space="preserve">   หนี้สินไม่หมุนเวียนอื่น</t>
  </si>
  <si>
    <t xml:space="preserve">   เป็นเงินสดรับ(จ่าย)จากกิจกรรมดำเนินงาน</t>
  </si>
  <si>
    <t>เงินสดและรายการเทียบเท่าเงินสดลดลงสุทธิ</t>
  </si>
  <si>
    <t xml:space="preserve">      กำไรจากการขายเงินลงทุนชั่วคราวในหลักทรัพย์เพื่อค้า</t>
  </si>
  <si>
    <t xml:space="preserve">         ในหลักทรัพย์เพื่อค้า</t>
  </si>
  <si>
    <t>งบแสดงฐานะการเงิน</t>
  </si>
  <si>
    <t>งบแสดงฐานะการเงิน (ต่อ)</t>
  </si>
  <si>
    <t>งบกำไรขาดทุน</t>
  </si>
  <si>
    <t>งบกำไรขาดทุนเบ็ดเสร็จ</t>
  </si>
  <si>
    <t>งบกระแสเงินสด</t>
  </si>
  <si>
    <t>งบกระแสเงินสด (ต่อ)</t>
  </si>
  <si>
    <t>เงินสดจ่ายเพื่อซื้อที่ดิน อาคารและอุปกรณ์</t>
  </si>
  <si>
    <t>2560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</si>
  <si>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</si>
  <si>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</si>
  <si>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</si>
  <si>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</si>
  <si>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ควบคุมของ</t>
  </si>
  <si>
    <t>ของบริษัทฯ</t>
  </si>
  <si>
    <t>บริษัทย่อย</t>
  </si>
  <si>
    <t>ยอดคงเหลือ ณ วันที่ 1 มกราคม 2560</t>
  </si>
  <si>
    <t>ยอดคงเหลือ ณ วันที่ 31 มีนาคม 2560</t>
  </si>
  <si>
    <t>สำหรับงวดสามเดือนสิ้นสุดวันที่ 31 มีนาคม 2560</t>
  </si>
  <si>
    <t>ค่าความนิยม</t>
  </si>
  <si>
    <t>เงินกู้ยืมระยะยาวจากสถาบันการเงิน</t>
  </si>
  <si>
    <t>เงินมัดจำรับสำหรับการเช่า</t>
  </si>
  <si>
    <t>เงินกู้ยืมระยะสั้นจากสถาบันการเงิน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</si>
  <si>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</si>
  <si>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</si>
  <si>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ณ วันที่ 31 มีนาคม 2560</t>
  </si>
  <si>
    <t>2, 13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</si>
  <si>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</si>
  <si>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</si>
  <si>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</si>
  <si>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</si>
  <si>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</si>
  <si>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ส่วนของ</t>
  </si>
  <si>
    <t>ผู้มีส่วนได้เสีย</t>
  </si>
  <si>
    <t>ที่ไม่มีอำนาจ</t>
  </si>
  <si>
    <t>ผลต่างจากการแปลงค่างบการเงินที่เป็น</t>
  </si>
  <si>
    <t xml:space="preserve">      ค่าใช้จ่ายดอกเบี้ย</t>
  </si>
  <si>
    <t>จ่ายดอกเบี้ย</t>
  </si>
  <si>
    <t>เงินลงทุนในบริษัทย่อยเพิ่มขึ้น</t>
  </si>
  <si>
    <t>กระแสเงินสดจากกิจการจัดหาเงิน</t>
  </si>
  <si>
    <t>เงินกู้ยืมระยะสั้นจากสถาบันการเงินเพิ่มขึ้น</t>
  </si>
  <si>
    <t>เงินสดสุทธิจากกิจกรรมจัดหาเงิน</t>
  </si>
  <si>
    <t>ส่วนของผู้มีส่วนได้เสียที่ไม่มีอำนาจควบคุม</t>
  </si>
  <si>
    <t xml:space="preserve">   บริษัทย่อย </t>
  </si>
  <si>
    <t xml:space="preserve">   ของบริษัทย่อยเพิ่มขึ้นจากการร่วมทุนของ</t>
  </si>
  <si>
    <t xml:space="preserve">      ขาดทุนจากอัตราแลกเปลี่ยนที่ยังไม่เกิดขึ้นจริง</t>
  </si>
  <si>
    <t xml:space="preserve">   ส่วนของผู้มีส่วนได้เสียที่ไม่มีอำนาจควบคุม</t>
  </si>
  <si>
    <t xml:space="preserve">      ของบริษัทย่อยเพิ่มขึ้นจากการร่วมทุนของบริษัทย่อย</t>
  </si>
  <si>
    <t xml:space="preserve">   เงินตราต่างประเทศลดลง</t>
  </si>
  <si>
    <t xml:space="preserve">   เจ้าหนี้ค่าซื้ออาคารและอุปกรณ์เพิ่มขึ้น</t>
  </si>
  <si>
    <t>8.3.1</t>
  </si>
  <si>
    <t xml:space="preserve">      ขาดทุน(กำไร)จากการเปลี่ยนแปลงมูลค่าเงินลงทุนชั่วคราว</t>
  </si>
  <si>
    <t xml:space="preserve">      การปรับลดสินค้าคงเหลือเป็นมูลค่าสุทธิที่จะได้รับ</t>
  </si>
  <si>
    <t>เงินลงทุนชั่วคราวเพิ่มขึ้น</t>
  </si>
  <si>
    <t>เงินสดรับจากการจำหน่ายเงินลงทุนชั่วคราว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</si>
</sst>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_(* #,##0.00_);_(* \(#,##0.00\);_(* &quot;-&quot;_);_(@_)"/>
    <numFmt numFmtId="168" formatCode="#,##0.0_);\(#,##0.0\)"/>
  </numFmts>
  <fonts count="15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3" fillId="0" borderId="0"/>
    <xf numFmtId="9" fontId="4" fillId="0" borderId="0" applyFont="0" applyFill="0" applyBorder="0" applyAlignment="0" applyProtection="0"/>
  </cellStyleXfs>
  <cellXfs count="148">
    <xf numFmtId="0" fontId="0" fillId="0" borderId="0" xfId="0"/>
    <xf numFmtId="37" fontId="5" fillId="0" borderId="0" xfId="3" applyNumberFormat="1" applyFont="1" applyFill="1" applyAlignment="1">
      <alignment horizontal="left"/>
    </xf>
    <xf numFmtId="37" fontId="5" fillId="0" borderId="0" xfId="3" applyNumberFormat="1" applyFont="1" applyFill="1" applyBorder="1" applyAlignment="1">
      <alignment horizontal="left"/>
    </xf>
    <xf numFmtId="37" fontId="6" fillId="0" borderId="0" xfId="3" applyNumberFormat="1" applyFont="1" applyFill="1" applyAlignment="1">
      <alignment horizontal="centerContinuous"/>
    </xf>
    <xf numFmtId="37" fontId="6" fillId="0" borderId="0" xfId="3" applyNumberFormat="1" applyFont="1" applyFill="1" applyBorder="1" applyAlignment="1">
      <alignment horizontal="centerContinuous"/>
    </xf>
    <xf numFmtId="37" fontId="6" fillId="0" borderId="0" xfId="3" applyNumberFormat="1" applyFont="1" applyFill="1" applyAlignment="1">
      <alignment horizontal="right"/>
    </xf>
    <xf numFmtId="37" fontId="6" fillId="0" borderId="0" xfId="3" applyNumberFormat="1" applyFont="1" applyFill="1" applyBorder="1" applyAlignment="1"/>
    <xf numFmtId="37" fontId="6" fillId="0" borderId="0" xfId="3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37" fontId="5" fillId="0" borderId="0" xfId="3" applyNumberFormat="1" applyFont="1" applyFill="1" applyAlignment="1"/>
    <xf numFmtId="41" fontId="6" fillId="0" borderId="0" xfId="3" applyNumberFormat="1" applyFont="1" applyFill="1" applyBorder="1" applyAlignment="1"/>
    <xf numFmtId="41" fontId="6" fillId="0" borderId="0" xfId="3" applyNumberFormat="1" applyFont="1" applyFill="1" applyAlignment="1"/>
    <xf numFmtId="37" fontId="6" fillId="0" borderId="0" xfId="3" applyNumberFormat="1" applyFont="1" applyFill="1" applyAlignment="1">
      <alignment horizontal="left"/>
    </xf>
    <xf numFmtId="37" fontId="7" fillId="0" borderId="0" xfId="3" applyNumberFormat="1" applyFont="1" applyFill="1" applyAlignment="1">
      <alignment horizontal="center"/>
    </xf>
    <xf numFmtId="41" fontId="8" fillId="0" borderId="0" xfId="0" applyNumberFormat="1" applyFont="1" applyFill="1" applyAlignment="1"/>
    <xf numFmtId="37" fontId="7" fillId="0" borderId="0" xfId="3" applyNumberFormat="1" applyFont="1" applyFill="1" applyAlignment="1"/>
    <xf numFmtId="41" fontId="6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center"/>
    </xf>
    <xf numFmtId="41" fontId="6" fillId="0" borderId="1" xfId="3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left"/>
    </xf>
    <xf numFmtId="41" fontId="6" fillId="0" borderId="2" xfId="3" applyNumberFormat="1" applyFont="1" applyFill="1" applyBorder="1" applyAlignment="1">
      <alignment horizontal="right"/>
    </xf>
    <xf numFmtId="41" fontId="6" fillId="0" borderId="1" xfId="3" applyNumberFormat="1" applyFont="1" applyFill="1" applyBorder="1" applyAlignment="1"/>
    <xf numFmtId="41" fontId="6" fillId="0" borderId="0" xfId="3" applyNumberFormat="1" applyFont="1" applyFill="1" applyBorder="1" applyAlignment="1">
      <alignment horizontal="center"/>
    </xf>
    <xf numFmtId="41" fontId="6" fillId="0" borderId="3" xfId="3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6" fillId="0" borderId="4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/>
    <xf numFmtId="41" fontId="6" fillId="0" borderId="2" xfId="0" applyNumberFormat="1" applyFont="1" applyFill="1" applyBorder="1" applyAlignment="1"/>
    <xf numFmtId="0" fontId="7" fillId="0" borderId="0" xfId="3" applyNumberFormat="1" applyFont="1" applyFill="1" applyAlignment="1">
      <alignment horizontal="center"/>
    </xf>
    <xf numFmtId="41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Border="1" applyAlignment="1">
      <alignment horizontal="centerContinuous"/>
    </xf>
    <xf numFmtId="41" fontId="6" fillId="0" borderId="3" xfId="3" applyNumberFormat="1" applyFont="1" applyFill="1" applyBorder="1" applyAlignment="1">
      <alignment horizontal="right"/>
    </xf>
    <xf numFmtId="38" fontId="11" fillId="0" borderId="0" xfId="4" applyNumberFormat="1" applyFont="1" applyFill="1" applyAlignment="1">
      <alignment horizontal="left"/>
    </xf>
    <xf numFmtId="38" fontId="8" fillId="0" borderId="0" xfId="4" applyNumberFormat="1" applyFont="1" applyFill="1" applyAlignment="1"/>
    <xf numFmtId="41" fontId="8" fillId="0" borderId="0" xfId="4" applyNumberFormat="1" applyFont="1" applyFill="1" applyBorder="1" applyAlignment="1">
      <alignment horizontal="center"/>
    </xf>
    <xf numFmtId="41" fontId="8" fillId="0" borderId="0" xfId="4" applyNumberFormat="1" applyFont="1" applyFill="1" applyBorder="1" applyAlignment="1">
      <alignment horizontal="right"/>
    </xf>
    <xf numFmtId="38" fontId="8" fillId="0" borderId="0" xfId="4" applyNumberFormat="1" applyFont="1" applyFill="1" applyBorder="1" applyAlignment="1"/>
    <xf numFmtId="38" fontId="8" fillId="0" borderId="0" xfId="4" applyNumberFormat="1" applyFont="1" applyFill="1" applyAlignment="1">
      <alignment horizontal="left"/>
    </xf>
    <xf numFmtId="41" fontId="12" fillId="0" borderId="0" xfId="4" applyNumberFormat="1" applyFont="1" applyFill="1" applyBorder="1" applyAlignment="1">
      <alignment horizontal="center"/>
    </xf>
    <xf numFmtId="41" fontId="12" fillId="0" borderId="0" xfId="4" applyNumberFormat="1" applyFont="1" applyFill="1" applyAlignment="1">
      <alignment horizontal="center"/>
    </xf>
    <xf numFmtId="39" fontId="8" fillId="0" borderId="0" xfId="4" applyNumberFormat="1" applyFont="1" applyFill="1" applyBorder="1" applyAlignment="1">
      <alignment horizontal="center"/>
    </xf>
    <xf numFmtId="43" fontId="8" fillId="0" borderId="0" xfId="2" applyNumberFormat="1" applyFont="1" applyFill="1" applyBorder="1" applyAlignment="1"/>
    <xf numFmtId="14" fontId="6" fillId="0" borderId="0" xfId="3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9" fontId="11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6" fillId="0" borderId="0" xfId="3" applyFont="1" applyFill="1" applyAlignment="1"/>
    <xf numFmtId="165" fontId="6" fillId="0" borderId="0" xfId="3" applyNumberFormat="1" applyFont="1" applyFill="1" applyBorder="1" applyAlignment="1">
      <alignment horizontal="right"/>
    </xf>
    <xf numFmtId="0" fontId="6" fillId="0" borderId="0" xfId="3" applyFont="1" applyFill="1" applyAlignment="1">
      <alignment horizontal="right"/>
    </xf>
    <xf numFmtId="0" fontId="5" fillId="0" borderId="0" xfId="3" applyFont="1" applyFill="1" applyAlignment="1"/>
    <xf numFmtId="0" fontId="6" fillId="0" borderId="0" xfId="3" applyFont="1" applyFill="1" applyBorder="1" applyAlignment="1"/>
    <xf numFmtId="0" fontId="7" fillId="0" borderId="0" xfId="3" applyNumberFormat="1" applyFont="1" applyFill="1" applyBorder="1" applyAlignment="1">
      <alignment horizontal="center"/>
    </xf>
    <xf numFmtId="41" fontId="6" fillId="0" borderId="4" xfId="3" applyNumberFormat="1" applyFont="1" applyFill="1" applyBorder="1" applyAlignment="1"/>
    <xf numFmtId="0" fontId="5" fillId="0" borderId="0" xfId="3" applyFont="1" applyFill="1" applyAlignment="1">
      <alignment horizontal="left"/>
    </xf>
    <xf numFmtId="41" fontId="6" fillId="0" borderId="2" xfId="3" applyNumberFormat="1" applyFont="1" applyFill="1" applyBorder="1" applyAlignment="1"/>
    <xf numFmtId="41" fontId="6" fillId="0" borderId="0" xfId="1" applyNumberFormat="1" applyFont="1" applyFill="1" applyAlignment="1"/>
    <xf numFmtId="0" fontId="9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41" fontId="8" fillId="0" borderId="3" xfId="2" applyNumberFormat="1" applyFont="1" applyFill="1" applyBorder="1" applyAlignment="1"/>
    <xf numFmtId="37" fontId="6" fillId="0" borderId="5" xfId="3" applyNumberFormat="1" applyFont="1" applyFill="1" applyBorder="1" applyAlignment="1"/>
    <xf numFmtId="167" fontId="8" fillId="0" borderId="3" xfId="2" applyNumberFormat="1" applyFont="1" applyFill="1" applyBorder="1" applyAlignment="1"/>
    <xf numFmtId="37" fontId="6" fillId="0" borderId="0" xfId="6" applyNumberFormat="1" applyFont="1" applyFill="1" applyBorder="1" applyAlignment="1">
      <alignment horizontal="right"/>
    </xf>
    <xf numFmtId="0" fontId="9" fillId="0" borderId="0" xfId="3" applyNumberFormat="1" applyFont="1" applyFill="1" applyBorder="1" applyAlignment="1">
      <alignment horizontal="center"/>
    </xf>
    <xf numFmtId="168" fontId="7" fillId="0" borderId="0" xfId="3" applyNumberFormat="1" applyFont="1" applyFill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5" fillId="0" borderId="0" xfId="5" applyFont="1" applyFill="1" applyAlignment="1"/>
    <xf numFmtId="37" fontId="6" fillId="0" borderId="0" xfId="5" applyNumberFormat="1" applyFont="1" applyFill="1" applyBorder="1" applyAlignment="1">
      <alignment horizontal="right"/>
    </xf>
    <xf numFmtId="0" fontId="6" fillId="0" borderId="0" xfId="5" applyFont="1" applyFill="1" applyAlignment="1">
      <alignment horizontal="centerContinuous"/>
    </xf>
    <xf numFmtId="0" fontId="6" fillId="0" borderId="0" xfId="5" applyNumberFormat="1" applyFont="1" applyFill="1" applyAlignment="1"/>
    <xf numFmtId="0" fontId="6" fillId="0" borderId="0" xfId="5" applyFont="1" applyFill="1" applyBorder="1" applyAlignment="1">
      <alignment horizontal="center"/>
    </xf>
    <xf numFmtId="0" fontId="6" fillId="0" borderId="0" xfId="5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9" fillId="0" borderId="0" xfId="5" applyNumberFormat="1" applyFont="1" applyFill="1" applyAlignment="1">
      <alignment horizontal="center"/>
    </xf>
    <xf numFmtId="37" fontId="6" fillId="0" borderId="0" xfId="5" applyNumberFormat="1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5" applyFont="1" applyFill="1" applyAlignment="1">
      <alignment horizontal="center"/>
    </xf>
    <xf numFmtId="37" fontId="14" fillId="0" borderId="0" xfId="5" applyNumberFormat="1" applyFont="1" applyFill="1" applyAlignment="1">
      <alignment horizontal="center"/>
    </xf>
    <xf numFmtId="0" fontId="6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/>
    <xf numFmtId="41" fontId="6" fillId="0" borderId="0" xfId="5" applyNumberFormat="1" applyFont="1" applyFill="1" applyBorder="1" applyAlignment="1"/>
    <xf numFmtId="41" fontId="6" fillId="0" borderId="0" xfId="5" applyNumberFormat="1" applyFont="1" applyFill="1" applyAlignment="1"/>
    <xf numFmtId="41" fontId="6" fillId="0" borderId="2" xfId="5" applyNumberFormat="1" applyFont="1" applyFill="1" applyBorder="1" applyAlignment="1"/>
    <xf numFmtId="41" fontId="6" fillId="0" borderId="0" xfId="5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37" fontId="6" fillId="0" borderId="0" xfId="5" applyNumberFormat="1" applyFont="1" applyFill="1" applyAlignment="1"/>
    <xf numFmtId="37" fontId="7" fillId="0" borderId="0" xfId="5" applyNumberFormat="1" applyFont="1" applyFill="1" applyAlignment="1"/>
    <xf numFmtId="0" fontId="5" fillId="0" borderId="0" xfId="5" applyFont="1" applyFill="1" applyBorder="1" applyAlignment="1">
      <alignment horizontal="left"/>
    </xf>
    <xf numFmtId="37" fontId="6" fillId="0" borderId="0" xfId="5" applyNumberFormat="1" applyFont="1" applyFill="1" applyAlignment="1">
      <alignment horizontal="right"/>
    </xf>
    <xf numFmtId="37" fontId="6" fillId="0" borderId="0" xfId="5" applyNumberFormat="1" applyFont="1" applyFill="1" applyBorder="1" applyAlignment="1">
      <alignment horizontal="center"/>
    </xf>
    <xf numFmtId="37" fontId="6" fillId="0" borderId="4" xfId="5" quotePrefix="1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6" fillId="0" borderId="4" xfId="5" applyFont="1" applyFill="1" applyBorder="1" applyAlignment="1">
      <alignment horizontal="center"/>
    </xf>
    <xf numFmtId="37" fontId="6" fillId="0" borderId="0" xfId="3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37" fontId="6" fillId="0" borderId="4" xfId="5" applyNumberFormat="1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6" fillId="0" borderId="4" xfId="5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37" fontId="6" fillId="0" borderId="0" xfId="3" applyNumberFormat="1" applyFont="1" applyFill="1" applyBorder="1" applyAlignment="1">
      <alignment horizontal="center"/>
    </xf>
    <xf numFmtId="0" fontId="6" fillId="0" borderId="0" xfId="5" applyFont="1" applyFill="1" applyBorder="1" applyAlignment="1"/>
    <xf numFmtId="165" fontId="6" fillId="0" borderId="0" xfId="0" applyNumberFormat="1" applyFont="1" applyFill="1" applyAlignment="1">
      <alignment horizontal="center" vertical="top"/>
    </xf>
    <xf numFmtId="165" fontId="6" fillId="0" borderId="4" xfId="0" applyNumberFormat="1" applyFont="1" applyFill="1" applyBorder="1" applyAlignment="1">
      <alignment horizontal="center" vertical="top"/>
    </xf>
    <xf numFmtId="0" fontId="6" fillId="0" borderId="4" xfId="5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9" fillId="0" borderId="0" xfId="5" applyNumberFormat="1" applyFont="1" applyFill="1" applyBorder="1" applyAlignment="1">
      <alignment horizontal="center"/>
    </xf>
    <xf numFmtId="41" fontId="6" fillId="0" borderId="6" xfId="5" applyNumberFormat="1" applyFont="1" applyFill="1" applyBorder="1" applyAlignment="1"/>
    <xf numFmtId="41" fontId="6" fillId="0" borderId="7" xfId="5" applyNumberFormat="1" applyFont="1" applyFill="1" applyBorder="1" applyAlignment="1"/>
    <xf numFmtId="166" fontId="6" fillId="0" borderId="0" xfId="0" quotePrefix="1" applyNumberFormat="1" applyFont="1" applyFill="1" applyBorder="1" applyAlignment="1">
      <alignment horizontal="center"/>
    </xf>
    <xf numFmtId="0" fontId="6" fillId="0" borderId="4" xfId="3" quotePrefix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/>
    <xf numFmtId="37" fontId="6" fillId="0" borderId="0" xfId="0" applyNumberFormat="1" applyFont="1" applyFill="1" applyAlignment="1">
      <alignment vertical="center"/>
    </xf>
    <xf numFmtId="37" fontId="6" fillId="0" borderId="4" xfId="5" applyNumberFormat="1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41" fontId="6" fillId="0" borderId="8" xfId="3" applyNumberFormat="1" applyFont="1" applyFill="1" applyBorder="1" applyAlignment="1"/>
    <xf numFmtId="41" fontId="6" fillId="0" borderId="4" xfId="3" applyNumberFormat="1" applyFont="1" applyFill="1" applyBorder="1" applyAlignment="1">
      <alignment horizontal="right"/>
    </xf>
    <xf numFmtId="9" fontId="6" fillId="0" borderId="0" xfId="7" applyFont="1" applyFill="1" applyAlignment="1"/>
    <xf numFmtId="41" fontId="6" fillId="0" borderId="4" xfId="5" applyNumberFormat="1" applyFont="1" applyFill="1" applyBorder="1" applyAlignment="1"/>
    <xf numFmtId="37" fontId="6" fillId="0" borderId="4" xfId="3" applyNumberFormat="1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37" fontId="6" fillId="0" borderId="0" xfId="3" applyNumberFormat="1" applyFont="1" applyFill="1" applyBorder="1" applyAlignment="1">
      <alignment horizontal="center"/>
    </xf>
    <xf numFmtId="0" fontId="6" fillId="0" borderId="4" xfId="5" applyFont="1" applyFill="1" applyBorder="1" applyAlignment="1">
      <alignment horizontal="center"/>
    </xf>
  </cellXfs>
  <cellStyles count="8">
    <cellStyle name="Comma" xfId="1" builtinId="3"/>
    <cellStyle name="Comma 6" xfId="2"/>
    <cellStyle name="Normal" xfId="0" builtinId="0"/>
    <cellStyle name="Normal 2" xfId="3"/>
    <cellStyle name="Normal 6" xfId="6"/>
    <cellStyle name="Normal 7" xfId="4"/>
    <cellStyle name="Normal_Bspl-T" xfId="5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showGridLines="0" view="pageBreakPreview" topLeftCell="A58" zoomScaleNormal="100" zoomScaleSheetLayoutView="100" workbookViewId="0">
      <selection activeCell="D70" sqref="D70"/>
    </sheetView>
  </sheetViews>
  <sheetFormatPr defaultColWidth="10.7109375" defaultRowHeight="21"/>
  <cols>
    <col min="1" max="1" width="40.7109375" style="7" customWidth="1"/>
    <col min="2" max="2" width="7.7109375" style="7" customWidth="1"/>
    <col min="3" max="3" width="1.28515625" style="7" customWidth="1"/>
    <col min="4" max="4" width="12.7109375" style="7" customWidth="1"/>
    <col min="5" max="5" width="1.28515625" style="6" customWidth="1"/>
    <col min="6" max="6" width="12.7109375" style="7" customWidth="1"/>
    <col min="7" max="7" width="1.42578125" style="6" customWidth="1"/>
    <col min="8" max="8" width="12.7109375" style="7" customWidth="1"/>
    <col min="9" max="9" width="1.28515625" style="7" customWidth="1"/>
    <col min="10" max="10" width="12.7109375" style="7" customWidth="1"/>
    <col min="11" max="11" width="1.28515625" style="7" customWidth="1"/>
    <col min="12" max="16384" width="10.7109375" style="7"/>
  </cols>
  <sheetData>
    <row r="1" spans="1:10" s="1" customFormat="1">
      <c r="A1" s="1" t="s">
        <v>84</v>
      </c>
      <c r="E1" s="2"/>
      <c r="G1" s="2"/>
    </row>
    <row r="2" spans="1:10" s="1" customFormat="1">
      <c r="A2" s="1" t="s">
        <v>147</v>
      </c>
      <c r="E2" s="2"/>
      <c r="G2" s="2"/>
    </row>
    <row r="3" spans="1:10" s="1" customFormat="1">
      <c r="A3" s="1" t="s">
        <v>171</v>
      </c>
      <c r="E3" s="2"/>
      <c r="G3" s="2"/>
    </row>
    <row r="4" spans="1:10">
      <c r="A4" s="3"/>
      <c r="B4" s="5"/>
      <c r="C4" s="3"/>
      <c r="D4" s="3"/>
      <c r="E4" s="4"/>
      <c r="J4" s="5" t="s">
        <v>115</v>
      </c>
    </row>
    <row r="5" spans="1:10">
      <c r="A5" s="3"/>
      <c r="B5" s="5"/>
      <c r="C5" s="3"/>
      <c r="D5" s="143" t="s">
        <v>70</v>
      </c>
      <c r="E5" s="143"/>
      <c r="F5" s="143"/>
      <c r="H5" s="143" t="s">
        <v>71</v>
      </c>
      <c r="I5" s="143"/>
      <c r="J5" s="143"/>
    </row>
    <row r="6" spans="1:10">
      <c r="A6" s="3"/>
      <c r="B6" s="5"/>
      <c r="C6" s="3"/>
      <c r="D6" s="132" t="s">
        <v>117</v>
      </c>
      <c r="E6" s="10"/>
      <c r="F6" s="132" t="s">
        <v>118</v>
      </c>
      <c r="H6" s="132" t="s">
        <v>117</v>
      </c>
      <c r="I6" s="10"/>
      <c r="J6" s="132" t="s">
        <v>118</v>
      </c>
    </row>
    <row r="7" spans="1:10">
      <c r="A7" s="3"/>
      <c r="B7" s="78" t="s">
        <v>0</v>
      </c>
      <c r="C7" s="9"/>
      <c r="D7" s="133">
        <v>2560</v>
      </c>
      <c r="E7" s="84"/>
      <c r="F7" s="133">
        <v>2559</v>
      </c>
      <c r="G7" s="11"/>
      <c r="H7" s="133">
        <v>2560</v>
      </c>
      <c r="I7" s="84"/>
      <c r="J7" s="133">
        <v>2559</v>
      </c>
    </row>
    <row r="8" spans="1:10">
      <c r="A8" s="3"/>
      <c r="B8" s="78"/>
      <c r="C8" s="9"/>
      <c r="D8" s="132" t="s">
        <v>119</v>
      </c>
      <c r="E8" s="132"/>
      <c r="F8" s="132" t="s">
        <v>120</v>
      </c>
      <c r="G8" s="11"/>
      <c r="H8" s="132" t="s">
        <v>119</v>
      </c>
      <c r="I8" s="132"/>
      <c r="J8" s="132" t="s">
        <v>120</v>
      </c>
    </row>
    <row r="9" spans="1:10">
      <c r="A9" s="3"/>
      <c r="B9" s="78"/>
      <c r="C9" s="9"/>
      <c r="D9" s="132" t="s">
        <v>121</v>
      </c>
      <c r="E9" s="132"/>
      <c r="F9" s="132"/>
      <c r="G9" s="11"/>
      <c r="H9" s="132" t="s">
        <v>121</v>
      </c>
      <c r="I9" s="132"/>
      <c r="J9" s="132"/>
    </row>
    <row r="10" spans="1:10">
      <c r="A10" s="1" t="s">
        <v>1</v>
      </c>
      <c r="D10" s="8"/>
      <c r="F10" s="8"/>
    </row>
    <row r="11" spans="1:10">
      <c r="A11" s="12" t="s">
        <v>2</v>
      </c>
      <c r="D11" s="8"/>
      <c r="E11" s="13"/>
      <c r="G11" s="13"/>
    </row>
    <row r="12" spans="1:10">
      <c r="A12" s="15" t="s">
        <v>3</v>
      </c>
      <c r="B12" s="16">
        <v>3</v>
      </c>
      <c r="C12" s="16"/>
      <c r="D12" s="17">
        <v>638761</v>
      </c>
      <c r="E12" s="13"/>
      <c r="F12" s="17">
        <v>745060</v>
      </c>
      <c r="G12" s="13"/>
      <c r="H12" s="17">
        <v>256097</v>
      </c>
      <c r="I12" s="13"/>
      <c r="J12" s="17">
        <v>428754</v>
      </c>
    </row>
    <row r="13" spans="1:10">
      <c r="A13" s="15" t="s">
        <v>101</v>
      </c>
      <c r="B13" s="16">
        <v>4</v>
      </c>
      <c r="C13" s="16"/>
      <c r="D13" s="17">
        <v>505904</v>
      </c>
      <c r="E13" s="13"/>
      <c r="F13" s="17">
        <v>604282</v>
      </c>
      <c r="G13" s="13"/>
      <c r="H13" s="17">
        <v>505904</v>
      </c>
      <c r="I13" s="13"/>
      <c r="J13" s="17">
        <v>604282</v>
      </c>
    </row>
    <row r="14" spans="1:10">
      <c r="A14" s="15" t="s">
        <v>32</v>
      </c>
      <c r="B14" s="16" t="s">
        <v>139</v>
      </c>
      <c r="C14" s="18"/>
      <c r="D14" s="17">
        <v>949055</v>
      </c>
      <c r="E14" s="13"/>
      <c r="F14" s="17">
        <v>561576</v>
      </c>
      <c r="G14" s="13"/>
      <c r="H14" s="17">
        <v>26722</v>
      </c>
      <c r="I14" s="13"/>
      <c r="J14" s="17">
        <v>43379</v>
      </c>
    </row>
    <row r="15" spans="1:10">
      <c r="A15" s="15" t="s">
        <v>99</v>
      </c>
      <c r="B15" s="16">
        <v>2</v>
      </c>
      <c r="C15" s="18"/>
      <c r="D15" s="17">
        <v>0</v>
      </c>
      <c r="E15" s="13"/>
      <c r="F15" s="17">
        <v>0</v>
      </c>
      <c r="G15" s="13"/>
      <c r="H15" s="17">
        <v>3437427</v>
      </c>
      <c r="I15" s="13"/>
      <c r="J15" s="17">
        <v>3268000</v>
      </c>
    </row>
    <row r="16" spans="1:10">
      <c r="A16" s="15" t="s">
        <v>105</v>
      </c>
      <c r="B16" s="16">
        <v>2</v>
      </c>
      <c r="C16" s="18"/>
      <c r="D16" s="17">
        <v>0</v>
      </c>
      <c r="E16" s="13"/>
      <c r="F16" s="17">
        <v>0</v>
      </c>
      <c r="G16" s="13"/>
      <c r="H16" s="17">
        <v>726997</v>
      </c>
      <c r="I16" s="13"/>
      <c r="J16" s="17">
        <v>726997</v>
      </c>
    </row>
    <row r="17" spans="1:10">
      <c r="A17" s="15" t="s">
        <v>38</v>
      </c>
      <c r="B17" s="16">
        <v>6</v>
      </c>
      <c r="C17" s="18"/>
      <c r="D17" s="17">
        <v>536399</v>
      </c>
      <c r="E17" s="13"/>
      <c r="F17" s="17">
        <v>433505</v>
      </c>
      <c r="G17" s="13"/>
      <c r="H17" s="17">
        <v>0</v>
      </c>
      <c r="I17" s="13"/>
      <c r="J17" s="17">
        <v>0</v>
      </c>
    </row>
    <row r="18" spans="1:10">
      <c r="A18" s="7" t="s">
        <v>4</v>
      </c>
      <c r="B18" s="16">
        <v>7</v>
      </c>
      <c r="C18" s="86"/>
      <c r="D18" s="19">
        <v>154725</v>
      </c>
      <c r="E18" s="20"/>
      <c r="F18" s="19">
        <v>110482</v>
      </c>
      <c r="G18" s="20"/>
      <c r="H18" s="19">
        <v>27</v>
      </c>
      <c r="I18" s="20"/>
      <c r="J18" s="19">
        <v>3</v>
      </c>
    </row>
    <row r="19" spans="1:10">
      <c r="A19" s="12" t="s">
        <v>5</v>
      </c>
      <c r="B19" s="86"/>
      <c r="C19" s="86"/>
      <c r="D19" s="21">
        <f>SUM(D12:D18)</f>
        <v>2784844</v>
      </c>
      <c r="E19" s="20"/>
      <c r="F19" s="21">
        <f>SUM(F12:F18)</f>
        <v>2454905</v>
      </c>
      <c r="G19" s="20"/>
      <c r="H19" s="21">
        <f>SUM(H12:H18)</f>
        <v>4953174</v>
      </c>
      <c r="I19" s="20"/>
      <c r="J19" s="21">
        <f>SUM(J12:J18)</f>
        <v>5071415</v>
      </c>
    </row>
    <row r="20" spans="1:10">
      <c r="A20" s="12" t="s">
        <v>6</v>
      </c>
      <c r="B20" s="86"/>
      <c r="C20" s="86"/>
      <c r="D20" s="19"/>
      <c r="E20" s="20"/>
      <c r="F20" s="19"/>
      <c r="G20" s="20"/>
      <c r="H20" s="19"/>
      <c r="I20" s="20"/>
      <c r="J20" s="19"/>
    </row>
    <row r="21" spans="1:10">
      <c r="A21" s="7" t="s">
        <v>75</v>
      </c>
      <c r="B21" s="16">
        <v>8</v>
      </c>
      <c r="C21" s="86"/>
      <c r="D21" s="19">
        <v>0</v>
      </c>
      <c r="E21" s="20"/>
      <c r="F21" s="19">
        <v>0</v>
      </c>
      <c r="G21" s="20"/>
      <c r="H21" s="19">
        <v>2312858</v>
      </c>
      <c r="I21" s="20"/>
      <c r="J21" s="19">
        <v>1959013</v>
      </c>
    </row>
    <row r="22" spans="1:10">
      <c r="A22" s="7" t="s">
        <v>63</v>
      </c>
      <c r="B22" s="16">
        <v>9</v>
      </c>
      <c r="C22" s="16"/>
      <c r="D22" s="22">
        <v>102870</v>
      </c>
      <c r="E22" s="20"/>
      <c r="F22" s="22">
        <v>103848</v>
      </c>
      <c r="G22" s="20"/>
      <c r="H22" s="22">
        <v>0</v>
      </c>
      <c r="I22" s="20"/>
      <c r="J22" s="22">
        <v>0</v>
      </c>
    </row>
    <row r="23" spans="1:10">
      <c r="A23" s="7" t="s">
        <v>48</v>
      </c>
      <c r="B23" s="16">
        <v>10</v>
      </c>
      <c r="C23" s="16"/>
      <c r="D23" s="22">
        <v>6943832</v>
      </c>
      <c r="E23" s="20"/>
      <c r="F23" s="22">
        <v>6626891</v>
      </c>
      <c r="G23" s="20"/>
      <c r="H23" s="22">
        <v>0</v>
      </c>
      <c r="I23" s="20"/>
      <c r="J23" s="22">
        <v>0</v>
      </c>
    </row>
    <row r="24" spans="1:10">
      <c r="A24" s="23" t="s">
        <v>165</v>
      </c>
      <c r="B24" s="16">
        <v>8</v>
      </c>
      <c r="C24" s="16"/>
      <c r="D24" s="22">
        <v>523646</v>
      </c>
      <c r="E24" s="20"/>
      <c r="F24" s="22">
        <v>536065</v>
      </c>
      <c r="G24" s="20"/>
      <c r="H24" s="22">
        <v>0</v>
      </c>
      <c r="I24" s="20"/>
      <c r="J24" s="22">
        <v>0</v>
      </c>
    </row>
    <row r="25" spans="1:10">
      <c r="A25" s="23" t="s">
        <v>35</v>
      </c>
      <c r="B25" s="16">
        <v>11</v>
      </c>
      <c r="C25" s="16"/>
      <c r="D25" s="19">
        <v>15020</v>
      </c>
      <c r="E25" s="20"/>
      <c r="F25" s="19">
        <v>15151</v>
      </c>
      <c r="G25" s="20"/>
      <c r="H25" s="19">
        <v>1040</v>
      </c>
      <c r="I25" s="20"/>
      <c r="J25" s="19">
        <v>0</v>
      </c>
    </row>
    <row r="26" spans="1:10">
      <c r="A26" s="23" t="s">
        <v>45</v>
      </c>
      <c r="B26" s="16"/>
      <c r="C26" s="16"/>
      <c r="D26" s="19">
        <v>20620</v>
      </c>
      <c r="E26" s="20"/>
      <c r="F26" s="19">
        <v>33696</v>
      </c>
      <c r="G26" s="20"/>
      <c r="H26" s="19">
        <v>4448</v>
      </c>
      <c r="I26" s="20"/>
      <c r="J26" s="19">
        <v>4305</v>
      </c>
    </row>
    <row r="27" spans="1:10">
      <c r="A27" s="23" t="s">
        <v>103</v>
      </c>
      <c r="B27" s="16">
        <v>2</v>
      </c>
      <c r="C27" s="16"/>
      <c r="D27" s="19">
        <v>0</v>
      </c>
      <c r="E27" s="20"/>
      <c r="F27" s="19">
        <v>0</v>
      </c>
      <c r="G27" s="20"/>
      <c r="H27" s="19">
        <v>26172</v>
      </c>
      <c r="I27" s="20"/>
      <c r="J27" s="19">
        <v>26172</v>
      </c>
    </row>
    <row r="28" spans="1:10">
      <c r="A28" s="23" t="s">
        <v>46</v>
      </c>
      <c r="B28" s="16">
        <v>2</v>
      </c>
      <c r="C28" s="16"/>
      <c r="D28" s="19">
        <v>7551</v>
      </c>
      <c r="E28" s="20"/>
      <c r="F28" s="19">
        <v>7935</v>
      </c>
      <c r="G28" s="20"/>
      <c r="H28" s="19">
        <v>0</v>
      </c>
      <c r="I28" s="20"/>
      <c r="J28" s="19">
        <v>0</v>
      </c>
    </row>
    <row r="29" spans="1:10">
      <c r="A29" s="12" t="s">
        <v>7</v>
      </c>
      <c r="B29" s="86"/>
      <c r="C29" s="86"/>
      <c r="D29" s="21">
        <f>SUM(D21:D28)</f>
        <v>7613539</v>
      </c>
      <c r="E29" s="20"/>
      <c r="F29" s="21">
        <f>SUM(F21:F28)</f>
        <v>7323586</v>
      </c>
      <c r="G29" s="20"/>
      <c r="H29" s="21">
        <f>SUM(H21:H28)</f>
        <v>2344518</v>
      </c>
      <c r="I29" s="20"/>
      <c r="J29" s="21">
        <f>SUM(J21:J28)</f>
        <v>1989490</v>
      </c>
    </row>
    <row r="30" spans="1:10" ht="21.75" thickBot="1">
      <c r="A30" s="12" t="s">
        <v>8</v>
      </c>
      <c r="D30" s="24">
        <f>SUM(D19,D29)</f>
        <v>10398383</v>
      </c>
      <c r="E30" s="13"/>
      <c r="F30" s="24">
        <f>SUM(F19,F29)</f>
        <v>9778491</v>
      </c>
      <c r="G30" s="13"/>
      <c r="H30" s="24">
        <f>SUM(H19,H29)</f>
        <v>7297692</v>
      </c>
      <c r="I30" s="13"/>
      <c r="J30" s="24">
        <f>SUM(J19,J29)</f>
        <v>7060905</v>
      </c>
    </row>
    <row r="31" spans="1:10" ht="21.75" thickTop="1">
      <c r="A31" s="12"/>
      <c r="B31" s="19"/>
      <c r="E31" s="13"/>
      <c r="F31" s="19"/>
      <c r="G31" s="13"/>
    </row>
    <row r="32" spans="1:10">
      <c r="A32" s="7" t="s">
        <v>9</v>
      </c>
    </row>
    <row r="33" spans="1:10" s="1" customFormat="1">
      <c r="A33" s="1" t="s">
        <v>84</v>
      </c>
      <c r="E33" s="2"/>
      <c r="G33" s="2"/>
    </row>
    <row r="34" spans="1:10" s="1" customFormat="1">
      <c r="A34" s="1" t="s">
        <v>148</v>
      </c>
      <c r="E34" s="2"/>
      <c r="G34" s="2"/>
    </row>
    <row r="35" spans="1:10" s="1" customFormat="1">
      <c r="A35" s="1" t="s">
        <v>171</v>
      </c>
      <c r="E35" s="2"/>
      <c r="G35" s="2"/>
    </row>
    <row r="36" spans="1:10">
      <c r="A36" s="3"/>
      <c r="B36" s="5"/>
      <c r="C36" s="3"/>
      <c r="D36" s="3"/>
      <c r="E36" s="4"/>
      <c r="J36" s="5" t="s">
        <v>115</v>
      </c>
    </row>
    <row r="37" spans="1:10">
      <c r="A37" s="3"/>
      <c r="B37" s="5"/>
      <c r="C37" s="3"/>
      <c r="D37" s="143" t="s">
        <v>70</v>
      </c>
      <c r="E37" s="143"/>
      <c r="F37" s="143"/>
      <c r="H37" s="143" t="s">
        <v>71</v>
      </c>
      <c r="I37" s="143"/>
      <c r="J37" s="143"/>
    </row>
    <row r="38" spans="1:10">
      <c r="A38" s="3"/>
      <c r="B38" s="5"/>
      <c r="C38" s="3"/>
      <c r="D38" s="132" t="s">
        <v>117</v>
      </c>
      <c r="E38" s="10"/>
      <c r="F38" s="132" t="s">
        <v>118</v>
      </c>
      <c r="H38" s="132" t="s">
        <v>117</v>
      </c>
      <c r="I38" s="10"/>
      <c r="J38" s="132" t="s">
        <v>118</v>
      </c>
    </row>
    <row r="39" spans="1:10">
      <c r="A39" s="3"/>
      <c r="B39" s="78" t="s">
        <v>0</v>
      </c>
      <c r="C39" s="9"/>
      <c r="D39" s="133">
        <v>2560</v>
      </c>
      <c r="E39" s="84"/>
      <c r="F39" s="133">
        <v>2559</v>
      </c>
      <c r="G39" s="11"/>
      <c r="H39" s="133">
        <v>2560</v>
      </c>
      <c r="I39" s="84"/>
      <c r="J39" s="133">
        <v>2559</v>
      </c>
    </row>
    <row r="40" spans="1:10">
      <c r="A40" s="3"/>
      <c r="B40" s="78"/>
      <c r="C40" s="9"/>
      <c r="D40" s="132" t="s">
        <v>119</v>
      </c>
      <c r="E40" s="132"/>
      <c r="F40" s="132" t="s">
        <v>120</v>
      </c>
      <c r="G40" s="11"/>
      <c r="H40" s="132" t="s">
        <v>119</v>
      </c>
      <c r="I40" s="132"/>
      <c r="J40" s="132" t="s">
        <v>120</v>
      </c>
    </row>
    <row r="41" spans="1:10">
      <c r="A41" s="3"/>
      <c r="B41" s="78"/>
      <c r="C41" s="9"/>
      <c r="D41" s="132" t="s">
        <v>121</v>
      </c>
      <c r="E41" s="132"/>
      <c r="F41" s="132"/>
      <c r="G41" s="11"/>
      <c r="H41" s="132" t="s">
        <v>121</v>
      </c>
      <c r="I41" s="132"/>
      <c r="J41" s="132"/>
    </row>
    <row r="42" spans="1:10">
      <c r="A42" s="1" t="s">
        <v>10</v>
      </c>
      <c r="B42" s="86"/>
      <c r="F42" s="86"/>
    </row>
    <row r="43" spans="1:10">
      <c r="A43" s="12" t="s">
        <v>11</v>
      </c>
      <c r="B43" s="14"/>
      <c r="E43" s="13"/>
      <c r="F43" s="14"/>
      <c r="G43" s="13"/>
      <c r="H43" s="14"/>
    </row>
    <row r="44" spans="1:10">
      <c r="A44" s="7" t="s">
        <v>168</v>
      </c>
      <c r="B44" s="16">
        <v>12</v>
      </c>
      <c r="D44" s="7">
        <v>1000000</v>
      </c>
      <c r="E44" s="13"/>
      <c r="F44" s="14">
        <v>750000</v>
      </c>
      <c r="G44" s="13"/>
      <c r="H44" s="14">
        <v>1000000</v>
      </c>
      <c r="J44" s="14">
        <v>750000</v>
      </c>
    </row>
    <row r="45" spans="1:10">
      <c r="A45" s="7" t="s">
        <v>33</v>
      </c>
      <c r="B45" s="16" t="s">
        <v>172</v>
      </c>
      <c r="C45" s="16"/>
      <c r="D45" s="14">
        <v>1508837</v>
      </c>
      <c r="E45" s="13"/>
      <c r="F45" s="14">
        <v>1301898</v>
      </c>
      <c r="G45" s="13"/>
      <c r="H45" s="14">
        <v>27573</v>
      </c>
      <c r="I45" s="13"/>
      <c r="J45" s="14">
        <v>55393</v>
      </c>
    </row>
    <row r="46" spans="1:10">
      <c r="A46" s="7" t="s">
        <v>49</v>
      </c>
      <c r="B46" s="16"/>
      <c r="C46" s="16"/>
      <c r="D46" s="14">
        <v>219212</v>
      </c>
      <c r="E46" s="13"/>
      <c r="F46" s="14">
        <v>183067</v>
      </c>
      <c r="G46" s="13"/>
      <c r="H46" s="14">
        <v>5839</v>
      </c>
      <c r="I46" s="13"/>
      <c r="J46" s="14">
        <v>1456</v>
      </c>
    </row>
    <row r="47" spans="1:10">
      <c r="A47" s="7" t="s">
        <v>12</v>
      </c>
      <c r="B47" s="16">
        <v>14</v>
      </c>
      <c r="C47" s="16"/>
      <c r="D47" s="14">
        <v>40504</v>
      </c>
      <c r="E47" s="13"/>
      <c r="F47" s="14">
        <v>90175</v>
      </c>
      <c r="G47" s="13"/>
      <c r="H47" s="14">
        <v>3905</v>
      </c>
      <c r="I47" s="13"/>
      <c r="J47" s="14">
        <v>20456</v>
      </c>
    </row>
    <row r="48" spans="1:10">
      <c r="A48" s="12" t="s">
        <v>13</v>
      </c>
      <c r="B48" s="16"/>
      <c r="C48" s="16"/>
      <c r="D48" s="25">
        <f>SUM(D44:D47)</f>
        <v>2768553</v>
      </c>
      <c r="E48" s="26"/>
      <c r="F48" s="25">
        <f>SUM(F44:F47)</f>
        <v>2325140</v>
      </c>
      <c r="G48" s="26"/>
      <c r="H48" s="25">
        <f>SUM(H44:H47)</f>
        <v>1037317</v>
      </c>
      <c r="I48" s="26"/>
      <c r="J48" s="25">
        <f>SUM(J43:J47)</f>
        <v>827305</v>
      </c>
    </row>
    <row r="49" spans="1:10">
      <c r="A49" s="12" t="s">
        <v>14</v>
      </c>
      <c r="B49" s="16"/>
      <c r="C49" s="16"/>
      <c r="D49" s="13"/>
      <c r="E49" s="26"/>
      <c r="F49" s="13"/>
      <c r="G49" s="26"/>
      <c r="H49" s="13"/>
      <c r="I49" s="26"/>
      <c r="J49" s="13"/>
    </row>
    <row r="50" spans="1:10">
      <c r="A50" s="7" t="s">
        <v>166</v>
      </c>
      <c r="B50" s="16">
        <v>15</v>
      </c>
      <c r="C50" s="16"/>
      <c r="D50" s="13">
        <v>250000</v>
      </c>
      <c r="E50" s="26"/>
      <c r="F50" s="13">
        <v>250000</v>
      </c>
      <c r="G50" s="26"/>
      <c r="H50" s="13">
        <v>250000</v>
      </c>
      <c r="I50" s="26"/>
      <c r="J50" s="13">
        <v>250000</v>
      </c>
    </row>
    <row r="51" spans="1:10">
      <c r="A51" s="7" t="s">
        <v>34</v>
      </c>
      <c r="B51" s="16">
        <v>16</v>
      </c>
      <c r="C51" s="16"/>
      <c r="D51" s="19">
        <v>92943</v>
      </c>
      <c r="E51" s="26"/>
      <c r="F51" s="19">
        <v>89752</v>
      </c>
      <c r="G51" s="26"/>
      <c r="H51" s="19">
        <v>48415</v>
      </c>
      <c r="I51" s="26"/>
      <c r="J51" s="19">
        <v>47701</v>
      </c>
    </row>
    <row r="52" spans="1:10">
      <c r="A52" s="7" t="s">
        <v>167</v>
      </c>
      <c r="B52" s="16">
        <v>2</v>
      </c>
      <c r="C52" s="16"/>
      <c r="D52" s="19">
        <v>14148</v>
      </c>
      <c r="E52" s="26"/>
      <c r="F52" s="19">
        <v>14056</v>
      </c>
      <c r="G52" s="26"/>
      <c r="H52" s="19">
        <v>0</v>
      </c>
      <c r="I52" s="26"/>
      <c r="J52" s="19">
        <v>0</v>
      </c>
    </row>
    <row r="53" spans="1:10">
      <c r="A53" s="12" t="s">
        <v>15</v>
      </c>
      <c r="B53" s="16"/>
      <c r="C53" s="16"/>
      <c r="D53" s="25">
        <f>SUM(D50:D52)</f>
        <v>357091</v>
      </c>
      <c r="E53" s="26"/>
      <c r="F53" s="25">
        <f>SUM(F50:F52)</f>
        <v>353808</v>
      </c>
      <c r="G53" s="26"/>
      <c r="H53" s="25">
        <f>SUM(H50:H52)</f>
        <v>298415</v>
      </c>
      <c r="I53" s="26"/>
      <c r="J53" s="25">
        <f>SUM(J50:J52)</f>
        <v>297701</v>
      </c>
    </row>
    <row r="54" spans="1:10">
      <c r="A54" s="12" t="s">
        <v>16</v>
      </c>
      <c r="B54" s="86"/>
      <c r="C54" s="86"/>
      <c r="D54" s="25">
        <f>D48+D53</f>
        <v>3125644</v>
      </c>
      <c r="E54" s="26"/>
      <c r="F54" s="25">
        <f>F48+F53</f>
        <v>2678948</v>
      </c>
      <c r="G54" s="26"/>
      <c r="H54" s="25">
        <f>H48+H53</f>
        <v>1335732</v>
      </c>
      <c r="I54" s="26"/>
      <c r="J54" s="25">
        <f>J48+J53</f>
        <v>1125006</v>
      </c>
    </row>
    <row r="55" spans="1:10">
      <c r="A55" s="12" t="s">
        <v>17</v>
      </c>
      <c r="B55" s="14"/>
      <c r="C55" s="86"/>
      <c r="D55" s="86"/>
      <c r="E55" s="13"/>
      <c r="F55" s="14"/>
      <c r="G55" s="13"/>
    </row>
    <row r="56" spans="1:10">
      <c r="A56" s="7" t="s">
        <v>18</v>
      </c>
      <c r="B56" s="16"/>
      <c r="E56" s="13"/>
      <c r="F56" s="14"/>
      <c r="G56" s="13"/>
    </row>
    <row r="57" spans="1:10">
      <c r="A57" s="7" t="s">
        <v>44</v>
      </c>
      <c r="B57" s="16"/>
      <c r="C57" s="16"/>
      <c r="D57" s="16"/>
      <c r="E57" s="26"/>
      <c r="F57" s="13"/>
      <c r="G57" s="26"/>
    </row>
    <row r="58" spans="1:10" ht="21.75" thickBot="1">
      <c r="A58" s="7" t="s">
        <v>76</v>
      </c>
      <c r="B58" s="16"/>
      <c r="C58" s="16"/>
      <c r="D58" s="27">
        <v>1000000</v>
      </c>
      <c r="E58" s="26"/>
      <c r="F58" s="27">
        <v>1000000</v>
      </c>
      <c r="G58" s="26"/>
      <c r="H58" s="27">
        <v>1000000</v>
      </c>
      <c r="I58" s="26"/>
      <c r="J58" s="27">
        <v>1000000</v>
      </c>
    </row>
    <row r="59" spans="1:10" ht="21.75" thickTop="1">
      <c r="A59" s="7" t="s">
        <v>43</v>
      </c>
      <c r="B59" s="16"/>
      <c r="C59" s="86"/>
      <c r="D59" s="13"/>
      <c r="E59" s="26"/>
      <c r="F59" s="13"/>
      <c r="G59" s="26"/>
      <c r="H59" s="14"/>
      <c r="J59" s="14"/>
    </row>
    <row r="60" spans="1:10">
      <c r="A60" s="7" t="s">
        <v>76</v>
      </c>
      <c r="B60" s="16"/>
      <c r="C60" s="16"/>
      <c r="D60" s="13">
        <f>consolidated!E26</f>
        <v>1000000</v>
      </c>
      <c r="E60" s="26"/>
      <c r="F60" s="13">
        <f>SUM(consolidated!E19)</f>
        <v>1000000</v>
      </c>
      <c r="G60" s="26"/>
      <c r="H60" s="13">
        <f>company!D22</f>
        <v>1000000</v>
      </c>
      <c r="I60" s="26"/>
      <c r="J60" s="13">
        <f>SUM(company!D18)</f>
        <v>1000000</v>
      </c>
    </row>
    <row r="61" spans="1:10">
      <c r="A61" s="7" t="s">
        <v>93</v>
      </c>
      <c r="C61" s="16"/>
      <c r="D61" s="13">
        <f>consolidated!G26</f>
        <v>3962980</v>
      </c>
      <c r="E61" s="26"/>
      <c r="F61" s="13">
        <f>SUM(consolidated!G19)</f>
        <v>3962980</v>
      </c>
      <c r="G61" s="26"/>
      <c r="H61" s="13">
        <f>company!F22</f>
        <v>3962980.4920000001</v>
      </c>
      <c r="I61" s="26"/>
      <c r="J61" s="13">
        <f>SUM(company!F18)</f>
        <v>3962980.4920000001</v>
      </c>
    </row>
    <row r="62" spans="1:10">
      <c r="A62" s="7" t="s">
        <v>66</v>
      </c>
      <c r="D62" s="14"/>
      <c r="E62" s="13"/>
      <c r="F62" s="14"/>
      <c r="G62" s="13"/>
      <c r="H62" s="14"/>
      <c r="I62" s="13"/>
      <c r="J62" s="14"/>
    </row>
    <row r="63" spans="1:10">
      <c r="A63" s="7" t="s">
        <v>72</v>
      </c>
      <c r="B63" s="16">
        <v>17</v>
      </c>
      <c r="D63" s="14">
        <f>consolidated!I26</f>
        <v>100000</v>
      </c>
      <c r="E63" s="13"/>
      <c r="F63" s="14">
        <f>consolidated!I19</f>
        <v>100000</v>
      </c>
      <c r="G63" s="13"/>
      <c r="H63" s="14">
        <f>company!H22</f>
        <v>100000</v>
      </c>
      <c r="I63" s="13"/>
      <c r="J63" s="14">
        <f>SUM(company!H18)</f>
        <v>100000</v>
      </c>
    </row>
    <row r="64" spans="1:10">
      <c r="A64" s="7" t="s">
        <v>73</v>
      </c>
      <c r="B64" s="13"/>
      <c r="D64" s="14">
        <f>consolidated!K26</f>
        <v>1598936</v>
      </c>
      <c r="E64" s="13"/>
      <c r="F64" s="14">
        <f>consolidated!K19</f>
        <v>1377500</v>
      </c>
      <c r="G64" s="13"/>
      <c r="H64" s="14">
        <f>company!J22</f>
        <v>790020.53300000005</v>
      </c>
      <c r="I64" s="13"/>
      <c r="J64" s="14">
        <f>SUM(company!J18)</f>
        <v>763959.53300000005</v>
      </c>
    </row>
    <row r="65" spans="1:10">
      <c r="A65" s="7" t="s">
        <v>74</v>
      </c>
      <c r="B65" s="85"/>
      <c r="C65" s="16"/>
      <c r="D65" s="13">
        <f>consolidated!S26</f>
        <v>410425</v>
      </c>
      <c r="E65" s="26"/>
      <c r="F65" s="13">
        <f>SUM(consolidated!S19)</f>
        <v>432559</v>
      </c>
      <c r="G65" s="26"/>
      <c r="H65" s="13">
        <f>SUM(company!L22)</f>
        <v>108959.056</v>
      </c>
      <c r="I65" s="26"/>
      <c r="J65" s="13">
        <f>SUM(company!L18)</f>
        <v>108959.056</v>
      </c>
    </row>
    <row r="66" spans="1:10">
      <c r="A66" s="7" t="s">
        <v>170</v>
      </c>
      <c r="B66" s="85"/>
      <c r="C66" s="16"/>
      <c r="D66" s="139">
        <f>SUM(D60:D65)</f>
        <v>7072341</v>
      </c>
      <c r="E66" s="13">
        <f t="shared" ref="E66:J66" si="0">SUM(E60:E65)</f>
        <v>0</v>
      </c>
      <c r="F66" s="139">
        <f>SUM(F60:F65)</f>
        <v>6873039</v>
      </c>
      <c r="G66" s="13">
        <f t="shared" si="0"/>
        <v>0</v>
      </c>
      <c r="H66" s="139">
        <f t="shared" si="0"/>
        <v>5961960.0810000002</v>
      </c>
      <c r="I66" s="13">
        <f t="shared" si="0"/>
        <v>0</v>
      </c>
      <c r="J66" s="139">
        <f t="shared" si="0"/>
        <v>5935899.0810000002</v>
      </c>
    </row>
    <row r="67" spans="1:10">
      <c r="A67" s="7" t="s">
        <v>169</v>
      </c>
      <c r="B67" s="85"/>
      <c r="C67" s="16"/>
      <c r="D67" s="74">
        <f>SUM(consolidated!W26)</f>
        <v>200398</v>
      </c>
      <c r="E67" s="26"/>
      <c r="F67" s="74">
        <f>SUM(consolidated!W19)</f>
        <v>226504</v>
      </c>
      <c r="G67" s="26"/>
      <c r="H67" s="74">
        <v>0</v>
      </c>
      <c r="I67" s="26"/>
      <c r="J67" s="74">
        <v>0</v>
      </c>
    </row>
    <row r="68" spans="1:10">
      <c r="A68" s="28" t="s">
        <v>47</v>
      </c>
      <c r="B68" s="13"/>
      <c r="D68" s="74">
        <f>SUM(D66:D67)</f>
        <v>7272739</v>
      </c>
      <c r="E68" s="13"/>
      <c r="F68" s="74">
        <f>SUM(F66:F67)</f>
        <v>7099543</v>
      </c>
      <c r="G68" s="13"/>
      <c r="H68" s="74">
        <f>SUM(H60:H65)</f>
        <v>5961960.0810000002</v>
      </c>
      <c r="I68" s="13"/>
      <c r="J68" s="74">
        <f>SUM(J60:J65)</f>
        <v>5935899.0810000002</v>
      </c>
    </row>
    <row r="69" spans="1:10" ht="21.75" thickBot="1">
      <c r="A69" s="12" t="s">
        <v>19</v>
      </c>
      <c r="B69" s="13"/>
      <c r="D69" s="27">
        <f>SUM(D54,D68)</f>
        <v>10398383</v>
      </c>
      <c r="E69" s="13"/>
      <c r="F69" s="27">
        <f>SUM(F54,F68)</f>
        <v>9778491</v>
      </c>
      <c r="G69" s="13"/>
      <c r="H69" s="27">
        <f>SUM(H54,H68)</f>
        <v>7297692.0810000002</v>
      </c>
      <c r="I69" s="13"/>
      <c r="J69" s="27">
        <f>SUM(J54,J68)</f>
        <v>7060905.0810000002</v>
      </c>
    </row>
    <row r="70" spans="1:10" ht="21.75" thickTop="1">
      <c r="B70" s="13"/>
      <c r="D70" s="14"/>
      <c r="E70" s="13"/>
      <c r="F70" s="14"/>
      <c r="G70" s="13"/>
      <c r="H70" s="14"/>
      <c r="I70" s="13"/>
      <c r="J70" s="14"/>
    </row>
    <row r="71" spans="1:10">
      <c r="A71" s="7" t="s">
        <v>9</v>
      </c>
    </row>
    <row r="73" spans="1:10">
      <c r="A73" s="81"/>
    </row>
    <row r="75" spans="1:10">
      <c r="B75" s="7" t="s">
        <v>62</v>
      </c>
    </row>
    <row r="76" spans="1:10">
      <c r="A76" s="81"/>
    </row>
  </sheetData>
  <mergeCells count="4">
    <mergeCell ref="D5:F5"/>
    <mergeCell ref="H5:J5"/>
    <mergeCell ref="D37:F37"/>
    <mergeCell ref="H37:J37"/>
  </mergeCells>
  <printOptions horizontalCentered="1"/>
  <pageMargins left="0.94488188976377963" right="0.43307086614173229" top="0.52" bottom="0.28999999999999998" header="0.51181102362204722" footer="0.18"/>
  <pageSetup paperSize="9" scale="85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showGridLines="0" view="pageBreakPreview" zoomScaleNormal="100" zoomScaleSheetLayoutView="100" workbookViewId="0">
      <selection activeCell="F129" sqref="F129"/>
    </sheetView>
  </sheetViews>
  <sheetFormatPr defaultColWidth="10.7109375" defaultRowHeight="21"/>
  <cols>
    <col min="1" max="1" width="35.7109375" style="7" customWidth="1"/>
    <col min="2" max="2" width="7.7109375" style="7" customWidth="1"/>
    <col min="3" max="3" width="0.85546875" style="7" customWidth="1"/>
    <col min="4" max="4" width="13.7109375" style="7" customWidth="1"/>
    <col min="5" max="5" width="0.85546875" style="6" customWidth="1"/>
    <col min="6" max="6" width="13.7109375" style="7" customWidth="1"/>
    <col min="7" max="7" width="0.85546875" style="6" customWidth="1"/>
    <col min="8" max="8" width="13.7109375" style="7" customWidth="1"/>
    <col min="9" max="9" width="0.85546875" style="7" customWidth="1"/>
    <col min="10" max="10" width="16.28515625" style="7" customWidth="1"/>
    <col min="11" max="16384" width="10.7109375" style="7"/>
  </cols>
  <sheetData>
    <row r="1" spans="1:11">
      <c r="J1" s="5" t="s">
        <v>126</v>
      </c>
    </row>
    <row r="2" spans="1:11" s="1" customFormat="1">
      <c r="A2" s="1" t="s">
        <v>84</v>
      </c>
      <c r="E2" s="2"/>
      <c r="G2" s="2"/>
    </row>
    <row r="3" spans="1:11" s="1" customFormat="1">
      <c r="A3" s="1" t="s">
        <v>149</v>
      </c>
      <c r="E3" s="2"/>
      <c r="G3" s="2"/>
    </row>
    <row r="4" spans="1:11" s="1" customFormat="1">
      <c r="A4" s="1" t="s">
        <v>164</v>
      </c>
      <c r="E4" s="2"/>
      <c r="G4" s="2"/>
    </row>
    <row r="5" spans="1:11">
      <c r="A5" s="3"/>
      <c r="B5" s="5"/>
      <c r="C5" s="3"/>
      <c r="D5" s="3"/>
      <c r="E5" s="4"/>
      <c r="J5" s="5" t="s">
        <v>127</v>
      </c>
    </row>
    <row r="6" spans="1:11">
      <c r="A6" s="3"/>
      <c r="B6" s="5"/>
      <c r="C6" s="3"/>
      <c r="D6" s="143" t="s">
        <v>70</v>
      </c>
      <c r="E6" s="143"/>
      <c r="F6" s="143"/>
      <c r="H6" s="143" t="s">
        <v>71</v>
      </c>
      <c r="I6" s="143"/>
      <c r="J6" s="143"/>
    </row>
    <row r="7" spans="1:11">
      <c r="A7" s="3"/>
      <c r="B7" s="78" t="s">
        <v>0</v>
      </c>
      <c r="C7" s="3"/>
      <c r="D7" s="113" t="s">
        <v>154</v>
      </c>
      <c r="E7" s="118"/>
      <c r="F7" s="113" t="s">
        <v>128</v>
      </c>
      <c r="H7" s="113" t="s">
        <v>154</v>
      </c>
      <c r="I7" s="118"/>
      <c r="J7" s="113" t="s">
        <v>128</v>
      </c>
    </row>
    <row r="8" spans="1:11" s="33" customFormat="1">
      <c r="A8" s="30" t="s">
        <v>50</v>
      </c>
      <c r="B8" s="31"/>
      <c r="C8" s="32"/>
      <c r="D8" s="32"/>
      <c r="E8" s="32"/>
      <c r="F8" s="32"/>
      <c r="G8" s="8"/>
    </row>
    <row r="9" spans="1:11" s="33" customFormat="1">
      <c r="A9" s="30" t="s">
        <v>51</v>
      </c>
      <c r="B9" s="34"/>
      <c r="C9" s="35"/>
      <c r="D9" s="35"/>
      <c r="E9" s="35"/>
      <c r="F9" s="35"/>
      <c r="G9" s="34"/>
    </row>
    <row r="10" spans="1:11" s="33" customFormat="1">
      <c r="A10" s="33" t="s">
        <v>52</v>
      </c>
      <c r="B10" s="34"/>
      <c r="C10" s="36"/>
      <c r="D10" s="37">
        <v>2688311</v>
      </c>
      <c r="E10" s="36"/>
      <c r="F10" s="37">
        <v>2102050</v>
      </c>
      <c r="G10" s="36"/>
      <c r="H10" s="37">
        <v>0</v>
      </c>
      <c r="I10" s="36"/>
      <c r="J10" s="37">
        <v>0</v>
      </c>
      <c r="K10" s="7"/>
    </row>
    <row r="11" spans="1:11" s="33" customFormat="1">
      <c r="A11" s="33" t="s">
        <v>20</v>
      </c>
      <c r="B11" s="39">
        <v>18</v>
      </c>
      <c r="C11" s="36"/>
      <c r="D11" s="40">
        <v>35718</v>
      </c>
      <c r="E11" s="36"/>
      <c r="F11" s="40">
        <v>33735</v>
      </c>
      <c r="G11" s="36"/>
      <c r="H11" s="40">
        <v>91936</v>
      </c>
      <c r="I11" s="36"/>
      <c r="J11" s="40">
        <v>66620</v>
      </c>
      <c r="K11" s="7"/>
    </row>
    <row r="12" spans="1:11" s="33" customFormat="1">
      <c r="A12" s="30" t="s">
        <v>53</v>
      </c>
      <c r="B12" s="34"/>
      <c r="C12" s="36"/>
      <c r="D12" s="40">
        <f>SUM(D10:D11)</f>
        <v>2724029</v>
      </c>
      <c r="E12" s="36"/>
      <c r="F12" s="40">
        <f>SUM(F10:F11)</f>
        <v>2135785</v>
      </c>
      <c r="G12" s="36"/>
      <c r="H12" s="40">
        <f>SUM(H10:H11)</f>
        <v>91936</v>
      </c>
      <c r="I12" s="38"/>
      <c r="J12" s="40">
        <f>SUM(J10:J11)</f>
        <v>66620</v>
      </c>
      <c r="K12" s="7"/>
    </row>
    <row r="13" spans="1:11" s="33" customFormat="1">
      <c r="A13" s="30" t="s">
        <v>54</v>
      </c>
      <c r="B13" s="34"/>
      <c r="C13" s="36"/>
      <c r="E13" s="36"/>
      <c r="G13" s="36"/>
      <c r="H13" s="37"/>
      <c r="I13" s="38"/>
      <c r="J13" s="37"/>
      <c r="K13" s="7"/>
    </row>
    <row r="14" spans="1:11" s="33" customFormat="1">
      <c r="A14" s="33" t="s">
        <v>55</v>
      </c>
      <c r="B14" s="39"/>
      <c r="C14" s="36"/>
      <c r="D14" s="37">
        <v>1805241</v>
      </c>
      <c r="E14" s="36"/>
      <c r="F14" s="37">
        <v>1317715</v>
      </c>
      <c r="G14" s="36"/>
      <c r="H14" s="37">
        <v>0</v>
      </c>
      <c r="I14" s="36"/>
      <c r="J14" s="37">
        <v>0</v>
      </c>
      <c r="K14" s="7"/>
    </row>
    <row r="15" spans="1:11" s="33" customFormat="1">
      <c r="A15" s="33" t="s">
        <v>56</v>
      </c>
      <c r="B15" s="39"/>
      <c r="C15" s="36"/>
      <c r="D15" s="37">
        <v>568164</v>
      </c>
      <c r="E15" s="36"/>
      <c r="F15" s="37">
        <v>262434</v>
      </c>
      <c r="G15" s="36"/>
      <c r="H15" s="36">
        <v>0</v>
      </c>
      <c r="I15" s="36"/>
      <c r="J15" s="36">
        <v>0</v>
      </c>
      <c r="K15" s="7"/>
    </row>
    <row r="16" spans="1:11" s="33" customFormat="1">
      <c r="A16" s="33" t="s">
        <v>21</v>
      </c>
      <c r="B16" s="39"/>
      <c r="C16" s="36"/>
      <c r="D16" s="36">
        <v>169759</v>
      </c>
      <c r="E16" s="36"/>
      <c r="F16" s="36">
        <v>110752</v>
      </c>
      <c r="G16" s="36"/>
      <c r="H16" s="36">
        <v>51938</v>
      </c>
      <c r="I16" s="36"/>
      <c r="J16" s="36">
        <v>51783</v>
      </c>
      <c r="K16" s="7"/>
    </row>
    <row r="17" spans="1:11" s="33" customFormat="1">
      <c r="A17" s="30" t="s">
        <v>57</v>
      </c>
      <c r="B17" s="39"/>
      <c r="C17" s="36"/>
      <c r="D17" s="42">
        <f>SUM(D14:D16)</f>
        <v>2543164</v>
      </c>
      <c r="E17" s="36"/>
      <c r="F17" s="42">
        <f>SUM(F14:F16)</f>
        <v>1690901</v>
      </c>
      <c r="G17" s="38"/>
      <c r="H17" s="42">
        <f>SUM(H14:H16)</f>
        <v>51938</v>
      </c>
      <c r="I17" s="36"/>
      <c r="J17" s="42">
        <f>SUM(J14:J16)</f>
        <v>51783</v>
      </c>
      <c r="K17" s="7"/>
    </row>
    <row r="18" spans="1:11" s="33" customFormat="1">
      <c r="A18" s="30" t="s">
        <v>107</v>
      </c>
      <c r="B18" s="39"/>
      <c r="C18" s="36"/>
      <c r="D18" s="36">
        <f>D12-D17</f>
        <v>180865</v>
      </c>
      <c r="E18" s="36"/>
      <c r="F18" s="36">
        <f>F12-F17</f>
        <v>444884</v>
      </c>
      <c r="G18" s="41"/>
      <c r="H18" s="36">
        <f>H12-H17</f>
        <v>39998</v>
      </c>
      <c r="I18" s="36"/>
      <c r="J18" s="36">
        <f>J12-J17</f>
        <v>14837</v>
      </c>
      <c r="K18" s="7"/>
    </row>
    <row r="19" spans="1:11" s="33" customFormat="1">
      <c r="A19" s="33" t="s">
        <v>22</v>
      </c>
      <c r="B19" s="39"/>
      <c r="C19" s="36"/>
      <c r="D19" s="40">
        <v>-4844</v>
      </c>
      <c r="E19" s="36"/>
      <c r="F19" s="40">
        <v>-656</v>
      </c>
      <c r="G19" s="36"/>
      <c r="H19" s="40">
        <v>-7429</v>
      </c>
      <c r="I19" s="36"/>
      <c r="J19" s="40">
        <v>-5</v>
      </c>
      <c r="K19" s="7"/>
    </row>
    <row r="20" spans="1:11" s="33" customFormat="1">
      <c r="A20" s="30" t="s">
        <v>108</v>
      </c>
      <c r="B20" s="39"/>
      <c r="C20" s="36"/>
      <c r="D20" s="36">
        <f>SUM(D18:D19)</f>
        <v>176021</v>
      </c>
      <c r="E20" s="36"/>
      <c r="F20" s="36">
        <f>SUM(F18:F19)</f>
        <v>444228</v>
      </c>
      <c r="G20" s="38"/>
      <c r="H20" s="36">
        <f>SUM(H18:H19)</f>
        <v>32569</v>
      </c>
      <c r="I20" s="36"/>
      <c r="J20" s="36">
        <f>SUM(J18:J19)</f>
        <v>14832</v>
      </c>
      <c r="K20" s="7"/>
    </row>
    <row r="21" spans="1:11" s="33" customFormat="1">
      <c r="A21" s="33" t="s">
        <v>61</v>
      </c>
      <c r="B21" s="39">
        <v>19</v>
      </c>
      <c r="C21" s="36"/>
      <c r="D21" s="40">
        <v>-53004</v>
      </c>
      <c r="E21" s="36"/>
      <c r="F21" s="40">
        <v>-68180</v>
      </c>
      <c r="G21" s="36"/>
      <c r="H21" s="40">
        <v>-6508</v>
      </c>
      <c r="I21" s="36"/>
      <c r="J21" s="40">
        <v>-2964</v>
      </c>
      <c r="K21" s="7"/>
    </row>
    <row r="22" spans="1:11" s="33" customFormat="1" ht="21.75" thickBot="1">
      <c r="A22" s="30" t="s">
        <v>125</v>
      </c>
      <c r="B22" s="39"/>
      <c r="C22" s="36"/>
      <c r="D22" s="43">
        <f>SUM(D20:D21)</f>
        <v>123017</v>
      </c>
      <c r="E22" s="36"/>
      <c r="F22" s="43">
        <f>SUM(F20:F21)</f>
        <v>376048</v>
      </c>
      <c r="G22" s="38"/>
      <c r="H22" s="43">
        <f>SUM(H20:H21)</f>
        <v>26061</v>
      </c>
      <c r="I22" s="36"/>
      <c r="J22" s="43">
        <f>SUM(J20:J21)</f>
        <v>11868</v>
      </c>
      <c r="K22" s="7"/>
    </row>
    <row r="23" spans="1:11" ht="21.75" thickTop="1">
      <c r="B23" s="44"/>
      <c r="C23" s="44"/>
      <c r="D23" s="45"/>
      <c r="E23" s="46"/>
      <c r="F23" s="45"/>
    </row>
    <row r="24" spans="1:11">
      <c r="A24" s="12" t="s">
        <v>64</v>
      </c>
      <c r="D24" s="29"/>
      <c r="E24" s="4"/>
      <c r="F24" s="29"/>
    </row>
    <row r="25" spans="1:11" ht="21.75" thickBot="1">
      <c r="A25" s="7" t="s">
        <v>109</v>
      </c>
      <c r="D25" s="19">
        <f>SUM(D28-D27)</f>
        <v>221436</v>
      </c>
      <c r="E25" s="46"/>
      <c r="F25" s="19">
        <f>SUM(F28-F27)</f>
        <v>376048</v>
      </c>
      <c r="H25" s="47">
        <f>SUM(H22)</f>
        <v>26061</v>
      </c>
      <c r="J25" s="47">
        <f>SUM(J22)</f>
        <v>11868</v>
      </c>
    </row>
    <row r="26" spans="1:11" ht="21.75" thickTop="1">
      <c r="A26" s="7" t="s">
        <v>173</v>
      </c>
      <c r="D26" s="19"/>
      <c r="E26" s="46"/>
      <c r="F26" s="19"/>
    </row>
    <row r="27" spans="1:11">
      <c r="A27" s="7" t="s">
        <v>174</v>
      </c>
      <c r="D27" s="19">
        <v>-98419</v>
      </c>
      <c r="E27" s="46"/>
      <c r="F27" s="140">
        <v>0</v>
      </c>
      <c r="H27" s="141"/>
      <c r="J27" s="141"/>
    </row>
    <row r="28" spans="1:11" ht="21.75" thickBot="1">
      <c r="D28" s="24">
        <f>SUM(D22)</f>
        <v>123017</v>
      </c>
      <c r="E28" s="46"/>
      <c r="F28" s="24">
        <f>SUM(F22)</f>
        <v>376048</v>
      </c>
      <c r="H28" s="141"/>
      <c r="J28" s="141"/>
    </row>
    <row r="29" spans="1:11" ht="21.75" thickTop="1">
      <c r="D29" s="29"/>
      <c r="E29" s="4"/>
      <c r="F29" s="29"/>
    </row>
    <row r="30" spans="1:11">
      <c r="A30" s="48" t="s">
        <v>114</v>
      </c>
      <c r="B30" s="44">
        <v>20</v>
      </c>
      <c r="D30" s="29"/>
      <c r="E30" s="4"/>
      <c r="F30" s="29"/>
    </row>
    <row r="31" spans="1:11" s="49" customFormat="1">
      <c r="A31" s="53" t="s">
        <v>110</v>
      </c>
      <c r="C31" s="44"/>
      <c r="D31" s="50"/>
      <c r="E31" s="51"/>
      <c r="F31" s="50"/>
      <c r="G31" s="52"/>
    </row>
    <row r="32" spans="1:11" s="49" customFormat="1" ht="21.75" thickBot="1">
      <c r="A32" s="53" t="s">
        <v>111</v>
      </c>
      <c r="B32" s="54"/>
      <c r="C32" s="54"/>
      <c r="D32" s="82">
        <f>SUM(D25/D34)</f>
        <v>0.22143599999999999</v>
      </c>
      <c r="E32" s="51"/>
      <c r="F32" s="82">
        <f>SUM(F25/F34)</f>
        <v>0.37604799999999999</v>
      </c>
      <c r="G32" s="52"/>
      <c r="H32" s="82">
        <f>SUM(H25/H34)</f>
        <v>2.6061000000000001E-2</v>
      </c>
      <c r="I32" s="51"/>
      <c r="J32" s="82">
        <f>SUM(J25/J34)</f>
        <v>1.1868E-2</v>
      </c>
    </row>
    <row r="33" spans="1:10" s="49" customFormat="1" ht="21.75" thickTop="1">
      <c r="A33" s="53"/>
      <c r="B33" s="55"/>
      <c r="C33" s="55"/>
      <c r="D33" s="50"/>
      <c r="E33" s="51"/>
      <c r="F33" s="50"/>
      <c r="G33" s="52"/>
      <c r="H33" s="50"/>
      <c r="I33" s="51"/>
      <c r="J33" s="50"/>
    </row>
    <row r="34" spans="1:10" s="49" customFormat="1" ht="21.75" thickBot="1">
      <c r="A34" s="53" t="s">
        <v>69</v>
      </c>
      <c r="B34" s="54"/>
      <c r="C34" s="54"/>
      <c r="D34" s="80">
        <v>1000000</v>
      </c>
      <c r="E34" s="50"/>
      <c r="F34" s="80">
        <v>1000000</v>
      </c>
      <c r="G34" s="50"/>
      <c r="H34" s="80">
        <v>1000000</v>
      </c>
      <c r="I34" s="54"/>
      <c r="J34" s="80">
        <v>1000000</v>
      </c>
    </row>
    <row r="35" spans="1:10" s="49" customFormat="1" ht="21.75" thickTop="1">
      <c r="A35" s="53"/>
      <c r="B35" s="57"/>
      <c r="C35" s="54"/>
      <c r="D35" s="54"/>
      <c r="E35" s="56"/>
      <c r="F35" s="57"/>
      <c r="G35" s="52"/>
    </row>
    <row r="36" spans="1:10">
      <c r="A36" s="7" t="s">
        <v>9</v>
      </c>
      <c r="B36" s="58"/>
      <c r="F36" s="58"/>
    </row>
    <row r="37" spans="1:10">
      <c r="J37" s="5" t="s">
        <v>126</v>
      </c>
    </row>
    <row r="38" spans="1:10" s="1" customFormat="1">
      <c r="A38" s="1" t="s">
        <v>84</v>
      </c>
      <c r="E38" s="2"/>
      <c r="G38" s="2"/>
    </row>
    <row r="39" spans="1:10" s="1" customFormat="1">
      <c r="A39" s="1" t="s">
        <v>150</v>
      </c>
      <c r="E39" s="2"/>
      <c r="G39" s="2"/>
    </row>
    <row r="40" spans="1:10" s="1" customFormat="1">
      <c r="A40" s="1" t="s">
        <v>164</v>
      </c>
      <c r="E40" s="2"/>
      <c r="G40" s="2"/>
    </row>
    <row r="41" spans="1:10">
      <c r="A41" s="3"/>
      <c r="B41" s="5"/>
      <c r="C41" s="3"/>
      <c r="D41" s="3"/>
      <c r="E41" s="4"/>
      <c r="J41" s="5" t="s">
        <v>115</v>
      </c>
    </row>
    <row r="42" spans="1:10">
      <c r="A42" s="3"/>
      <c r="B42" s="5"/>
      <c r="C42" s="3"/>
      <c r="D42" s="143" t="s">
        <v>70</v>
      </c>
      <c r="E42" s="143"/>
      <c r="F42" s="143"/>
      <c r="H42" s="143" t="s">
        <v>71</v>
      </c>
      <c r="I42" s="143"/>
      <c r="J42" s="143"/>
    </row>
    <row r="43" spans="1:10">
      <c r="A43" s="3"/>
      <c r="B43" s="78"/>
      <c r="C43" s="3"/>
      <c r="D43" s="113" t="s">
        <v>154</v>
      </c>
      <c r="E43" s="118"/>
      <c r="F43" s="113" t="s">
        <v>128</v>
      </c>
      <c r="H43" s="113" t="s">
        <v>154</v>
      </c>
      <c r="I43" s="118"/>
      <c r="J43" s="113" t="s">
        <v>128</v>
      </c>
    </row>
    <row r="44" spans="1:10">
      <c r="A44" s="3"/>
      <c r="B44" s="59"/>
      <c r="C44" s="9"/>
      <c r="D44" s="59"/>
      <c r="E44" s="10"/>
      <c r="F44" s="59"/>
    </row>
    <row r="45" spans="1:10" s="61" customFormat="1">
      <c r="A45" s="60" t="s">
        <v>125</v>
      </c>
      <c r="B45" s="67"/>
      <c r="D45" s="62">
        <f>SUM(D22)</f>
        <v>123017</v>
      </c>
      <c r="E45" s="67"/>
      <c r="F45" s="62">
        <f>SUM(F22)</f>
        <v>376048</v>
      </c>
      <c r="H45" s="62">
        <f>SUM(H22)</f>
        <v>26061</v>
      </c>
      <c r="I45" s="67"/>
      <c r="J45" s="62">
        <f>SUM(J22)</f>
        <v>11868</v>
      </c>
    </row>
    <row r="46" spans="1:10" s="61" customFormat="1">
      <c r="A46" s="63"/>
      <c r="B46" s="36"/>
      <c r="D46" s="37"/>
      <c r="E46" s="36"/>
      <c r="F46" s="37"/>
      <c r="H46" s="37"/>
      <c r="I46" s="36"/>
      <c r="J46" s="37"/>
    </row>
    <row r="47" spans="1:10" s="61" customFormat="1">
      <c r="A47" s="64" t="s">
        <v>175</v>
      </c>
      <c r="B47" s="36"/>
      <c r="D47" s="36"/>
      <c r="E47" s="36"/>
      <c r="F47" s="36"/>
      <c r="H47" s="36"/>
      <c r="I47" s="36"/>
      <c r="J47" s="36"/>
    </row>
    <row r="48" spans="1:10" s="61" customFormat="1">
      <c r="A48" s="63" t="s">
        <v>176</v>
      </c>
      <c r="B48" s="36"/>
      <c r="D48" s="36"/>
      <c r="E48" s="36"/>
      <c r="F48" s="36"/>
      <c r="H48" s="36"/>
      <c r="I48" s="36"/>
      <c r="J48" s="36"/>
    </row>
    <row r="49" spans="1:10" s="61" customFormat="1">
      <c r="A49" s="63" t="s">
        <v>177</v>
      </c>
      <c r="B49" s="36"/>
      <c r="D49" s="40">
        <v>-19127</v>
      </c>
      <c r="E49" s="36"/>
      <c r="F49" s="40">
        <v>0</v>
      </c>
      <c r="H49" s="40">
        <v>0</v>
      </c>
      <c r="I49" s="36"/>
      <c r="J49" s="40">
        <v>0</v>
      </c>
    </row>
    <row r="50" spans="1:10" s="61" customFormat="1">
      <c r="A50" s="64" t="s">
        <v>124</v>
      </c>
      <c r="B50" s="67"/>
      <c r="C50" s="65"/>
      <c r="D50" s="62">
        <f>SUM(D49)</f>
        <v>-19127</v>
      </c>
      <c r="E50" s="36"/>
      <c r="F50" s="62">
        <f>SUM(F49)</f>
        <v>0</v>
      </c>
      <c r="H50" s="62">
        <f>SUM(H49)</f>
        <v>0</v>
      </c>
      <c r="I50" s="36"/>
      <c r="J50" s="62">
        <f>SUM(J49)</f>
        <v>0</v>
      </c>
    </row>
    <row r="51" spans="1:10" s="61" customFormat="1">
      <c r="A51" s="64"/>
      <c r="B51" s="36"/>
      <c r="C51" s="65"/>
      <c r="D51" s="37"/>
      <c r="E51" s="36"/>
      <c r="F51" s="37"/>
      <c r="H51" s="37"/>
      <c r="I51" s="36"/>
      <c r="J51" s="37"/>
    </row>
    <row r="52" spans="1:10" s="61" customFormat="1" ht="21.75" thickBot="1">
      <c r="A52" s="64" t="s">
        <v>123</v>
      </c>
      <c r="B52" s="67"/>
      <c r="C52" s="65"/>
      <c r="D52" s="66">
        <f>D45+D50</f>
        <v>103890</v>
      </c>
      <c r="E52" s="67"/>
      <c r="F52" s="66">
        <f>F45+F50</f>
        <v>376048</v>
      </c>
      <c r="H52" s="66">
        <f>H45+H50</f>
        <v>26061</v>
      </c>
      <c r="I52" s="67"/>
      <c r="J52" s="66">
        <f>J45+J50</f>
        <v>11868</v>
      </c>
    </row>
    <row r="53" spans="1:10" s="61" customFormat="1" ht="21.75" thickTop="1">
      <c r="A53" s="64"/>
      <c r="B53" s="67"/>
      <c r="C53" s="65"/>
      <c r="D53" s="67"/>
      <c r="E53" s="67"/>
      <c r="F53" s="67"/>
      <c r="H53" s="67"/>
      <c r="I53" s="67"/>
      <c r="J53" s="67"/>
    </row>
    <row r="54" spans="1:10" s="61" customFormat="1">
      <c r="A54" s="64" t="s">
        <v>98</v>
      </c>
      <c r="B54" s="67"/>
      <c r="C54" s="65"/>
      <c r="D54" s="67"/>
      <c r="E54" s="67"/>
      <c r="F54" s="67"/>
      <c r="H54" s="67"/>
      <c r="I54" s="67"/>
      <c r="J54" s="67"/>
    </row>
    <row r="55" spans="1:10" s="61" customFormat="1" ht="21.75" thickBot="1">
      <c r="A55" s="7" t="s">
        <v>109</v>
      </c>
      <c r="B55" s="67"/>
      <c r="C55" s="65"/>
      <c r="D55" s="19">
        <f>SUM(D58-D57)</f>
        <v>199302</v>
      </c>
      <c r="E55" s="46"/>
      <c r="F55" s="19">
        <f>SUM(F58-F57)</f>
        <v>376048</v>
      </c>
      <c r="H55" s="66">
        <f>SUM(H52)</f>
        <v>26061</v>
      </c>
      <c r="I55" s="67"/>
      <c r="J55" s="66">
        <f>SUM(J52)</f>
        <v>11868</v>
      </c>
    </row>
    <row r="56" spans="1:10" ht="21.75" thickTop="1">
      <c r="A56" s="7" t="s">
        <v>173</v>
      </c>
      <c r="D56" s="19"/>
      <c r="E56" s="46"/>
      <c r="F56" s="19"/>
    </row>
    <row r="57" spans="1:10">
      <c r="A57" s="7" t="s">
        <v>174</v>
      </c>
      <c r="D57" s="140">
        <v>-95412</v>
      </c>
      <c r="E57" s="46"/>
      <c r="F57" s="140">
        <v>0</v>
      </c>
      <c r="H57" s="141"/>
      <c r="J57" s="141"/>
    </row>
    <row r="58" spans="1:10" ht="21.75" thickBot="1">
      <c r="A58" s="64" t="s">
        <v>123</v>
      </c>
      <c r="D58" s="66">
        <f>SUM(D52)</f>
        <v>103890</v>
      </c>
      <c r="E58" s="67"/>
      <c r="F58" s="66">
        <f>SUM(F52)</f>
        <v>376048</v>
      </c>
      <c r="H58" s="141"/>
      <c r="J58" s="141"/>
    </row>
    <row r="59" spans="1:10" s="61" customFormat="1" ht="21.75" thickTop="1">
      <c r="A59" s="63"/>
      <c r="B59" s="36"/>
      <c r="C59" s="65"/>
      <c r="D59" s="37"/>
      <c r="E59" s="36"/>
      <c r="F59" s="37"/>
    </row>
    <row r="60" spans="1:10" s="61" customFormat="1">
      <c r="A60" s="61" t="s">
        <v>9</v>
      </c>
      <c r="B60" s="37"/>
      <c r="C60" s="65"/>
      <c r="D60" s="37"/>
      <c r="E60" s="36"/>
      <c r="F60" s="37"/>
    </row>
    <row r="61" spans="1:10">
      <c r="J61" s="5" t="s">
        <v>126</v>
      </c>
    </row>
    <row r="62" spans="1:10" s="68" customFormat="1">
      <c r="A62" s="1" t="s">
        <v>84</v>
      </c>
      <c r="E62" s="69"/>
      <c r="G62" s="69"/>
      <c r="H62" s="70"/>
    </row>
    <row r="63" spans="1:10" s="68" customFormat="1">
      <c r="A63" s="71" t="s">
        <v>151</v>
      </c>
      <c r="E63" s="69"/>
      <c r="G63" s="69"/>
      <c r="H63" s="70"/>
    </row>
    <row r="64" spans="1:10" s="1" customFormat="1">
      <c r="A64" s="1" t="s">
        <v>164</v>
      </c>
      <c r="E64" s="2"/>
      <c r="G64" s="2"/>
    </row>
    <row r="65" spans="1:10" ht="18" customHeight="1">
      <c r="A65" s="3"/>
      <c r="B65" s="5"/>
      <c r="C65" s="3"/>
      <c r="D65" s="3"/>
      <c r="E65" s="4"/>
      <c r="J65" s="5" t="s">
        <v>115</v>
      </c>
    </row>
    <row r="66" spans="1:10">
      <c r="A66" s="3"/>
      <c r="B66" s="5"/>
      <c r="C66" s="3"/>
      <c r="D66" s="143" t="s">
        <v>70</v>
      </c>
      <c r="E66" s="143"/>
      <c r="F66" s="143"/>
      <c r="H66" s="143" t="s">
        <v>71</v>
      </c>
      <c r="I66" s="143"/>
      <c r="J66" s="143"/>
    </row>
    <row r="67" spans="1:10">
      <c r="A67" s="3"/>
      <c r="B67" s="78"/>
      <c r="C67" s="3"/>
      <c r="D67" s="113" t="s">
        <v>154</v>
      </c>
      <c r="E67" s="118"/>
      <c r="F67" s="113" t="s">
        <v>128</v>
      </c>
      <c r="H67" s="113" t="s">
        <v>154</v>
      </c>
      <c r="I67" s="118"/>
      <c r="J67" s="113" t="s">
        <v>128</v>
      </c>
    </row>
    <row r="68" spans="1:10" s="68" customFormat="1">
      <c r="A68" s="71" t="s">
        <v>23</v>
      </c>
      <c r="B68" s="72"/>
      <c r="C68" s="72"/>
      <c r="D68" s="72"/>
      <c r="E68" s="69"/>
      <c r="F68" s="72"/>
      <c r="G68" s="69"/>
      <c r="H68" s="70"/>
      <c r="J68" s="70"/>
    </row>
    <row r="69" spans="1:10" s="68" customFormat="1">
      <c r="A69" s="68" t="s">
        <v>106</v>
      </c>
      <c r="B69" s="13"/>
      <c r="C69" s="13"/>
      <c r="D69" s="13">
        <f>D20</f>
        <v>176021</v>
      </c>
      <c r="E69" s="19"/>
      <c r="F69" s="13">
        <f>F20</f>
        <v>444228</v>
      </c>
      <c r="G69" s="19"/>
      <c r="H69" s="13">
        <f>H20</f>
        <v>32569</v>
      </c>
      <c r="I69" s="19"/>
      <c r="J69" s="13">
        <f>J20</f>
        <v>14832</v>
      </c>
    </row>
    <row r="70" spans="1:10" s="68" customFormat="1">
      <c r="A70" s="68" t="s">
        <v>112</v>
      </c>
      <c r="B70" s="13"/>
      <c r="C70" s="13"/>
      <c r="D70" s="13"/>
      <c r="E70" s="19"/>
      <c r="F70" s="13"/>
      <c r="G70" s="19"/>
      <c r="H70" s="13"/>
      <c r="I70" s="19"/>
      <c r="J70" s="13"/>
    </row>
    <row r="71" spans="1:10" s="68" customFormat="1">
      <c r="A71" s="68" t="s">
        <v>143</v>
      </c>
      <c r="B71" s="13"/>
      <c r="C71" s="13"/>
      <c r="D71" s="13"/>
      <c r="E71" s="19"/>
      <c r="F71" s="13"/>
      <c r="G71" s="19"/>
      <c r="H71" s="13"/>
      <c r="I71" s="19"/>
      <c r="J71" s="13"/>
    </row>
    <row r="72" spans="1:10" s="68" customFormat="1" ht="21" customHeight="1">
      <c r="A72" s="68" t="s">
        <v>36</v>
      </c>
      <c r="B72" s="44"/>
      <c r="C72" s="73"/>
      <c r="D72" s="13">
        <v>55820</v>
      </c>
      <c r="E72" s="26"/>
      <c r="F72" s="13">
        <v>58297</v>
      </c>
      <c r="G72" s="26"/>
      <c r="H72" s="13">
        <v>0</v>
      </c>
      <c r="I72" s="73"/>
      <c r="J72" s="13">
        <v>0</v>
      </c>
    </row>
    <row r="73" spans="1:10" s="68" customFormat="1" ht="21" customHeight="1">
      <c r="A73" s="68" t="s">
        <v>145</v>
      </c>
      <c r="B73" s="44"/>
      <c r="C73" s="73"/>
      <c r="D73" s="13">
        <v>-566</v>
      </c>
      <c r="E73" s="19"/>
      <c r="F73" s="13">
        <v>-582</v>
      </c>
      <c r="G73" s="19"/>
      <c r="H73" s="13">
        <v>-566</v>
      </c>
      <c r="I73" s="73"/>
      <c r="J73" s="13">
        <v>-582</v>
      </c>
    </row>
    <row r="74" spans="1:10" s="68" customFormat="1" ht="21" customHeight="1">
      <c r="A74" s="68" t="s">
        <v>197</v>
      </c>
      <c r="B74" s="44"/>
      <c r="C74" s="73"/>
    </row>
    <row r="75" spans="1:10" s="68" customFormat="1" ht="21" customHeight="1">
      <c r="A75" s="68" t="s">
        <v>146</v>
      </c>
      <c r="B75" s="44"/>
      <c r="C75" s="73"/>
      <c r="D75" s="13">
        <v>-1056</v>
      </c>
      <c r="E75" s="19"/>
      <c r="F75" s="13">
        <v>4</v>
      </c>
      <c r="G75" s="19"/>
      <c r="H75" s="13">
        <v>-1056</v>
      </c>
      <c r="I75" s="73"/>
      <c r="J75" s="13">
        <v>4</v>
      </c>
    </row>
    <row r="76" spans="1:10" s="68" customFormat="1" ht="21" customHeight="1">
      <c r="A76" s="68" t="s">
        <v>198</v>
      </c>
      <c r="B76" s="44"/>
      <c r="C76" s="73"/>
      <c r="D76" s="13">
        <v>238</v>
      </c>
      <c r="E76" s="26"/>
      <c r="F76" s="13">
        <v>111</v>
      </c>
      <c r="G76" s="26"/>
      <c r="H76" s="13">
        <v>0</v>
      </c>
      <c r="I76" s="73"/>
      <c r="J76" s="13">
        <v>0</v>
      </c>
    </row>
    <row r="77" spans="1:10" s="68" customFormat="1" ht="21" customHeight="1">
      <c r="A77" s="68" t="s">
        <v>141</v>
      </c>
      <c r="B77" s="44"/>
      <c r="C77" s="73"/>
      <c r="D77" s="13">
        <v>-882</v>
      </c>
      <c r="E77" s="26"/>
      <c r="F77" s="13">
        <v>1</v>
      </c>
      <c r="G77" s="26"/>
      <c r="H77" s="13">
        <v>0</v>
      </c>
      <c r="I77" s="73"/>
      <c r="J77" s="13">
        <v>0</v>
      </c>
    </row>
    <row r="78" spans="1:10" s="68" customFormat="1" ht="21" customHeight="1">
      <c r="A78" s="68" t="s">
        <v>37</v>
      </c>
      <c r="B78" s="44"/>
      <c r="C78" s="73"/>
      <c r="D78" s="13">
        <v>3289</v>
      </c>
      <c r="E78" s="19"/>
      <c r="F78" s="13">
        <v>3066</v>
      </c>
      <c r="G78" s="19"/>
      <c r="H78" s="13">
        <v>714</v>
      </c>
      <c r="I78" s="73"/>
      <c r="J78" s="13">
        <v>1276</v>
      </c>
    </row>
    <row r="79" spans="1:10" s="72" customFormat="1" ht="21" customHeight="1">
      <c r="A79" s="68" t="s">
        <v>191</v>
      </c>
      <c r="B79" s="13"/>
      <c r="C79" s="73"/>
      <c r="D79" s="13">
        <v>1883</v>
      </c>
      <c r="E79" s="19"/>
      <c r="F79" s="13">
        <v>4053</v>
      </c>
      <c r="G79" s="19"/>
      <c r="H79" s="13">
        <v>1776</v>
      </c>
      <c r="I79" s="73"/>
      <c r="J79" s="13">
        <v>0</v>
      </c>
    </row>
    <row r="80" spans="1:10" s="68" customFormat="1" ht="21" customHeight="1">
      <c r="A80" s="68" t="s">
        <v>58</v>
      </c>
      <c r="B80" s="13"/>
      <c r="C80" s="73"/>
      <c r="D80" s="13">
        <v>-1100</v>
      </c>
      <c r="E80" s="19"/>
      <c r="F80" s="13">
        <v>-8999</v>
      </c>
      <c r="G80" s="19"/>
      <c r="H80" s="13">
        <v>-29726</v>
      </c>
      <c r="I80" s="73"/>
      <c r="J80" s="13">
        <v>-21033</v>
      </c>
    </row>
    <row r="81" spans="1:10" s="68" customFormat="1" ht="21" customHeight="1">
      <c r="A81" s="68" t="s">
        <v>182</v>
      </c>
      <c r="B81" s="13"/>
      <c r="C81" s="73"/>
      <c r="D81" s="74">
        <v>3276</v>
      </c>
      <c r="E81" s="19"/>
      <c r="F81" s="74">
        <v>0</v>
      </c>
      <c r="G81" s="19"/>
      <c r="H81" s="74">
        <v>7404</v>
      </c>
      <c r="I81" s="73"/>
      <c r="J81" s="74">
        <v>0</v>
      </c>
    </row>
    <row r="82" spans="1:10" s="68" customFormat="1" ht="21" customHeight="1">
      <c r="A82" s="75" t="s">
        <v>113</v>
      </c>
      <c r="B82" s="13"/>
      <c r="C82" s="73"/>
      <c r="D82" s="13"/>
      <c r="E82" s="19"/>
      <c r="F82" s="13"/>
      <c r="G82" s="19"/>
      <c r="H82" s="13"/>
      <c r="I82" s="19"/>
      <c r="J82" s="13"/>
    </row>
    <row r="83" spans="1:10" s="68" customFormat="1" ht="21" customHeight="1">
      <c r="A83" s="75" t="s">
        <v>24</v>
      </c>
      <c r="B83" s="13"/>
      <c r="C83" s="13"/>
      <c r="D83" s="14">
        <f>SUM(D69:D81)</f>
        <v>236923</v>
      </c>
      <c r="E83" s="19"/>
      <c r="F83" s="14">
        <f>SUM(F69:F81)</f>
        <v>500179</v>
      </c>
      <c r="G83" s="19"/>
      <c r="H83" s="14">
        <f>SUM(H69:H81)</f>
        <v>11115</v>
      </c>
      <c r="I83" s="19"/>
      <c r="J83" s="14">
        <f>SUM(J69:J81)</f>
        <v>-5503</v>
      </c>
    </row>
    <row r="84" spans="1:10" s="68" customFormat="1" ht="21" customHeight="1">
      <c r="A84" s="68" t="s">
        <v>60</v>
      </c>
      <c r="B84" s="13"/>
      <c r="C84" s="13"/>
      <c r="D84" s="13"/>
      <c r="E84" s="19"/>
      <c r="F84" s="13"/>
      <c r="G84" s="19"/>
      <c r="H84" s="13"/>
      <c r="I84" s="19"/>
      <c r="J84" s="13"/>
    </row>
    <row r="85" spans="1:10" s="68" customFormat="1" ht="21" customHeight="1">
      <c r="A85" s="68" t="s">
        <v>41</v>
      </c>
      <c r="B85" s="13"/>
      <c r="C85" s="13"/>
      <c r="D85" s="13">
        <v>-321542</v>
      </c>
      <c r="E85" s="19"/>
      <c r="F85" s="13">
        <v>-52070</v>
      </c>
      <c r="G85" s="19"/>
      <c r="H85" s="13">
        <v>-430</v>
      </c>
      <c r="I85" s="13"/>
      <c r="J85" s="13">
        <v>-3697</v>
      </c>
    </row>
    <row r="86" spans="1:10" s="68" customFormat="1" ht="21" customHeight="1">
      <c r="A86" s="68" t="s">
        <v>39</v>
      </c>
      <c r="B86" s="13"/>
      <c r="C86" s="13"/>
      <c r="D86" s="13">
        <v>-103132</v>
      </c>
      <c r="E86" s="19"/>
      <c r="F86" s="13">
        <v>-26173</v>
      </c>
      <c r="G86" s="19"/>
      <c r="H86" s="13">
        <v>0</v>
      </c>
      <c r="I86" s="13"/>
      <c r="J86" s="13">
        <v>0</v>
      </c>
    </row>
    <row r="87" spans="1:10" s="68" customFormat="1" ht="21" customHeight="1">
      <c r="A87" s="68" t="s">
        <v>25</v>
      </c>
      <c r="B87" s="13"/>
      <c r="C87" s="13"/>
      <c r="D87" s="13">
        <v>-43186</v>
      </c>
      <c r="E87" s="19"/>
      <c r="F87" s="13">
        <v>-4226</v>
      </c>
      <c r="G87" s="19"/>
      <c r="H87" s="13">
        <v>-24</v>
      </c>
      <c r="I87" s="13"/>
      <c r="J87" s="13">
        <v>-1</v>
      </c>
    </row>
    <row r="88" spans="1:10" s="68" customFormat="1" ht="21" customHeight="1">
      <c r="A88" s="68" t="s">
        <v>102</v>
      </c>
      <c r="B88" s="13"/>
      <c r="C88" s="13"/>
      <c r="D88" s="13">
        <v>384</v>
      </c>
      <c r="E88" s="19"/>
      <c r="F88" s="13">
        <v>-781</v>
      </c>
      <c r="G88" s="19"/>
      <c r="H88" s="13">
        <v>0</v>
      </c>
      <c r="I88" s="13"/>
      <c r="J88" s="13">
        <v>0</v>
      </c>
    </row>
    <row r="89" spans="1:10" s="68" customFormat="1" ht="21" customHeight="1">
      <c r="A89" s="68" t="s">
        <v>100</v>
      </c>
      <c r="B89" s="13"/>
      <c r="C89" s="13"/>
      <c r="D89" s="14"/>
      <c r="E89" s="19"/>
      <c r="F89" s="14"/>
      <c r="G89" s="19"/>
      <c r="H89" s="14"/>
      <c r="I89" s="13"/>
      <c r="J89" s="14"/>
    </row>
    <row r="90" spans="1:10" s="68" customFormat="1" ht="21" customHeight="1">
      <c r="A90" s="68" t="s">
        <v>42</v>
      </c>
      <c r="B90" s="13"/>
      <c r="C90" s="13"/>
      <c r="D90" s="14">
        <v>182235</v>
      </c>
      <c r="E90" s="19"/>
      <c r="F90" s="14">
        <v>86320</v>
      </c>
      <c r="G90" s="19"/>
      <c r="H90" s="14">
        <v>-16842</v>
      </c>
      <c r="I90" s="13"/>
      <c r="J90" s="14">
        <v>-6526</v>
      </c>
    </row>
    <row r="91" spans="1:10" s="72" customFormat="1" ht="21" customHeight="1">
      <c r="A91" s="72" t="s">
        <v>26</v>
      </c>
      <c r="B91" s="13"/>
      <c r="C91" s="73"/>
      <c r="D91" s="13">
        <v>-49671</v>
      </c>
      <c r="E91" s="26"/>
      <c r="F91" s="13">
        <v>-18778</v>
      </c>
      <c r="G91" s="26"/>
      <c r="H91" s="13">
        <v>-16551</v>
      </c>
      <c r="I91" s="13"/>
      <c r="J91" s="13">
        <v>-12412</v>
      </c>
    </row>
    <row r="92" spans="1:10" s="72" customFormat="1" ht="21" customHeight="1">
      <c r="A92" s="72" t="s">
        <v>142</v>
      </c>
      <c r="B92" s="13"/>
      <c r="C92" s="13"/>
      <c r="D92" s="13">
        <v>92</v>
      </c>
      <c r="E92" s="19"/>
      <c r="F92" s="13">
        <v>12695</v>
      </c>
      <c r="G92" s="19"/>
      <c r="H92" s="13">
        <v>0</v>
      </c>
      <c r="I92" s="13"/>
      <c r="J92" s="13">
        <v>0</v>
      </c>
    </row>
    <row r="93" spans="1:10" s="72" customFormat="1" ht="21" customHeight="1">
      <c r="A93" s="68" t="s">
        <v>129</v>
      </c>
      <c r="B93" s="13"/>
      <c r="C93" s="13"/>
      <c r="D93" s="74">
        <v>-98</v>
      </c>
      <c r="E93" s="19"/>
      <c r="F93" s="74">
        <v>-1132</v>
      </c>
      <c r="G93" s="19"/>
      <c r="H93" s="74">
        <v>0</v>
      </c>
      <c r="I93" s="13"/>
      <c r="J93" s="74">
        <v>0</v>
      </c>
    </row>
    <row r="94" spans="1:10" s="68" customFormat="1" ht="21" customHeight="1">
      <c r="A94" s="71" t="s">
        <v>130</v>
      </c>
      <c r="B94" s="13"/>
      <c r="C94" s="13"/>
      <c r="D94" s="77">
        <f>SUM(D83:D93)</f>
        <v>-97995</v>
      </c>
      <c r="E94" s="19"/>
      <c r="F94" s="77">
        <f>SUM(F83:F93)</f>
        <v>496034</v>
      </c>
      <c r="G94" s="19"/>
      <c r="H94" s="77">
        <f>SUM(H83:H93)</f>
        <v>-22732</v>
      </c>
      <c r="I94" s="13"/>
      <c r="J94" s="77">
        <f>SUM(J83:J93)</f>
        <v>-28139</v>
      </c>
    </row>
    <row r="95" spans="1:10" s="68" customFormat="1" ht="21" customHeight="1">
      <c r="A95" s="68" t="s">
        <v>27</v>
      </c>
      <c r="B95" s="13"/>
      <c r="C95" s="13"/>
      <c r="D95" s="13">
        <v>1156</v>
      </c>
      <c r="E95" s="19"/>
      <c r="F95" s="13">
        <v>10395</v>
      </c>
      <c r="G95" s="19"/>
      <c r="H95" s="13">
        <v>46813</v>
      </c>
      <c r="I95" s="13"/>
      <c r="J95" s="13">
        <v>15694</v>
      </c>
    </row>
    <row r="96" spans="1:10" s="68" customFormat="1" ht="21" customHeight="1">
      <c r="A96" s="68" t="s">
        <v>183</v>
      </c>
      <c r="B96" s="13"/>
      <c r="C96" s="13"/>
      <c r="D96" s="13">
        <v>-2921</v>
      </c>
      <c r="E96" s="19"/>
      <c r="F96" s="13">
        <v>0</v>
      </c>
      <c r="G96" s="19"/>
      <c r="H96" s="13">
        <v>-7050</v>
      </c>
      <c r="I96" s="13"/>
      <c r="J96" s="13">
        <v>0</v>
      </c>
    </row>
    <row r="97" spans="1:10" s="68" customFormat="1" ht="21" customHeight="1">
      <c r="A97" s="68" t="s">
        <v>59</v>
      </c>
      <c r="B97" s="13"/>
      <c r="C97" s="13"/>
      <c r="D97" s="13">
        <v>-4848</v>
      </c>
      <c r="E97" s="19"/>
      <c r="F97" s="13">
        <v>-3209</v>
      </c>
      <c r="G97" s="19"/>
      <c r="H97" s="13">
        <v>-2268</v>
      </c>
      <c r="I97" s="13"/>
      <c r="J97" s="13">
        <v>-1507</v>
      </c>
    </row>
    <row r="98" spans="1:10" s="68" customFormat="1" ht="21" customHeight="1">
      <c r="A98" s="71" t="s">
        <v>131</v>
      </c>
      <c r="B98" s="13"/>
      <c r="C98" s="13"/>
      <c r="D98" s="134">
        <f>SUM(D94:D97)</f>
        <v>-104608</v>
      </c>
      <c r="E98" s="19"/>
      <c r="F98" s="134">
        <f>SUM(F94:F97)</f>
        <v>503220</v>
      </c>
      <c r="G98" s="19"/>
      <c r="H98" s="25">
        <f>SUM(H94:H97)</f>
        <v>14763</v>
      </c>
      <c r="I98" s="19"/>
      <c r="J98" s="25">
        <f>SUM(J94:J97)</f>
        <v>-13952</v>
      </c>
    </row>
    <row r="99" spans="1:10" ht="21" customHeight="1">
      <c r="B99" s="6"/>
      <c r="C99" s="6"/>
      <c r="D99" s="6"/>
    </row>
    <row r="100" spans="1:10">
      <c r="A100" s="7" t="s">
        <v>9</v>
      </c>
      <c r="C100" s="6"/>
      <c r="D100" s="6"/>
    </row>
    <row r="101" spans="1:10">
      <c r="J101" s="5" t="s">
        <v>126</v>
      </c>
    </row>
    <row r="102" spans="1:10" s="68" customFormat="1">
      <c r="A102" s="1" t="s">
        <v>84</v>
      </c>
      <c r="C102" s="72"/>
      <c r="D102" s="72"/>
      <c r="E102" s="69"/>
      <c r="G102" s="69"/>
      <c r="H102" s="70"/>
    </row>
    <row r="103" spans="1:10" s="68" customFormat="1">
      <c r="A103" s="71" t="s">
        <v>152</v>
      </c>
      <c r="C103" s="72"/>
      <c r="D103" s="72"/>
      <c r="E103" s="69"/>
      <c r="G103" s="69"/>
      <c r="H103" s="70"/>
    </row>
    <row r="104" spans="1:10" s="1" customFormat="1">
      <c r="A104" s="1" t="s">
        <v>164</v>
      </c>
      <c r="E104" s="2"/>
      <c r="G104" s="2"/>
    </row>
    <row r="105" spans="1:10" ht="18" customHeight="1">
      <c r="A105" s="3"/>
      <c r="B105" s="5"/>
      <c r="C105" s="3"/>
      <c r="D105" s="3"/>
      <c r="E105" s="4"/>
      <c r="J105" s="5" t="s">
        <v>115</v>
      </c>
    </row>
    <row r="106" spans="1:10">
      <c r="A106" s="3"/>
      <c r="B106" s="5"/>
      <c r="C106" s="3"/>
      <c r="D106" s="143" t="s">
        <v>70</v>
      </c>
      <c r="E106" s="143"/>
      <c r="F106" s="143"/>
      <c r="H106" s="143" t="s">
        <v>71</v>
      </c>
      <c r="I106" s="143"/>
      <c r="J106" s="143"/>
    </row>
    <row r="107" spans="1:10">
      <c r="A107" s="3"/>
      <c r="B107" s="78"/>
      <c r="C107" s="3"/>
      <c r="D107" s="113" t="s">
        <v>154</v>
      </c>
      <c r="E107" s="118"/>
      <c r="F107" s="113" t="s">
        <v>128</v>
      </c>
      <c r="H107" s="113" t="s">
        <v>154</v>
      </c>
      <c r="I107" s="118"/>
      <c r="J107" s="113" t="s">
        <v>128</v>
      </c>
    </row>
    <row r="108" spans="1:10" s="68" customFormat="1">
      <c r="A108" s="71" t="s">
        <v>28</v>
      </c>
      <c r="C108" s="72"/>
      <c r="D108" s="72"/>
      <c r="E108" s="72"/>
      <c r="F108" s="72"/>
      <c r="G108" s="72"/>
      <c r="H108" s="70"/>
      <c r="J108" s="70"/>
    </row>
    <row r="109" spans="1:10" s="68" customFormat="1" ht="21" customHeight="1">
      <c r="A109" s="68" t="s">
        <v>199</v>
      </c>
      <c r="B109" s="44"/>
      <c r="C109" s="73"/>
      <c r="D109" s="13">
        <v>-250000</v>
      </c>
      <c r="E109" s="19"/>
      <c r="F109" s="13">
        <v>-675703</v>
      </c>
      <c r="G109" s="19"/>
      <c r="H109" s="13">
        <v>-250000</v>
      </c>
      <c r="I109" s="73"/>
      <c r="J109" s="13">
        <v>-675703</v>
      </c>
    </row>
    <row r="110" spans="1:10" s="68" customFormat="1" ht="21" customHeight="1">
      <c r="A110" s="68" t="s">
        <v>200</v>
      </c>
      <c r="B110" s="44"/>
      <c r="C110" s="73"/>
      <c r="D110" s="13">
        <v>350000</v>
      </c>
      <c r="E110" s="19"/>
      <c r="F110" s="13">
        <v>199815</v>
      </c>
      <c r="G110" s="19"/>
      <c r="H110" s="13">
        <v>350000</v>
      </c>
      <c r="I110" s="73"/>
      <c r="J110" s="13">
        <v>199815</v>
      </c>
    </row>
    <row r="111" spans="1:10" s="68" customFormat="1" ht="21" customHeight="1">
      <c r="A111" s="68" t="s">
        <v>184</v>
      </c>
      <c r="B111" s="44"/>
      <c r="C111" s="73"/>
      <c r="D111" s="13">
        <v>0</v>
      </c>
      <c r="E111" s="19"/>
      <c r="F111" s="13">
        <v>0</v>
      </c>
      <c r="G111" s="19"/>
      <c r="H111" s="13">
        <v>-364835</v>
      </c>
      <c r="I111" s="72"/>
      <c r="J111" s="13">
        <v>0</v>
      </c>
    </row>
    <row r="112" spans="1:10" s="68" customFormat="1" ht="21" customHeight="1">
      <c r="A112" s="68" t="s">
        <v>132</v>
      </c>
      <c r="B112" s="44"/>
      <c r="C112" s="73"/>
      <c r="D112" s="13">
        <v>1322</v>
      </c>
      <c r="E112" s="19"/>
      <c r="F112" s="13">
        <v>290</v>
      </c>
      <c r="G112" s="19"/>
      <c r="H112" s="13">
        <v>0</v>
      </c>
      <c r="I112" s="72"/>
      <c r="J112" s="13">
        <v>0</v>
      </c>
    </row>
    <row r="113" spans="1:10" s="68" customFormat="1" ht="21" customHeight="1">
      <c r="A113" s="68" t="s">
        <v>153</v>
      </c>
      <c r="B113" s="44"/>
      <c r="C113" s="73"/>
      <c r="D113" s="13">
        <v>-346695</v>
      </c>
      <c r="E113" s="19"/>
      <c r="F113" s="13">
        <v>-200054</v>
      </c>
      <c r="G113" s="19"/>
      <c r="H113" s="17">
        <v>0</v>
      </c>
      <c r="I113" s="73"/>
      <c r="J113" s="17">
        <v>0</v>
      </c>
    </row>
    <row r="114" spans="1:10" s="68" customFormat="1" ht="21" customHeight="1">
      <c r="A114" s="68" t="s">
        <v>40</v>
      </c>
      <c r="B114" s="44"/>
      <c r="C114" s="73"/>
      <c r="D114" s="13">
        <v>-1134</v>
      </c>
      <c r="E114" s="19"/>
      <c r="F114" s="13">
        <v>0</v>
      </c>
      <c r="G114" s="19"/>
      <c r="H114" s="13">
        <v>-1040</v>
      </c>
      <c r="I114" s="73"/>
      <c r="J114" s="13">
        <v>0</v>
      </c>
    </row>
    <row r="115" spans="1:10" s="68" customFormat="1" ht="21" customHeight="1">
      <c r="A115" s="68" t="s">
        <v>67</v>
      </c>
      <c r="B115" s="44"/>
      <c r="C115" s="73"/>
      <c r="D115" s="13">
        <v>0</v>
      </c>
      <c r="E115" s="19"/>
      <c r="F115" s="13">
        <v>0</v>
      </c>
      <c r="G115" s="19"/>
      <c r="H115" s="13">
        <v>-919545</v>
      </c>
      <c r="I115" s="73"/>
      <c r="J115" s="13">
        <v>-278000</v>
      </c>
    </row>
    <row r="116" spans="1:10" s="68" customFormat="1" ht="21" customHeight="1">
      <c r="A116" s="68" t="s">
        <v>133</v>
      </c>
      <c r="B116" s="44"/>
      <c r="C116" s="73"/>
      <c r="D116" s="13">
        <v>0</v>
      </c>
      <c r="E116" s="19"/>
      <c r="F116" s="13">
        <v>0</v>
      </c>
      <c r="G116" s="19"/>
      <c r="H116" s="13">
        <v>748000</v>
      </c>
      <c r="I116" s="73"/>
      <c r="J116" s="13">
        <v>644000</v>
      </c>
    </row>
    <row r="117" spans="1:10" s="68" customFormat="1" ht="21" customHeight="1">
      <c r="A117" s="71" t="s">
        <v>134</v>
      </c>
      <c r="B117" s="13"/>
      <c r="C117" s="13"/>
      <c r="D117" s="25">
        <f>SUM(D108:D116)</f>
        <v>-246507</v>
      </c>
      <c r="E117" s="19"/>
      <c r="F117" s="25">
        <f>SUM(F108:F116)</f>
        <v>-675652</v>
      </c>
      <c r="G117" s="19"/>
      <c r="H117" s="25">
        <f>SUM(H108:H116)</f>
        <v>-437420</v>
      </c>
      <c r="I117" s="19"/>
      <c r="J117" s="25">
        <f>SUM(J108:J116)</f>
        <v>-109888</v>
      </c>
    </row>
    <row r="118" spans="1:10" s="68" customFormat="1" ht="21" customHeight="1">
      <c r="A118" s="71" t="s">
        <v>185</v>
      </c>
      <c r="B118" s="13"/>
      <c r="C118" s="13"/>
      <c r="D118" s="139"/>
      <c r="E118" s="19"/>
      <c r="F118" s="139"/>
      <c r="G118" s="19"/>
      <c r="H118" s="139"/>
      <c r="I118" s="19"/>
      <c r="J118" s="139"/>
    </row>
    <row r="119" spans="1:10" s="68" customFormat="1" ht="21" customHeight="1">
      <c r="A119" s="68" t="s">
        <v>186</v>
      </c>
      <c r="B119" s="44"/>
      <c r="C119" s="73"/>
      <c r="D119" s="13">
        <v>250000</v>
      </c>
      <c r="E119" s="19"/>
      <c r="F119" s="13">
        <v>0</v>
      </c>
      <c r="G119" s="19"/>
      <c r="H119" s="13">
        <v>250000</v>
      </c>
      <c r="I119" s="73"/>
      <c r="J119" s="13">
        <v>0</v>
      </c>
    </row>
    <row r="120" spans="1:10" s="68" customFormat="1" ht="21" customHeight="1">
      <c r="A120" s="71" t="s">
        <v>187</v>
      </c>
      <c r="B120" s="13"/>
      <c r="C120" s="13"/>
      <c r="D120" s="25">
        <f>SUM(D119)</f>
        <v>250000</v>
      </c>
      <c r="E120" s="19"/>
      <c r="F120" s="25">
        <f>SUM(F119)</f>
        <v>0</v>
      </c>
      <c r="G120" s="19"/>
      <c r="H120" s="25">
        <f>SUM(H119)</f>
        <v>250000</v>
      </c>
      <c r="I120" s="19"/>
      <c r="J120" s="25">
        <f>SUM(J119)</f>
        <v>0</v>
      </c>
    </row>
    <row r="121" spans="1:10" s="68" customFormat="1">
      <c r="A121" s="68" t="s">
        <v>181</v>
      </c>
      <c r="B121" s="13"/>
      <c r="C121" s="13"/>
      <c r="D121" s="139"/>
      <c r="E121" s="19"/>
      <c r="F121" s="139"/>
      <c r="G121" s="19"/>
      <c r="H121" s="139"/>
      <c r="I121" s="19"/>
      <c r="J121" s="139"/>
    </row>
    <row r="122" spans="1:10" s="68" customFormat="1">
      <c r="A122" s="68" t="s">
        <v>194</v>
      </c>
      <c r="B122" s="13"/>
      <c r="C122" s="13"/>
      <c r="D122" s="74">
        <v>-5184</v>
      </c>
      <c r="E122" s="19"/>
      <c r="F122" s="74">
        <v>0</v>
      </c>
      <c r="G122" s="19"/>
      <c r="H122" s="74">
        <v>0</v>
      </c>
      <c r="I122" s="19"/>
      <c r="J122" s="74">
        <v>0</v>
      </c>
    </row>
    <row r="123" spans="1:10" s="68" customFormat="1" ht="21" customHeight="1">
      <c r="A123" s="71" t="s">
        <v>144</v>
      </c>
      <c r="B123" s="13"/>
      <c r="C123" s="13"/>
      <c r="D123" s="14">
        <f>SUM(D98,D117,D122)+D120</f>
        <v>-106299</v>
      </c>
      <c r="E123" s="19"/>
      <c r="F123" s="14">
        <f>SUM(F98,F117,F122)+F120</f>
        <v>-172432</v>
      </c>
      <c r="G123" s="19"/>
      <c r="H123" s="14">
        <f>SUM(H98,H117,H122)+H120</f>
        <v>-172657</v>
      </c>
      <c r="I123" s="19"/>
      <c r="J123" s="14">
        <f>SUM(J98,J117,J122)+J120</f>
        <v>-123840</v>
      </c>
    </row>
    <row r="124" spans="1:10" s="68" customFormat="1" ht="21" customHeight="1">
      <c r="A124" s="71" t="s">
        <v>135</v>
      </c>
      <c r="B124" s="13"/>
      <c r="C124" s="13"/>
      <c r="D124" s="13">
        <v>745060</v>
      </c>
      <c r="E124" s="19"/>
      <c r="F124" s="13">
        <v>1377484</v>
      </c>
      <c r="G124" s="19"/>
      <c r="H124" s="13">
        <v>428754</v>
      </c>
      <c r="I124" s="13"/>
      <c r="J124" s="13">
        <v>1273767</v>
      </c>
    </row>
    <row r="125" spans="1:10" s="68" customFormat="1" ht="21" customHeight="1" thickBot="1">
      <c r="A125" s="71" t="s">
        <v>136</v>
      </c>
      <c r="B125" s="13"/>
      <c r="C125" s="73"/>
      <c r="D125" s="76">
        <f>SUM(D123:D124)</f>
        <v>638761</v>
      </c>
      <c r="E125" s="19"/>
      <c r="F125" s="76">
        <f>SUM(F123:F124)</f>
        <v>1205052</v>
      </c>
      <c r="G125" s="19"/>
      <c r="H125" s="76">
        <f>SUM(H123:H124)</f>
        <v>256097</v>
      </c>
      <c r="I125" s="19"/>
      <c r="J125" s="76">
        <f>SUM(J123:J124)</f>
        <v>1149927</v>
      </c>
    </row>
    <row r="126" spans="1:10" ht="21" customHeight="1" thickTop="1">
      <c r="B126" s="79"/>
      <c r="D126" s="77"/>
      <c r="E126" s="13"/>
      <c r="F126" s="77"/>
      <c r="G126" s="13"/>
      <c r="H126" s="77"/>
      <c r="I126" s="13"/>
      <c r="J126" s="77"/>
    </row>
    <row r="127" spans="1:10" ht="21" customHeight="1">
      <c r="A127" s="12" t="s">
        <v>68</v>
      </c>
      <c r="B127" s="79"/>
      <c r="D127" s="77"/>
      <c r="E127" s="13"/>
      <c r="F127" s="77"/>
      <c r="G127" s="13"/>
      <c r="H127" s="77"/>
      <c r="I127" s="13"/>
      <c r="J127" s="77"/>
    </row>
    <row r="128" spans="1:10" ht="21" customHeight="1">
      <c r="A128" s="135" t="s">
        <v>137</v>
      </c>
      <c r="B128" s="79"/>
      <c r="D128" s="77"/>
      <c r="E128" s="13"/>
      <c r="F128" s="77"/>
      <c r="G128" s="13"/>
      <c r="H128" s="77"/>
      <c r="I128" s="13"/>
      <c r="J128" s="77"/>
    </row>
    <row r="129" spans="1:10" ht="21" customHeight="1">
      <c r="A129" s="61" t="s">
        <v>192</v>
      </c>
      <c r="B129" s="79"/>
      <c r="D129" s="77">
        <v>-69306</v>
      </c>
      <c r="E129" s="13"/>
      <c r="F129" s="77">
        <v>0</v>
      </c>
      <c r="G129" s="13"/>
      <c r="H129" s="77">
        <v>0</v>
      </c>
      <c r="I129" s="13"/>
      <c r="J129" s="77">
        <v>0</v>
      </c>
    </row>
    <row r="130" spans="1:10" ht="21" customHeight="1">
      <c r="A130" s="61" t="s">
        <v>193</v>
      </c>
      <c r="B130" s="79"/>
      <c r="D130" s="77"/>
      <c r="E130" s="13"/>
      <c r="F130" s="77"/>
      <c r="G130" s="13"/>
      <c r="H130" s="77"/>
      <c r="I130" s="13"/>
      <c r="J130" s="77"/>
    </row>
    <row r="131" spans="1:10" ht="21" customHeight="1">
      <c r="A131" s="135" t="s">
        <v>195</v>
      </c>
      <c r="B131" s="79"/>
      <c r="D131" s="77">
        <v>24347</v>
      </c>
      <c r="E131" s="13"/>
      <c r="F131" s="77">
        <v>16318</v>
      </c>
      <c r="G131" s="13"/>
      <c r="H131" s="77">
        <v>0</v>
      </c>
      <c r="I131" s="13"/>
      <c r="J131" s="77">
        <v>0</v>
      </c>
    </row>
    <row r="132" spans="1:10" ht="21" customHeight="1">
      <c r="B132" s="79"/>
      <c r="D132" s="77"/>
      <c r="E132" s="13"/>
      <c r="F132" s="77"/>
      <c r="G132" s="13"/>
    </row>
    <row r="133" spans="1:10">
      <c r="A133" s="7" t="s">
        <v>9</v>
      </c>
    </row>
  </sheetData>
  <mergeCells count="8">
    <mergeCell ref="D106:F106"/>
    <mergeCell ref="H106:J106"/>
    <mergeCell ref="D6:F6"/>
    <mergeCell ref="H6:J6"/>
    <mergeCell ref="D42:F42"/>
    <mergeCell ref="H42:J42"/>
    <mergeCell ref="D66:F66"/>
    <mergeCell ref="H66:J66"/>
  </mergeCells>
  <printOptions horizontalCentered="1"/>
  <pageMargins left="0.94488188976377963" right="0.51181102362204722" top="0.47244094488188981" bottom="0.23622047244094491" header="0.43307086614173229" footer="0.15748031496062992"/>
  <pageSetup paperSize="9" scale="82" orientation="portrait" r:id="rId1"/>
  <rowBreaks count="3" manualBreakCount="3">
    <brk id="36" max="9" man="1"/>
    <brk id="60" max="9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showGridLines="0" view="pageBreakPreview" zoomScale="85" zoomScaleNormal="115" zoomScaleSheetLayoutView="85" workbookViewId="0">
      <selection activeCell="C22" sqref="C22"/>
    </sheetView>
  </sheetViews>
  <sheetFormatPr defaultColWidth="10.7109375" defaultRowHeight="21" customHeight="1"/>
  <cols>
    <col min="1" max="1" width="25.7109375" style="100" customWidth="1"/>
    <col min="2" max="2" width="1.7109375" style="100" customWidth="1"/>
    <col min="3" max="3" width="6.7109375" style="100" customWidth="1"/>
    <col min="4" max="4" width="0.85546875" style="100" customWidth="1"/>
    <col min="5" max="5" width="13.7109375" style="106" customWidth="1"/>
    <col min="6" max="6" width="0.85546875" style="106" customWidth="1"/>
    <col min="7" max="7" width="13.7109375" style="106" customWidth="1"/>
    <col min="8" max="8" width="0.85546875" style="106" customWidth="1"/>
    <col min="9" max="9" width="13.7109375" style="106" customWidth="1"/>
    <col min="10" max="10" width="0.85546875" style="106" customWidth="1"/>
    <col min="11" max="11" width="13" style="107" customWidth="1"/>
    <col min="12" max="12" width="0.85546875" style="108" customWidth="1"/>
    <col min="13" max="13" width="13" style="108" customWidth="1"/>
    <col min="14" max="14" width="0.85546875" style="108" customWidth="1"/>
    <col min="15" max="15" width="15.5703125" style="106" customWidth="1"/>
    <col min="16" max="16" width="0.85546875" style="106" customWidth="1"/>
    <col min="17" max="17" width="15.5703125" style="106" customWidth="1"/>
    <col min="18" max="18" width="0.85546875" style="106" customWidth="1"/>
    <col min="19" max="19" width="15.5703125" style="106" customWidth="1"/>
    <col min="20" max="20" width="0.85546875" style="108" customWidth="1"/>
    <col min="21" max="21" width="13.7109375" style="107" customWidth="1"/>
    <col min="22" max="22" width="0.85546875" style="108" customWidth="1"/>
    <col min="23" max="23" width="13.7109375" style="107" customWidth="1"/>
    <col min="24" max="24" width="0.85546875" style="108" customWidth="1"/>
    <col min="25" max="25" width="13.7109375" style="107" customWidth="1"/>
    <col min="26" max="26" width="0.85546875" style="100" customWidth="1"/>
    <col min="27" max="27" width="12" style="100" bestFit="1" customWidth="1"/>
    <col min="28" max="28" width="11" style="100" bestFit="1" customWidth="1"/>
    <col min="29" max="16384" width="10.7109375" style="100"/>
  </cols>
  <sheetData>
    <row r="1" spans="1:28" ht="21" customHeight="1">
      <c r="U1" s="87"/>
      <c r="V1" s="87"/>
      <c r="W1" s="87"/>
      <c r="Y1" s="110" t="s">
        <v>126</v>
      </c>
    </row>
    <row r="2" spans="1:28" s="114" customFormat="1" ht="21" customHeight="1">
      <c r="A2" s="1" t="s">
        <v>84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138"/>
      <c r="W2" s="138"/>
      <c r="X2" s="87"/>
      <c r="Y2" s="87"/>
    </row>
    <row r="3" spans="1:28" s="114" customFormat="1" ht="21" customHeight="1">
      <c r="A3" s="145" t="s">
        <v>77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</row>
    <row r="4" spans="1:28" s="114" customFormat="1" ht="21" customHeight="1">
      <c r="A4" s="145" t="s">
        <v>164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</row>
    <row r="5" spans="1:28" s="6" customFormat="1" ht="21" customHeight="1">
      <c r="A5" s="4"/>
      <c r="B5" s="4"/>
      <c r="C5" s="29"/>
      <c r="D5" s="4"/>
      <c r="E5" s="146"/>
      <c r="F5" s="146"/>
      <c r="G5" s="146"/>
      <c r="H5" s="146"/>
      <c r="I5" s="146"/>
      <c r="J5" s="146"/>
      <c r="K5" s="146"/>
      <c r="L5" s="83"/>
      <c r="M5" s="83"/>
      <c r="N5" s="83"/>
      <c r="Y5" s="88" t="s">
        <v>115</v>
      </c>
    </row>
    <row r="6" spans="1:28" s="6" customFormat="1" ht="21" customHeight="1">
      <c r="A6" s="4"/>
      <c r="B6" s="4"/>
      <c r="C6" s="29"/>
      <c r="D6" s="4"/>
      <c r="E6" s="143" t="s">
        <v>70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</row>
    <row r="7" spans="1:28" s="90" customFormat="1" ht="21" customHeight="1">
      <c r="A7" s="89"/>
      <c r="B7" s="89"/>
      <c r="D7" s="91"/>
      <c r="E7" s="91"/>
      <c r="F7" s="91"/>
      <c r="G7" s="91"/>
      <c r="H7" s="91"/>
      <c r="L7" s="91"/>
      <c r="M7" s="91"/>
      <c r="N7" s="91"/>
      <c r="O7" s="147" t="s">
        <v>87</v>
      </c>
      <c r="P7" s="147"/>
      <c r="Q7" s="147"/>
      <c r="R7" s="147"/>
      <c r="S7" s="147"/>
      <c r="T7" s="91"/>
      <c r="U7" s="91"/>
      <c r="V7" s="91"/>
      <c r="W7" s="91"/>
      <c r="X7" s="91"/>
      <c r="Y7" s="91"/>
      <c r="Z7" s="89"/>
    </row>
    <row r="8" spans="1:28" s="90" customFormat="1" ht="21" customHeight="1">
      <c r="A8" s="89"/>
      <c r="B8" s="89"/>
      <c r="D8" s="91"/>
      <c r="E8" s="91"/>
      <c r="F8" s="91"/>
      <c r="G8" s="91"/>
      <c r="H8" s="91"/>
      <c r="L8" s="91"/>
      <c r="M8" s="99" t="s">
        <v>140</v>
      </c>
      <c r="N8" s="91"/>
      <c r="O8" s="91"/>
      <c r="P8" s="91"/>
      <c r="Q8" s="91"/>
      <c r="R8" s="91"/>
      <c r="S8" s="91"/>
      <c r="T8" s="91"/>
      <c r="U8" s="91"/>
      <c r="V8" s="91"/>
      <c r="W8" s="91" t="s">
        <v>178</v>
      </c>
      <c r="X8" s="91"/>
      <c r="Y8" s="91"/>
      <c r="Z8" s="89"/>
    </row>
    <row r="9" spans="1:28" s="94" customFormat="1" ht="21" customHeight="1">
      <c r="A9" s="93"/>
      <c r="B9" s="93"/>
      <c r="C9" s="93"/>
      <c r="D9" s="93"/>
      <c r="I9" s="144" t="s">
        <v>66</v>
      </c>
      <c r="J9" s="144"/>
      <c r="K9" s="144"/>
      <c r="M9" s="92" t="s">
        <v>155</v>
      </c>
      <c r="O9" s="92" t="s">
        <v>88</v>
      </c>
      <c r="P9" s="91"/>
      <c r="Q9" s="92" t="s">
        <v>79</v>
      </c>
      <c r="R9" s="92"/>
      <c r="S9" s="92"/>
      <c r="T9" s="129"/>
      <c r="U9" s="129"/>
      <c r="W9" s="92" t="s">
        <v>179</v>
      </c>
      <c r="X9" s="129"/>
      <c r="Y9" s="129"/>
      <c r="Z9" s="93"/>
    </row>
    <row r="10" spans="1:28" s="94" customFormat="1" ht="21" customHeight="1">
      <c r="A10" s="93"/>
      <c r="B10" s="93"/>
      <c r="C10" s="93"/>
      <c r="D10" s="93"/>
      <c r="E10" s="96"/>
      <c r="F10" s="96"/>
      <c r="G10" s="96"/>
      <c r="H10" s="96"/>
      <c r="I10" s="111" t="s">
        <v>82</v>
      </c>
      <c r="J10" s="98"/>
      <c r="L10" s="98"/>
      <c r="M10" s="91" t="s">
        <v>156</v>
      </c>
      <c r="N10" s="98"/>
      <c r="O10" s="91" t="s">
        <v>89</v>
      </c>
      <c r="P10" s="91"/>
      <c r="Q10" s="92" t="s">
        <v>80</v>
      </c>
      <c r="R10" s="92"/>
      <c r="T10" s="98"/>
      <c r="U10" s="95" t="s">
        <v>31</v>
      </c>
      <c r="V10" s="98"/>
      <c r="W10" s="95" t="s">
        <v>180</v>
      </c>
      <c r="X10" s="98"/>
      <c r="Y10" s="95"/>
      <c r="Z10" s="93"/>
    </row>
    <row r="11" spans="1:28" s="94" customFormat="1" ht="21" customHeight="1">
      <c r="A11" s="93"/>
      <c r="B11" s="93"/>
      <c r="D11" s="93"/>
      <c r="E11" s="96" t="s">
        <v>29</v>
      </c>
      <c r="F11" s="96"/>
      <c r="G11" s="96" t="s">
        <v>94</v>
      </c>
      <c r="H11" s="96"/>
      <c r="I11" s="111" t="s">
        <v>85</v>
      </c>
      <c r="J11" s="98"/>
      <c r="K11" s="111"/>
      <c r="L11" s="98"/>
      <c r="M11" s="91" t="s">
        <v>157</v>
      </c>
      <c r="N11" s="98"/>
      <c r="O11" s="91" t="s">
        <v>90</v>
      </c>
      <c r="P11" s="91"/>
      <c r="Q11" s="92" t="s">
        <v>91</v>
      </c>
      <c r="R11" s="92"/>
      <c r="S11" s="95" t="s">
        <v>96</v>
      </c>
      <c r="T11" s="98"/>
      <c r="U11" s="95" t="s">
        <v>17</v>
      </c>
      <c r="V11" s="98"/>
      <c r="W11" s="95" t="s">
        <v>159</v>
      </c>
      <c r="X11" s="98"/>
      <c r="Y11" s="95" t="s">
        <v>31</v>
      </c>
      <c r="Z11" s="93"/>
    </row>
    <row r="12" spans="1:28" s="94" customFormat="1" ht="21" customHeight="1">
      <c r="A12" s="93"/>
      <c r="B12" s="93"/>
      <c r="C12" s="78" t="s">
        <v>0</v>
      </c>
      <c r="D12" s="116"/>
      <c r="E12" s="115" t="s">
        <v>30</v>
      </c>
      <c r="F12" s="91"/>
      <c r="G12" s="127" t="s">
        <v>95</v>
      </c>
      <c r="H12" s="91"/>
      <c r="I12" s="112" t="s">
        <v>86</v>
      </c>
      <c r="J12" s="98"/>
      <c r="K12" s="112" t="s">
        <v>83</v>
      </c>
      <c r="L12" s="98"/>
      <c r="M12" s="99" t="s">
        <v>158</v>
      </c>
      <c r="N12" s="98"/>
      <c r="O12" s="99" t="s">
        <v>65</v>
      </c>
      <c r="P12" s="117"/>
      <c r="Q12" s="99" t="s">
        <v>92</v>
      </c>
      <c r="R12" s="117"/>
      <c r="S12" s="119" t="s">
        <v>97</v>
      </c>
      <c r="T12" s="98"/>
      <c r="U12" s="137" t="s">
        <v>160</v>
      </c>
      <c r="V12" s="98"/>
      <c r="W12" s="137" t="s">
        <v>161</v>
      </c>
      <c r="X12" s="98"/>
      <c r="Y12" s="136" t="s">
        <v>17</v>
      </c>
      <c r="Z12" s="93"/>
    </row>
    <row r="13" spans="1:28" ht="21" customHeight="1">
      <c r="A13" s="87" t="s">
        <v>138</v>
      </c>
      <c r="C13" s="97"/>
      <c r="E13" s="101">
        <v>1000000</v>
      </c>
      <c r="F13" s="101"/>
      <c r="G13" s="101">
        <v>3962980</v>
      </c>
      <c r="H13" s="101"/>
      <c r="I13" s="101">
        <v>94000</v>
      </c>
      <c r="J13" s="102"/>
      <c r="K13" s="101">
        <v>844193</v>
      </c>
      <c r="L13" s="102"/>
      <c r="M13" s="101">
        <v>0</v>
      </c>
      <c r="N13" s="102"/>
      <c r="O13" s="101">
        <v>323216</v>
      </c>
      <c r="P13" s="101"/>
      <c r="Q13" s="101">
        <v>108959</v>
      </c>
      <c r="R13" s="101"/>
      <c r="S13" s="101">
        <v>432175</v>
      </c>
      <c r="T13" s="102"/>
      <c r="U13" s="101">
        <v>6333348</v>
      </c>
      <c r="V13" s="101"/>
      <c r="W13" s="101">
        <v>0</v>
      </c>
      <c r="X13" s="102"/>
      <c r="Y13" s="101">
        <f>SUM(E13:K13)+S13</f>
        <v>6333348</v>
      </c>
      <c r="AA13" s="102"/>
      <c r="AB13" s="102"/>
    </row>
    <row r="14" spans="1:28" ht="21" customHeight="1">
      <c r="A14" s="100" t="s">
        <v>122</v>
      </c>
      <c r="C14" s="97"/>
      <c r="E14" s="130">
        <v>0</v>
      </c>
      <c r="F14" s="101"/>
      <c r="G14" s="130">
        <v>0</v>
      </c>
      <c r="H14" s="101"/>
      <c r="I14" s="130">
        <v>0</v>
      </c>
      <c r="J14" s="101"/>
      <c r="K14" s="130">
        <f>PL!F45</f>
        <v>376048</v>
      </c>
      <c r="L14" s="101"/>
      <c r="M14" s="130">
        <v>0</v>
      </c>
      <c r="N14" s="101"/>
      <c r="O14" s="130">
        <v>0</v>
      </c>
      <c r="P14" s="101"/>
      <c r="Q14" s="130">
        <v>0</v>
      </c>
      <c r="R14" s="101"/>
      <c r="S14" s="130">
        <v>0</v>
      </c>
      <c r="T14" s="101"/>
      <c r="U14" s="130">
        <f>SUM(E14:Q14)</f>
        <v>376048</v>
      </c>
      <c r="V14" s="101"/>
      <c r="W14" s="130">
        <v>0</v>
      </c>
      <c r="X14" s="101"/>
      <c r="Y14" s="130">
        <f>SUM(E14:K14)+S14</f>
        <v>376048</v>
      </c>
      <c r="AA14" s="102"/>
      <c r="AB14" s="102"/>
    </row>
    <row r="15" spans="1:28" ht="21" customHeight="1">
      <c r="A15" s="100" t="s">
        <v>124</v>
      </c>
      <c r="E15" s="131">
        <v>0</v>
      </c>
      <c r="F15" s="101"/>
      <c r="G15" s="131">
        <v>0</v>
      </c>
      <c r="H15" s="101"/>
      <c r="I15" s="131">
        <v>0</v>
      </c>
      <c r="J15" s="102"/>
      <c r="K15" s="131">
        <v>0</v>
      </c>
      <c r="L15" s="102"/>
      <c r="M15" s="131">
        <v>0</v>
      </c>
      <c r="N15" s="102"/>
      <c r="O15" s="131">
        <v>0</v>
      </c>
      <c r="P15" s="101"/>
      <c r="Q15" s="131">
        <v>0</v>
      </c>
      <c r="R15" s="101"/>
      <c r="S15" s="131">
        <v>0</v>
      </c>
      <c r="T15" s="102"/>
      <c r="U15" s="131">
        <v>0</v>
      </c>
      <c r="V15" s="102"/>
      <c r="W15" s="131">
        <v>0</v>
      </c>
      <c r="X15" s="102"/>
      <c r="Y15" s="131">
        <f>SUM(E15:K15)+S15</f>
        <v>0</v>
      </c>
    </row>
    <row r="16" spans="1:28" ht="21" customHeight="1">
      <c r="A16" s="100" t="s">
        <v>123</v>
      </c>
      <c r="E16" s="101">
        <v>0</v>
      </c>
      <c r="F16" s="101"/>
      <c r="G16" s="101">
        <v>0</v>
      </c>
      <c r="H16" s="101"/>
      <c r="I16" s="101">
        <v>0</v>
      </c>
      <c r="J16" s="102"/>
      <c r="K16" s="101">
        <v>376048</v>
      </c>
      <c r="L16" s="102"/>
      <c r="M16" s="101">
        <v>0</v>
      </c>
      <c r="N16" s="102"/>
      <c r="O16" s="101">
        <v>0</v>
      </c>
      <c r="P16" s="101"/>
      <c r="Q16" s="101">
        <v>0</v>
      </c>
      <c r="R16" s="101"/>
      <c r="S16" s="101">
        <v>0</v>
      </c>
      <c r="T16" s="102"/>
      <c r="U16" s="101">
        <f>U14</f>
        <v>376048</v>
      </c>
      <c r="V16" s="102"/>
      <c r="W16" s="101">
        <f>SUM(W14:W15)</f>
        <v>0</v>
      </c>
      <c r="X16" s="102"/>
      <c r="Y16" s="101">
        <f>SUM(Y14:Y15)</f>
        <v>376048</v>
      </c>
    </row>
    <row r="17" spans="1:25" ht="21" customHeight="1" thickBot="1">
      <c r="A17" s="87" t="s">
        <v>116</v>
      </c>
      <c r="E17" s="103">
        <v>1000000</v>
      </c>
      <c r="F17" s="101"/>
      <c r="G17" s="103">
        <v>3962980</v>
      </c>
      <c r="H17" s="101"/>
      <c r="I17" s="103">
        <v>94000</v>
      </c>
      <c r="J17" s="102"/>
      <c r="K17" s="103">
        <v>1220241</v>
      </c>
      <c r="L17" s="102"/>
      <c r="M17" s="103">
        <v>0</v>
      </c>
      <c r="N17" s="102"/>
      <c r="O17" s="103">
        <v>323216</v>
      </c>
      <c r="P17" s="101"/>
      <c r="Q17" s="103">
        <v>108959</v>
      </c>
      <c r="R17" s="101"/>
      <c r="S17" s="103">
        <v>432175</v>
      </c>
      <c r="T17" s="102"/>
      <c r="U17" s="103">
        <v>6709396</v>
      </c>
      <c r="V17" s="102"/>
      <c r="W17" s="103">
        <f>SUM(W13:W16)-W16</f>
        <v>0</v>
      </c>
      <c r="X17" s="102"/>
      <c r="Y17" s="103">
        <f>SUM(Y13:Y16)-Y16</f>
        <v>6709396</v>
      </c>
    </row>
    <row r="18" spans="1:25" ht="21" customHeight="1" thickTop="1">
      <c r="A18" s="87"/>
      <c r="E18" s="101"/>
      <c r="F18" s="101"/>
      <c r="G18" s="101"/>
      <c r="H18" s="101"/>
      <c r="I18" s="101"/>
      <c r="J18" s="102"/>
      <c r="K18" s="101"/>
      <c r="L18" s="102"/>
      <c r="M18" s="101"/>
      <c r="N18" s="102"/>
      <c r="O18" s="101"/>
      <c r="P18" s="101"/>
      <c r="Q18" s="101"/>
      <c r="R18" s="101"/>
      <c r="S18" s="101"/>
      <c r="T18" s="102"/>
      <c r="U18" s="101"/>
      <c r="V18" s="102"/>
      <c r="W18" s="101"/>
      <c r="X18" s="102"/>
      <c r="Y18" s="101"/>
    </row>
    <row r="19" spans="1:25" ht="21" customHeight="1">
      <c r="A19" s="87" t="s">
        <v>162</v>
      </c>
      <c r="E19" s="101">
        <v>1000000</v>
      </c>
      <c r="F19" s="101"/>
      <c r="G19" s="101">
        <v>3962980</v>
      </c>
      <c r="H19" s="101"/>
      <c r="I19" s="101">
        <v>100000</v>
      </c>
      <c r="J19" s="102"/>
      <c r="K19" s="101">
        <v>1377500</v>
      </c>
      <c r="L19" s="102"/>
      <c r="M19" s="101">
        <v>384</v>
      </c>
      <c r="N19" s="102"/>
      <c r="O19" s="101">
        <v>323216</v>
      </c>
      <c r="P19" s="101"/>
      <c r="Q19" s="101">
        <v>108959</v>
      </c>
      <c r="R19" s="101"/>
      <c r="S19" s="101">
        <f>SUM(M19:Q19)</f>
        <v>432559</v>
      </c>
      <c r="T19" s="102"/>
      <c r="U19" s="101">
        <f>SUM(E19:K19)+S19</f>
        <v>6873039</v>
      </c>
      <c r="V19" s="102"/>
      <c r="W19" s="101">
        <v>226504</v>
      </c>
      <c r="X19" s="102"/>
      <c r="Y19" s="101">
        <f>SUM(U19:W19)</f>
        <v>7099543</v>
      </c>
    </row>
    <row r="20" spans="1:25" ht="21" customHeight="1">
      <c r="A20" s="100" t="s">
        <v>122</v>
      </c>
      <c r="B20" s="97"/>
      <c r="C20" s="85"/>
      <c r="E20" s="130">
        <v>0</v>
      </c>
      <c r="F20" s="101"/>
      <c r="G20" s="130">
        <v>0</v>
      </c>
      <c r="H20" s="101"/>
      <c r="I20" s="130">
        <v>0</v>
      </c>
      <c r="J20" s="102"/>
      <c r="K20" s="130">
        <v>221436</v>
      </c>
      <c r="L20" s="102"/>
      <c r="M20" s="130">
        <v>0</v>
      </c>
      <c r="N20" s="102"/>
      <c r="O20" s="130">
        <v>0</v>
      </c>
      <c r="P20" s="101"/>
      <c r="Q20" s="130">
        <v>0</v>
      </c>
      <c r="R20" s="101"/>
      <c r="S20" s="130">
        <v>0</v>
      </c>
      <c r="T20" s="102"/>
      <c r="U20" s="130">
        <f>SUM(E20:Q20)</f>
        <v>221436</v>
      </c>
      <c r="V20" s="102"/>
      <c r="W20" s="130">
        <v>-98419</v>
      </c>
      <c r="X20" s="102"/>
      <c r="Y20" s="130">
        <f>SUM(U20:W20)</f>
        <v>123017</v>
      </c>
    </row>
    <row r="21" spans="1:25" ht="21" customHeight="1">
      <c r="A21" s="100" t="s">
        <v>124</v>
      </c>
      <c r="E21" s="131">
        <v>0</v>
      </c>
      <c r="F21" s="101"/>
      <c r="G21" s="131">
        <v>0</v>
      </c>
      <c r="H21" s="101"/>
      <c r="I21" s="131">
        <v>0</v>
      </c>
      <c r="J21" s="102"/>
      <c r="K21" s="131">
        <v>0</v>
      </c>
      <c r="L21" s="102"/>
      <c r="M21" s="131">
        <v>-22134</v>
      </c>
      <c r="N21" s="102"/>
      <c r="O21" s="131">
        <v>0</v>
      </c>
      <c r="P21" s="101"/>
      <c r="Q21" s="131">
        <v>0</v>
      </c>
      <c r="R21" s="101"/>
      <c r="S21" s="131">
        <f>SUM(M21:Q21)</f>
        <v>-22134</v>
      </c>
      <c r="T21" s="102"/>
      <c r="U21" s="131">
        <f>SUM(E21:Q21)</f>
        <v>-22134</v>
      </c>
      <c r="V21" s="102"/>
      <c r="W21" s="131">
        <v>3007</v>
      </c>
      <c r="X21" s="102"/>
      <c r="Y21" s="131">
        <f>SUM(U21:W21)</f>
        <v>-19127</v>
      </c>
    </row>
    <row r="22" spans="1:25" ht="21" customHeight="1">
      <c r="A22" s="100" t="s">
        <v>123</v>
      </c>
      <c r="E22" s="101">
        <f>SUM(E20:E21)</f>
        <v>0</v>
      </c>
      <c r="F22" s="101"/>
      <c r="G22" s="101">
        <f>SUM(G20:G21)</f>
        <v>0</v>
      </c>
      <c r="H22" s="101"/>
      <c r="I22" s="101">
        <f>SUM(I20:I21)</f>
        <v>0</v>
      </c>
      <c r="J22" s="102"/>
      <c r="K22" s="101">
        <f>SUM(K20:K21)</f>
        <v>221436</v>
      </c>
      <c r="L22" s="102"/>
      <c r="M22" s="101">
        <f>SUM(M20:M21)</f>
        <v>-22134</v>
      </c>
      <c r="N22" s="102"/>
      <c r="O22" s="101">
        <f>SUM(O20:O21)</f>
        <v>0</v>
      </c>
      <c r="P22" s="101"/>
      <c r="Q22" s="101">
        <f>SUM(Q20:Q21)</f>
        <v>0</v>
      </c>
      <c r="R22" s="101"/>
      <c r="S22" s="101">
        <f>SUM(S20:S21)</f>
        <v>-22134</v>
      </c>
      <c r="T22" s="102"/>
      <c r="U22" s="101">
        <f>SUM(U20:U21)</f>
        <v>199302</v>
      </c>
      <c r="V22" s="102"/>
      <c r="W22" s="101">
        <f>SUM(W20:W21)</f>
        <v>-95412</v>
      </c>
      <c r="X22" s="102"/>
      <c r="Y22" s="101">
        <f>SUM(Y20:Y21)</f>
        <v>103890</v>
      </c>
    </row>
    <row r="23" spans="1:25" ht="21" customHeight="1">
      <c r="A23" s="100" t="s">
        <v>188</v>
      </c>
      <c r="E23" s="101"/>
      <c r="F23" s="101"/>
      <c r="G23" s="101"/>
      <c r="H23" s="101"/>
      <c r="I23" s="101"/>
      <c r="J23" s="102"/>
      <c r="K23" s="101"/>
      <c r="L23" s="102"/>
      <c r="M23" s="101"/>
      <c r="N23" s="102"/>
      <c r="O23" s="101"/>
      <c r="P23" s="101"/>
      <c r="Q23" s="101"/>
      <c r="R23" s="101"/>
      <c r="S23" s="101"/>
      <c r="T23" s="102"/>
      <c r="U23" s="101"/>
      <c r="V23" s="102"/>
      <c r="W23" s="101"/>
      <c r="X23" s="102"/>
      <c r="Y23" s="101"/>
    </row>
    <row r="24" spans="1:25" ht="21" customHeight="1">
      <c r="A24" s="100" t="s">
        <v>190</v>
      </c>
      <c r="D24" s="100">
        <v>0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</row>
    <row r="25" spans="1:25" ht="21" customHeight="1">
      <c r="A25" s="100" t="s">
        <v>189</v>
      </c>
      <c r="C25" s="97" t="s">
        <v>196</v>
      </c>
      <c r="E25" s="101">
        <v>0</v>
      </c>
      <c r="F25" s="101"/>
      <c r="G25" s="101">
        <v>0</v>
      </c>
      <c r="H25" s="101"/>
      <c r="I25" s="101">
        <v>0</v>
      </c>
      <c r="J25" s="102"/>
      <c r="K25" s="101">
        <v>0</v>
      </c>
      <c r="L25" s="102"/>
      <c r="M25" s="101">
        <v>0</v>
      </c>
      <c r="N25" s="102"/>
      <c r="O25" s="101">
        <v>0</v>
      </c>
      <c r="P25" s="101"/>
      <c r="Q25" s="101">
        <v>0</v>
      </c>
      <c r="R25" s="101"/>
      <c r="S25" s="101">
        <v>0</v>
      </c>
      <c r="T25" s="102"/>
      <c r="U25" s="101">
        <v>0</v>
      </c>
      <c r="V25" s="102"/>
      <c r="W25" s="101">
        <v>69306</v>
      </c>
      <c r="X25" s="102"/>
      <c r="Y25" s="142">
        <f>SUM(U25:W25)</f>
        <v>69306</v>
      </c>
    </row>
    <row r="26" spans="1:25" ht="21" customHeight="1" thickBot="1">
      <c r="A26" s="87" t="s">
        <v>163</v>
      </c>
      <c r="E26" s="103">
        <f>SUM(E19:E22)-E22+E25</f>
        <v>1000000</v>
      </c>
      <c r="F26" s="101"/>
      <c r="G26" s="103">
        <f>SUM(G19:G22)-G22+G25</f>
        <v>3962980</v>
      </c>
      <c r="H26" s="101"/>
      <c r="I26" s="103">
        <f>SUM(I19:I22)-I22+I25</f>
        <v>100000</v>
      </c>
      <c r="J26" s="102"/>
      <c r="K26" s="103">
        <f>SUM(K19:K22)-K22+K25</f>
        <v>1598936</v>
      </c>
      <c r="L26" s="102"/>
      <c r="M26" s="103">
        <f>SUM(M19:M22)-M22+M25</f>
        <v>-21750</v>
      </c>
      <c r="N26" s="102"/>
      <c r="O26" s="103">
        <f>SUM(O19:O22)-O22+O25</f>
        <v>323216</v>
      </c>
      <c r="P26" s="101"/>
      <c r="Q26" s="103">
        <f>SUM(Q19:Q22)-Q22+Q25</f>
        <v>108959</v>
      </c>
      <c r="R26" s="101"/>
      <c r="S26" s="103">
        <f>SUM(M26:Q26)</f>
        <v>410425</v>
      </c>
      <c r="T26" s="102"/>
      <c r="U26" s="103">
        <f>SUM(U19:U22)-U22+U25</f>
        <v>7072341</v>
      </c>
      <c r="V26" s="102"/>
      <c r="W26" s="103">
        <f>SUM(W19:W22)-W22+W25</f>
        <v>200398</v>
      </c>
      <c r="X26" s="102"/>
      <c r="Y26" s="103">
        <f>SUM(U26:W26)</f>
        <v>7272739</v>
      </c>
    </row>
    <row r="27" spans="1:25" ht="21" customHeight="1" thickTop="1">
      <c r="E27" s="102"/>
      <c r="F27" s="102"/>
      <c r="G27" s="102"/>
      <c r="H27" s="102"/>
      <c r="I27" s="102"/>
      <c r="J27" s="102"/>
      <c r="K27" s="104"/>
      <c r="L27" s="101"/>
      <c r="M27" s="101"/>
      <c r="N27" s="101"/>
      <c r="O27" s="102"/>
      <c r="P27" s="102"/>
      <c r="Q27" s="102"/>
      <c r="R27" s="102"/>
      <c r="S27" s="102"/>
      <c r="T27" s="101"/>
      <c r="U27" s="102"/>
      <c r="V27" s="101"/>
      <c r="W27" s="102"/>
      <c r="X27" s="101"/>
      <c r="Y27" s="102"/>
    </row>
    <row r="28" spans="1:25" ht="21" customHeight="1">
      <c r="A28" s="7" t="s">
        <v>9</v>
      </c>
      <c r="E28" s="102"/>
      <c r="F28" s="102"/>
      <c r="G28" s="102"/>
      <c r="H28" s="102"/>
      <c r="I28" s="102"/>
      <c r="J28" s="102"/>
      <c r="K28" s="104"/>
      <c r="L28" s="101"/>
      <c r="M28" s="101"/>
      <c r="N28" s="101"/>
      <c r="O28" s="102"/>
      <c r="P28" s="102"/>
      <c r="Q28" s="102"/>
      <c r="R28" s="102"/>
      <c r="S28" s="102"/>
      <c r="T28" s="101"/>
      <c r="U28" s="105"/>
      <c r="V28" s="101"/>
      <c r="W28" s="105"/>
      <c r="X28" s="101"/>
      <c r="Y28" s="105"/>
    </row>
  </sheetData>
  <mergeCells count="6">
    <mergeCell ref="I9:K9"/>
    <mergeCell ref="A3:Y3"/>
    <mergeCell ref="A4:Y4"/>
    <mergeCell ref="E5:K5"/>
    <mergeCell ref="E6:Y6"/>
    <mergeCell ref="O7:S7"/>
  </mergeCells>
  <printOptions horizontalCentered="1"/>
  <pageMargins left="0.59055118110236204" right="0.511811023622047" top="0.59055118110236204" bottom="0.196850393700787" header="0.15748031496063" footer="0.196850393700787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tabSelected="1" view="pageBreakPreview" zoomScale="85" zoomScaleNormal="86" zoomScaleSheetLayoutView="85" workbookViewId="0">
      <selection activeCell="A17" sqref="A17"/>
    </sheetView>
  </sheetViews>
  <sheetFormatPr defaultColWidth="10.7109375" defaultRowHeight="21" customHeight="1"/>
  <cols>
    <col min="1" max="1" width="35.7109375" style="100" customWidth="1"/>
    <col min="2" max="2" width="1.28515625" style="100" customWidth="1"/>
    <col min="3" max="3" width="1.28515625" style="106" customWidth="1"/>
    <col min="4" max="4" width="15.7109375" style="106" customWidth="1"/>
    <col min="5" max="5" width="1.28515625" style="106" customWidth="1"/>
    <col min="6" max="6" width="15.7109375" style="106" customWidth="1"/>
    <col min="7" max="7" width="1.28515625" style="106" customWidth="1"/>
    <col min="8" max="8" width="15.7109375" style="107" customWidth="1"/>
    <col min="9" max="9" width="1.28515625" style="107" customWidth="1"/>
    <col min="10" max="10" width="15.7109375" style="107" customWidth="1"/>
    <col min="11" max="11" width="1.28515625" style="107" customWidth="1"/>
    <col min="12" max="12" width="17" style="107" customWidth="1"/>
    <col min="13" max="13" width="1.28515625" style="107" customWidth="1"/>
    <col min="14" max="14" width="15.7109375" style="107" customWidth="1"/>
    <col min="15" max="15" width="0.85546875" style="100" customWidth="1"/>
    <col min="16" max="16" width="12" style="100" bestFit="1" customWidth="1"/>
    <col min="17" max="17" width="11" style="100" bestFit="1" customWidth="1"/>
    <col min="18" max="16384" width="10.7109375" style="100"/>
  </cols>
  <sheetData>
    <row r="1" spans="1:17" ht="21" customHeight="1">
      <c r="N1" s="110" t="s">
        <v>126</v>
      </c>
    </row>
    <row r="2" spans="1:17" s="122" customFormat="1" ht="21" customHeight="1">
      <c r="A2" s="1" t="s">
        <v>84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7" s="122" customFormat="1" ht="21" customHeight="1">
      <c r="A3" s="145" t="s">
        <v>78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17" s="122" customFormat="1" ht="21" customHeight="1">
      <c r="A4" s="145" t="s">
        <v>164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</row>
    <row r="5" spans="1:17" s="122" customFormat="1" ht="21" customHeight="1"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10" t="s">
        <v>115</v>
      </c>
    </row>
    <row r="6" spans="1:17" s="122" customFormat="1" ht="21" customHeight="1">
      <c r="D6" s="147" t="s">
        <v>71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spans="1:17" s="128" customFormat="1" ht="21" customHeight="1">
      <c r="D7" s="91"/>
      <c r="E7" s="91"/>
      <c r="F7" s="91"/>
      <c r="G7" s="91"/>
      <c r="H7" s="91"/>
      <c r="I7" s="91"/>
      <c r="J7" s="91"/>
      <c r="K7" s="91"/>
      <c r="L7" s="91" t="s">
        <v>104</v>
      </c>
      <c r="M7" s="91"/>
      <c r="N7" s="91"/>
    </row>
    <row r="8" spans="1:17" s="122" customFormat="1" ht="21" customHeight="1">
      <c r="C8" s="91"/>
      <c r="D8" s="91"/>
      <c r="E8" s="91"/>
      <c r="H8" s="144" t="s">
        <v>66</v>
      </c>
      <c r="I8" s="144"/>
      <c r="J8" s="144"/>
      <c r="K8" s="124"/>
      <c r="L8" s="99" t="s">
        <v>17</v>
      </c>
      <c r="M8" s="117"/>
      <c r="N8" s="117"/>
    </row>
    <row r="9" spans="1:17" s="122" customFormat="1" ht="21" customHeight="1">
      <c r="D9" s="91"/>
      <c r="E9" s="91"/>
      <c r="F9" s="91"/>
      <c r="G9" s="91"/>
      <c r="H9" s="111" t="s">
        <v>82</v>
      </c>
      <c r="K9" s="91"/>
      <c r="L9" s="117" t="s">
        <v>79</v>
      </c>
      <c r="M9" s="92"/>
      <c r="N9" s="91"/>
    </row>
    <row r="10" spans="1:17" s="94" customFormat="1" ht="21" customHeight="1">
      <c r="A10" s="93"/>
      <c r="B10" s="93"/>
      <c r="C10" s="93"/>
      <c r="D10" s="96" t="s">
        <v>29</v>
      </c>
      <c r="E10" s="96"/>
      <c r="F10" s="125" t="s">
        <v>94</v>
      </c>
      <c r="G10" s="96"/>
      <c r="H10" s="92" t="s">
        <v>85</v>
      </c>
      <c r="I10" s="98"/>
      <c r="J10" s="111"/>
      <c r="K10" s="111"/>
      <c r="L10" s="92" t="s">
        <v>80</v>
      </c>
      <c r="M10" s="92"/>
      <c r="N10" s="91"/>
      <c r="O10" s="93"/>
    </row>
    <row r="11" spans="1:17" s="94" customFormat="1" ht="21" customHeight="1">
      <c r="A11" s="93"/>
      <c r="B11" s="123"/>
      <c r="C11" s="123"/>
      <c r="D11" s="121" t="s">
        <v>30</v>
      </c>
      <c r="E11" s="91"/>
      <c r="F11" s="126" t="s">
        <v>95</v>
      </c>
      <c r="G11" s="91"/>
      <c r="H11" s="112" t="s">
        <v>86</v>
      </c>
      <c r="I11" s="98"/>
      <c r="J11" s="112" t="s">
        <v>83</v>
      </c>
      <c r="K11" s="111"/>
      <c r="L11" s="99" t="s">
        <v>81</v>
      </c>
      <c r="M11" s="117"/>
      <c r="N11" s="120" t="s">
        <v>31</v>
      </c>
      <c r="O11" s="93"/>
    </row>
    <row r="12" spans="1:17" ht="21" customHeight="1">
      <c r="A12" s="87" t="s">
        <v>138</v>
      </c>
      <c r="C12" s="100"/>
      <c r="D12" s="101">
        <v>1000000</v>
      </c>
      <c r="E12" s="101"/>
      <c r="F12" s="101">
        <v>3962980</v>
      </c>
      <c r="G12" s="101"/>
      <c r="H12" s="101">
        <v>94000</v>
      </c>
      <c r="I12" s="102"/>
      <c r="J12" s="101">
        <v>541158</v>
      </c>
      <c r="K12" s="101"/>
      <c r="L12" s="101">
        <v>108959</v>
      </c>
      <c r="M12" s="101"/>
      <c r="N12" s="101">
        <v>5707097</v>
      </c>
      <c r="P12" s="102"/>
      <c r="Q12" s="102"/>
    </row>
    <row r="13" spans="1:17" ht="21" customHeight="1">
      <c r="A13" s="100" t="s">
        <v>122</v>
      </c>
      <c r="C13" s="100"/>
      <c r="D13" s="130">
        <v>0</v>
      </c>
      <c r="E13" s="101"/>
      <c r="F13" s="130">
        <v>0</v>
      </c>
      <c r="G13" s="101"/>
      <c r="H13" s="130">
        <v>0</v>
      </c>
      <c r="I13" s="102"/>
      <c r="J13" s="130">
        <f>PL!J45</f>
        <v>11868</v>
      </c>
      <c r="K13" s="101"/>
      <c r="L13" s="130">
        <v>0</v>
      </c>
      <c r="M13" s="101"/>
      <c r="N13" s="130">
        <v>11868</v>
      </c>
    </row>
    <row r="14" spans="1:17" ht="21" customHeight="1">
      <c r="A14" s="100" t="s">
        <v>123</v>
      </c>
      <c r="C14" s="100"/>
      <c r="D14" s="131">
        <v>0</v>
      </c>
      <c r="E14" s="101"/>
      <c r="F14" s="131">
        <v>0</v>
      </c>
      <c r="G14" s="101"/>
      <c r="H14" s="131">
        <v>0</v>
      </c>
      <c r="I14" s="102"/>
      <c r="J14" s="131">
        <v>0</v>
      </c>
      <c r="K14" s="101"/>
      <c r="L14" s="131">
        <v>0</v>
      </c>
      <c r="M14" s="101"/>
      <c r="N14" s="131">
        <v>0</v>
      </c>
    </row>
    <row r="15" spans="1:17" ht="21" customHeight="1">
      <c r="A15" s="100" t="s">
        <v>123</v>
      </c>
      <c r="C15" s="100"/>
      <c r="D15" s="101">
        <v>0</v>
      </c>
      <c r="E15" s="101"/>
      <c r="F15" s="101">
        <v>0</v>
      </c>
      <c r="G15" s="101"/>
      <c r="H15" s="101">
        <v>0</v>
      </c>
      <c r="I15" s="102"/>
      <c r="J15" s="101">
        <v>11868</v>
      </c>
      <c r="K15" s="101"/>
      <c r="L15" s="101">
        <v>0</v>
      </c>
      <c r="M15" s="101"/>
      <c r="N15" s="101">
        <v>11868</v>
      </c>
    </row>
    <row r="16" spans="1:17" ht="21" customHeight="1" thickBot="1">
      <c r="A16" s="87" t="s">
        <v>116</v>
      </c>
      <c r="C16" s="100"/>
      <c r="D16" s="103">
        <v>1000000</v>
      </c>
      <c r="E16" s="101"/>
      <c r="F16" s="103">
        <v>3962980</v>
      </c>
      <c r="G16" s="101"/>
      <c r="H16" s="103">
        <v>94000</v>
      </c>
      <c r="I16" s="102"/>
      <c r="J16" s="103">
        <v>553026</v>
      </c>
      <c r="K16" s="101"/>
      <c r="L16" s="103">
        <v>108959</v>
      </c>
      <c r="M16" s="101"/>
      <c r="N16" s="103">
        <v>5718965</v>
      </c>
    </row>
    <row r="17" spans="1:14" ht="21" customHeight="1" thickTop="1">
      <c r="A17" s="87"/>
      <c r="C17" s="100"/>
      <c r="D17" s="101"/>
      <c r="E17" s="101"/>
      <c r="F17" s="101"/>
      <c r="G17" s="101"/>
      <c r="H17" s="101"/>
      <c r="I17" s="102"/>
      <c r="J17" s="101"/>
      <c r="K17" s="101"/>
      <c r="L17" s="100"/>
      <c r="M17" s="101"/>
      <c r="N17" s="101"/>
    </row>
    <row r="18" spans="1:14" ht="21" customHeight="1">
      <c r="A18" s="87" t="s">
        <v>162</v>
      </c>
      <c r="C18" s="100"/>
      <c r="D18" s="101">
        <v>1000000</v>
      </c>
      <c r="E18" s="101"/>
      <c r="F18" s="101">
        <v>3962980.4920000001</v>
      </c>
      <c r="G18" s="101"/>
      <c r="H18" s="101">
        <v>100000</v>
      </c>
      <c r="I18" s="101"/>
      <c r="J18" s="101">
        <v>763959.53300000005</v>
      </c>
      <c r="K18" s="101"/>
      <c r="L18" s="101">
        <v>108959.056</v>
      </c>
      <c r="M18" s="101"/>
      <c r="N18" s="101">
        <f>SUM(D18:L18)</f>
        <v>5935899.0810000002</v>
      </c>
    </row>
    <row r="19" spans="1:14" ht="21" customHeight="1">
      <c r="A19" s="100" t="s">
        <v>122</v>
      </c>
      <c r="C19" s="100"/>
      <c r="D19" s="130">
        <v>0</v>
      </c>
      <c r="E19" s="101"/>
      <c r="F19" s="130">
        <v>0</v>
      </c>
      <c r="G19" s="101"/>
      <c r="H19" s="130">
        <v>0</v>
      </c>
      <c r="I19" s="102"/>
      <c r="J19" s="130">
        <f>SUM(PL!H45)</f>
        <v>26061</v>
      </c>
      <c r="K19" s="101"/>
      <c r="L19" s="130">
        <v>0</v>
      </c>
      <c r="M19" s="101"/>
      <c r="N19" s="130">
        <f>SUM(D19:L19)</f>
        <v>26061</v>
      </c>
    </row>
    <row r="20" spans="1:14" ht="21" customHeight="1">
      <c r="A20" s="100" t="s">
        <v>124</v>
      </c>
      <c r="C20" s="100"/>
      <c r="D20" s="131">
        <v>0</v>
      </c>
      <c r="E20" s="101"/>
      <c r="F20" s="131">
        <v>0</v>
      </c>
      <c r="G20" s="101"/>
      <c r="H20" s="131">
        <v>0</v>
      </c>
      <c r="I20" s="102"/>
      <c r="J20" s="131">
        <f>SUM(PL!H50)</f>
        <v>0</v>
      </c>
      <c r="K20" s="101"/>
      <c r="L20" s="131">
        <v>0</v>
      </c>
      <c r="M20" s="101"/>
      <c r="N20" s="131">
        <f>SUM(D20:L20)</f>
        <v>0</v>
      </c>
    </row>
    <row r="21" spans="1:14" ht="21" customHeight="1">
      <c r="A21" s="100" t="s">
        <v>123</v>
      </c>
      <c r="C21" s="100"/>
      <c r="D21" s="101">
        <f>SUM(D19:D20)</f>
        <v>0</v>
      </c>
      <c r="E21" s="101"/>
      <c r="F21" s="101">
        <f>SUM(F19:F20)</f>
        <v>0</v>
      </c>
      <c r="G21" s="101"/>
      <c r="H21" s="101">
        <f>SUM(H19:H20)</f>
        <v>0</v>
      </c>
      <c r="I21" s="102"/>
      <c r="J21" s="101">
        <f>SUM(J19:J20)</f>
        <v>26061</v>
      </c>
      <c r="K21" s="101"/>
      <c r="L21" s="101">
        <f>SUM(L19:L20)</f>
        <v>0</v>
      </c>
      <c r="M21" s="101"/>
      <c r="N21" s="101">
        <f>SUM(N19:N20)</f>
        <v>26061</v>
      </c>
    </row>
    <row r="22" spans="1:14" ht="21" customHeight="1" thickBot="1">
      <c r="A22" s="87" t="s">
        <v>163</v>
      </c>
      <c r="C22" s="100"/>
      <c r="D22" s="103">
        <f>SUM(D18:D21)-D21</f>
        <v>1000000</v>
      </c>
      <c r="E22" s="101"/>
      <c r="F22" s="103">
        <f>SUM(F18:F21)-F21</f>
        <v>3962980.4920000001</v>
      </c>
      <c r="G22" s="101"/>
      <c r="H22" s="103">
        <f>SUM(H18:H21)-H21</f>
        <v>100000</v>
      </c>
      <c r="I22" s="102"/>
      <c r="J22" s="103">
        <f>SUM(J18:J21)-J21</f>
        <v>790020.53300000005</v>
      </c>
      <c r="K22" s="101"/>
      <c r="L22" s="103">
        <f>SUM(L18:L21)-L21</f>
        <v>108959.056</v>
      </c>
      <c r="M22" s="101"/>
      <c r="N22" s="103">
        <f>SUM(D22:L22)</f>
        <v>5961960.0810000002</v>
      </c>
    </row>
    <row r="23" spans="1:14" ht="21" customHeight="1" thickTop="1">
      <c r="C23" s="102"/>
      <c r="D23" s="102"/>
      <c r="E23" s="102"/>
      <c r="F23" s="102"/>
      <c r="G23" s="102"/>
      <c r="H23" s="104"/>
      <c r="I23" s="104"/>
      <c r="J23" s="104"/>
      <c r="K23" s="104"/>
      <c r="L23" s="104"/>
      <c r="M23" s="104"/>
      <c r="N23" s="104"/>
    </row>
    <row r="24" spans="1:14" ht="21" customHeight="1">
      <c r="A24" s="7" t="s">
        <v>9</v>
      </c>
      <c r="C24" s="102"/>
      <c r="D24" s="102"/>
      <c r="E24" s="102"/>
      <c r="F24" s="102"/>
      <c r="G24" s="102"/>
      <c r="H24" s="104"/>
      <c r="I24" s="104"/>
      <c r="J24" s="104"/>
      <c r="K24" s="104"/>
      <c r="L24" s="104"/>
      <c r="M24" s="104"/>
      <c r="N24" s="104"/>
    </row>
  </sheetData>
  <mergeCells count="4">
    <mergeCell ref="H8:J8"/>
    <mergeCell ref="A3:N3"/>
    <mergeCell ref="A4:N4"/>
    <mergeCell ref="D6:N6"/>
  </mergeCells>
  <pageMargins left="0.78740157480314965" right="0.39370078740157483" top="0.74803149606299213" bottom="0.27559055118110237" header="0.15748031496062992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Methasiraroj</cp:lastModifiedBy>
  <cp:lastPrinted>2017-05-12T09:42:55Z</cp:lastPrinted>
  <dcterms:created xsi:type="dcterms:W3CDTF">2011-12-19T06:33:27Z</dcterms:created>
  <dcterms:modified xsi:type="dcterms:W3CDTF">2017-05-12T09:43:04Z</dcterms:modified>
</cp:coreProperties>
</file>