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60" windowWidth="9855" windowHeight="7965" tabRatio="693"/>
  </bookViews>
  <sheets>
    <sheet name="งบการเงิน" sheetId="7" r:id="rId1"/>
    <sheet name="กำไรขาดทุน" sheetId="13" r:id="rId2"/>
    <sheet name="งบแสดงฯรวม" sheetId="8" r:id="rId3"/>
    <sheet name="งบแสดงฯเฉพาะ" sheetId="9" r:id="rId4"/>
    <sheet name="cash flow" sheetId="15" r:id="rId5"/>
  </sheets>
  <calcPr calcId="145621"/>
</workbook>
</file>

<file path=xl/calcChain.xml><?xml version="1.0" encoding="utf-8"?>
<calcChain xmlns="http://schemas.openxmlformats.org/spreadsheetml/2006/main">
  <c r="O22" i="9" l="1"/>
  <c r="Q22" i="9" s="1"/>
  <c r="Q21" i="9"/>
  <c r="M24" i="9"/>
  <c r="K23" i="9"/>
  <c r="Q23" i="9" s="1"/>
  <c r="G24" i="9"/>
  <c r="K14" i="9"/>
  <c r="G89" i="7"/>
  <c r="U22" i="8"/>
  <c r="U24" i="8"/>
  <c r="U21" i="8"/>
  <c r="Q22" i="8"/>
  <c r="Q21" i="8"/>
  <c r="O23" i="8"/>
  <c r="O25" i="8" s="1"/>
  <c r="G87" i="7" s="1"/>
  <c r="S25" i="8"/>
  <c r="M25" i="8"/>
  <c r="K25" i="8"/>
  <c r="I25" i="8"/>
  <c r="G25" i="8"/>
  <c r="Q12" i="8"/>
  <c r="Q14" i="8"/>
  <c r="N59" i="13"/>
  <c r="L59" i="13"/>
  <c r="J59" i="13"/>
  <c r="H59" i="13"/>
  <c r="Q24" i="8" l="1"/>
  <c r="Q23" i="8"/>
  <c r="U23" i="8" s="1"/>
  <c r="Q25" i="8" l="1"/>
  <c r="U25" i="8"/>
  <c r="M40" i="13"/>
  <c r="K40" i="13"/>
  <c r="I40" i="13"/>
  <c r="G40" i="13"/>
  <c r="N39" i="13"/>
  <c r="L39" i="13"/>
  <c r="J39" i="13"/>
  <c r="H39" i="13"/>
  <c r="M35" i="15" l="1"/>
  <c r="K35" i="15"/>
  <c r="I35" i="15"/>
  <c r="G35" i="15"/>
  <c r="Q13" i="8" l="1"/>
  <c r="U13" i="8" s="1"/>
  <c r="G25" i="7" l="1"/>
  <c r="U16" i="8" l="1"/>
  <c r="U17" i="8"/>
  <c r="I29" i="15"/>
  <c r="G29" i="15"/>
  <c r="I15" i="9"/>
  <c r="G15" i="9"/>
  <c r="G15" i="8"/>
  <c r="G20" i="8" s="1"/>
  <c r="G81" i="7" s="1"/>
  <c r="M15" i="9"/>
  <c r="M15" i="8"/>
  <c r="M20" i="8" s="1"/>
  <c r="G86" i="7" s="1"/>
  <c r="I15" i="8"/>
  <c r="S15" i="8"/>
  <c r="Q19" i="9" l="1"/>
  <c r="Q19" i="8"/>
  <c r="U19" i="8" s="1"/>
  <c r="I20" i="8"/>
  <c r="G82" i="7" s="1"/>
  <c r="G20" i="9"/>
  <c r="K81" i="7" s="1"/>
  <c r="U12" i="8"/>
  <c r="M20" i="9"/>
  <c r="K86" i="7" s="1"/>
  <c r="I20" i="9"/>
  <c r="S20" i="8"/>
  <c r="N13" i="13"/>
  <c r="N24" i="13"/>
  <c r="N29" i="13"/>
  <c r="K15" i="9"/>
  <c r="L13" i="13"/>
  <c r="L17" i="13"/>
  <c r="M29" i="15"/>
  <c r="M61" i="15"/>
  <c r="M67" i="15"/>
  <c r="K29" i="15"/>
  <c r="K61" i="15"/>
  <c r="K67" i="15"/>
  <c r="I61" i="15"/>
  <c r="I67" i="15"/>
  <c r="G61" i="15"/>
  <c r="G67" i="15"/>
  <c r="L61" i="15"/>
  <c r="J61" i="15"/>
  <c r="H61" i="15"/>
  <c r="L23" i="15"/>
  <c r="J23" i="15"/>
  <c r="H23" i="15"/>
  <c r="Q17" i="9"/>
  <c r="Q16" i="9"/>
  <c r="Q12" i="9"/>
  <c r="I59" i="13"/>
  <c r="G59" i="13"/>
  <c r="M55" i="13"/>
  <c r="K55" i="13"/>
  <c r="I55" i="13"/>
  <c r="G55" i="13"/>
  <c r="L29" i="13"/>
  <c r="J29" i="13"/>
  <c r="H29" i="13"/>
  <c r="L24" i="13"/>
  <c r="J24" i="13"/>
  <c r="H24" i="13"/>
  <c r="N17" i="13"/>
  <c r="J17" i="13"/>
  <c r="H17" i="13"/>
  <c r="J13" i="13"/>
  <c r="H13" i="13"/>
  <c r="L88" i="7"/>
  <c r="J88" i="7"/>
  <c r="H88" i="7"/>
  <c r="M55" i="7"/>
  <c r="K55" i="7"/>
  <c r="I55" i="7"/>
  <c r="G55" i="7"/>
  <c r="M49" i="7"/>
  <c r="K49" i="7"/>
  <c r="I49" i="7"/>
  <c r="G49" i="7"/>
  <c r="M25" i="7"/>
  <c r="K25" i="7"/>
  <c r="I25" i="7"/>
  <c r="M14" i="7"/>
  <c r="K14" i="7"/>
  <c r="I14" i="7"/>
  <c r="G14" i="7"/>
  <c r="K82" i="7" l="1"/>
  <c r="I24" i="9"/>
  <c r="H30" i="13"/>
  <c r="H32" i="13" s="1"/>
  <c r="N18" i="13"/>
  <c r="N25" i="13" s="1"/>
  <c r="N30" i="13" s="1"/>
  <c r="N32" i="13" s="1"/>
  <c r="I56" i="7"/>
  <c r="M56" i="7"/>
  <c r="I26" i="7"/>
  <c r="M26" i="7"/>
  <c r="L18" i="13"/>
  <c r="L25" i="13" s="1"/>
  <c r="L30" i="13" s="1"/>
  <c r="L32" i="13" s="1"/>
  <c r="G26" i="7"/>
  <c r="K26" i="7"/>
  <c r="K56" i="7"/>
  <c r="G56" i="7"/>
  <c r="J18" i="13"/>
  <c r="J25" i="13" s="1"/>
  <c r="H18" i="13"/>
  <c r="H25" i="13" s="1"/>
  <c r="K15" i="8"/>
  <c r="K20" i="9"/>
  <c r="K24" i="9" s="1"/>
  <c r="Q14" i="9"/>
  <c r="J30" i="13" l="1"/>
  <c r="J32" i="13" s="1"/>
  <c r="I11" i="15" s="1"/>
  <c r="I23" i="15" s="1"/>
  <c r="I47" i="15" s="1"/>
  <c r="I50" i="15" s="1"/>
  <c r="I68" i="15" s="1"/>
  <c r="I70" i="15" s="1"/>
  <c r="G11" i="15"/>
  <c r="G23" i="15" s="1"/>
  <c r="G47" i="15" s="1"/>
  <c r="G50" i="15" s="1"/>
  <c r="G68" i="15" s="1"/>
  <c r="G70" i="15" s="1"/>
  <c r="H34" i="13"/>
  <c r="H40" i="13" s="1"/>
  <c r="M11" i="15"/>
  <c r="M23" i="15" s="1"/>
  <c r="M47" i="15" s="1"/>
  <c r="M50" i="15" s="1"/>
  <c r="M68" i="15" s="1"/>
  <c r="M70" i="15" s="1"/>
  <c r="N34" i="13"/>
  <c r="K20" i="8"/>
  <c r="K11" i="15"/>
  <c r="K23" i="15" s="1"/>
  <c r="K47" i="15" s="1"/>
  <c r="K50" i="15" s="1"/>
  <c r="K68" i="15" s="1"/>
  <c r="K70" i="15" s="1"/>
  <c r="L34" i="13"/>
  <c r="L40" i="13" s="1"/>
  <c r="O13" i="9" l="1"/>
  <c r="Q13" i="9" s="1"/>
  <c r="N40" i="13"/>
  <c r="J34" i="13"/>
  <c r="J57" i="13"/>
  <c r="L57" i="13"/>
  <c r="L55" i="13"/>
  <c r="L53" i="13" s="1"/>
  <c r="N55" i="13"/>
  <c r="N53" i="13" s="1"/>
  <c r="N57" i="13"/>
  <c r="H55" i="13"/>
  <c r="H53" i="13" s="1"/>
  <c r="H57" i="13"/>
  <c r="O15" i="9" l="1"/>
  <c r="Q15" i="9" s="1"/>
  <c r="J55" i="13"/>
  <c r="J53" i="13" s="1"/>
  <c r="J40" i="13"/>
  <c r="N64" i="13"/>
  <c r="N61" i="13"/>
  <c r="M88" i="7"/>
  <c r="M90" i="7" s="1"/>
  <c r="M91" i="7" s="1"/>
  <c r="L64" i="13"/>
  <c r="L61" i="13"/>
  <c r="O15" i="8"/>
  <c r="I88" i="7" s="1"/>
  <c r="I90" i="7" s="1"/>
  <c r="I91" i="7" s="1"/>
  <c r="Q18" i="8"/>
  <c r="U18" i="8" s="1"/>
  <c r="H64" i="13"/>
  <c r="H61" i="13"/>
  <c r="J64" i="13" l="1"/>
  <c r="J61" i="13"/>
  <c r="U14" i="8"/>
  <c r="Q15" i="8"/>
  <c r="O20" i="9"/>
  <c r="O24" i="9" s="1"/>
  <c r="K87" i="7" s="1"/>
  <c r="Q18" i="9"/>
  <c r="Q20" i="9" s="1"/>
  <c r="Q24" i="9" s="1"/>
  <c r="O20" i="8"/>
  <c r="G88" i="7" s="1"/>
  <c r="G90" i="7" s="1"/>
  <c r="G91" i="7" s="1"/>
  <c r="K88" i="7" l="1"/>
  <c r="K90" i="7" s="1"/>
  <c r="K91" i="7" s="1"/>
  <c r="U15" i="8"/>
  <c r="U20" i="8" s="1"/>
  <c r="Q20" i="8"/>
</calcChain>
</file>

<file path=xl/sharedStrings.xml><?xml version="1.0" encoding="utf-8"?>
<sst xmlns="http://schemas.openxmlformats.org/spreadsheetml/2006/main" count="346" uniqueCount="224">
  <si>
    <t>7</t>
  </si>
  <si>
    <t>8</t>
  </si>
  <si>
    <t>9</t>
  </si>
  <si>
    <t>10</t>
  </si>
  <si>
    <t>11</t>
  </si>
  <si>
    <t>12</t>
  </si>
  <si>
    <t>13</t>
  </si>
  <si>
    <t>14</t>
  </si>
  <si>
    <t>19</t>
  </si>
  <si>
    <t>- 2 -</t>
  </si>
  <si>
    <t>- 3 -</t>
  </si>
  <si>
    <t>- 4 -</t>
  </si>
  <si>
    <t>- 6 -</t>
  </si>
  <si>
    <t>- 8 -</t>
  </si>
  <si>
    <t>Assets</t>
  </si>
  <si>
    <t>Note</t>
  </si>
  <si>
    <t>Current assets</t>
  </si>
  <si>
    <t xml:space="preserve">     Cash and cash equivalents</t>
  </si>
  <si>
    <t xml:space="preserve">     Current investment</t>
  </si>
  <si>
    <t xml:space="preserve">     Inventories </t>
  </si>
  <si>
    <t xml:space="preserve">     Other current assets</t>
  </si>
  <si>
    <t xml:space="preserve">          Others</t>
  </si>
  <si>
    <t>Total current assets</t>
  </si>
  <si>
    <t>Non-current assets</t>
  </si>
  <si>
    <t xml:space="preserve">     Other non-current assets</t>
  </si>
  <si>
    <t xml:space="preserve">          Deposits and retentions</t>
  </si>
  <si>
    <t>Total non-current assets</t>
  </si>
  <si>
    <t>Total assets</t>
  </si>
  <si>
    <t>Notes to financial statements are parts of these financial statements.</t>
  </si>
  <si>
    <t xml:space="preserve">Liabilities and shareholders' equity    </t>
  </si>
  <si>
    <t>Current  liabilities</t>
  </si>
  <si>
    <t xml:space="preserve">          from financial institutions</t>
  </si>
  <si>
    <t xml:space="preserve">     Other current liabilities</t>
  </si>
  <si>
    <t>Non-current  liabilities</t>
  </si>
  <si>
    <t>(Continued)</t>
  </si>
  <si>
    <t>Shareholders' equity</t>
  </si>
  <si>
    <t xml:space="preserve">            Appropriated</t>
  </si>
  <si>
    <t>Legal reserve</t>
  </si>
  <si>
    <t xml:space="preserve">            Unappropriated</t>
  </si>
  <si>
    <t>Total liabilities and shareholders' equity</t>
  </si>
  <si>
    <t>Revenues</t>
  </si>
  <si>
    <t xml:space="preserve">        Sales of goods</t>
  </si>
  <si>
    <t>Total revenues</t>
  </si>
  <si>
    <t>Cost of sales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</si>
  <si>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</si>
  <si>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</si>
  <si>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</si>
  <si>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</si>
  <si>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</si>
  <si>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</si>
  <si>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</si>
  <si>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Basic earnings per share</t>
  </si>
  <si>
    <t>STATEMENTS OF CHANGES IN SHAREHOLDERS' EQUITY</t>
  </si>
  <si>
    <t xml:space="preserve">Issued and </t>
  </si>
  <si>
    <t>Premium on</t>
  </si>
  <si>
    <t>Retained earnings (Deficit)</t>
  </si>
  <si>
    <t>Total</t>
  </si>
  <si>
    <t>paid-up</t>
  </si>
  <si>
    <t xml:space="preserve">share capital </t>
  </si>
  <si>
    <t xml:space="preserve">Appropriated </t>
  </si>
  <si>
    <t xml:space="preserve">Unappropriated </t>
  </si>
  <si>
    <t>share capital</t>
  </si>
  <si>
    <t>investment</t>
  </si>
  <si>
    <t>valuation</t>
  </si>
  <si>
    <t>STATEMENTS OF CASH FLOWS</t>
  </si>
  <si>
    <t xml:space="preserve">     Adjustment net profit to cash receipt (disbursement) </t>
  </si>
  <si>
    <t xml:space="preserve">          from operating activities</t>
  </si>
  <si>
    <t xml:space="preserve">     (Increase) Decrease in part of operating assets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</si>
  <si>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</si>
  <si>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</si>
  <si>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</si>
  <si>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</si>
  <si>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</si>
  <si>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Other current liabilities</t>
  </si>
  <si>
    <t xml:space="preserve">          Interest paid</t>
  </si>
  <si>
    <t>STATEMENTS OF CASH FLOWS  (Continued)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</si>
  <si>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</si>
  <si>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</si>
  <si>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</si>
  <si>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</si>
  <si>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</si>
  <si>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</si>
  <si>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Net increase (decrease) in cash and cash equivalents</t>
  </si>
  <si>
    <t xml:space="preserve">     Pledged bank deposits </t>
  </si>
  <si>
    <t>Profit before income tax</t>
  </si>
  <si>
    <t xml:space="preserve">          (Increase) Decrease in pledged bank deposits </t>
  </si>
  <si>
    <t xml:space="preserve">Cash flows from operating activities </t>
  </si>
  <si>
    <t>5</t>
  </si>
  <si>
    <t xml:space="preserve">     Employee benefit provisions 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</si>
  <si>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</si>
  <si>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</si>
  <si>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</si>
  <si>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</si>
  <si>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</si>
  <si>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Weighted average number of common shares (share)</t>
  </si>
  <si>
    <t>Other comprehensive income:</t>
  </si>
  <si>
    <t>STATEMENTS OF FINANCIAL POSITION</t>
  </si>
  <si>
    <t xml:space="preserve">     Trade and other receivables</t>
  </si>
  <si>
    <t>STATEMENTS OF FINANCIAL POSITION (Continued)</t>
  </si>
  <si>
    <t xml:space="preserve">          Income tax payable</t>
  </si>
  <si>
    <t xml:space="preserve">       Total  owners of the Company</t>
  </si>
  <si>
    <t xml:space="preserve">            Non-controlling interests</t>
  </si>
  <si>
    <t>STATEMENTS OF COMPREHENSIVE INCOME</t>
  </si>
  <si>
    <t>on changes in</t>
  </si>
  <si>
    <t>Non-controlling</t>
  </si>
  <si>
    <t xml:space="preserve">          Interest expenses</t>
  </si>
  <si>
    <t xml:space="preserve">          Trade and other receivables</t>
  </si>
  <si>
    <t xml:space="preserve">          Trade and other payables</t>
  </si>
  <si>
    <t xml:space="preserve">          Increase (Decrease) in bank overdrafts and </t>
  </si>
  <si>
    <t xml:space="preserve">               short-term loans  from financial institution</t>
  </si>
  <si>
    <t xml:space="preserve">     Intangible assets </t>
  </si>
  <si>
    <t xml:space="preserve">     Bank overdrafts and short-term loans </t>
  </si>
  <si>
    <t xml:space="preserve">     Current portion of long-term liabilities</t>
  </si>
  <si>
    <t xml:space="preserve">     Financial lease liabilities </t>
  </si>
  <si>
    <t xml:space="preserve">     Long-term loans </t>
  </si>
  <si>
    <t>interests</t>
  </si>
  <si>
    <t xml:space="preserve">          Amortized intangible assets </t>
  </si>
  <si>
    <t xml:space="preserve">     Deferred tax assets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</si>
  <si>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</si>
  <si>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</si>
  <si>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</si>
  <si>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</si>
  <si>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</si>
  <si>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Authorized share capital</t>
  </si>
  <si>
    <t xml:space="preserve">          Issued and paid-up share capital </t>
  </si>
  <si>
    <t xml:space="preserve">        Premium on share capital </t>
  </si>
  <si>
    <t xml:space="preserve">        Retained earnings </t>
  </si>
  <si>
    <t xml:space="preserve">     Total  shareholders' equity</t>
  </si>
  <si>
    <t>Unrealized gain</t>
  </si>
  <si>
    <t xml:space="preserve">     Cash generated (paid) from operation </t>
  </si>
  <si>
    <t xml:space="preserve">     Increase (Decrease) in liabilities from operation</t>
  </si>
  <si>
    <t xml:space="preserve">          Payments for intangible assets acquisition </t>
  </si>
  <si>
    <t>- 5 -</t>
  </si>
  <si>
    <t>15</t>
  </si>
  <si>
    <t>16</t>
  </si>
  <si>
    <t xml:space="preserve">        Services</t>
  </si>
  <si>
    <t xml:space="preserve">        Cost of services</t>
  </si>
  <si>
    <t xml:space="preserve">        Cost of sales </t>
  </si>
  <si>
    <t>Interim dividend paid</t>
  </si>
  <si>
    <t xml:space="preserve">          Employee benefit provisions</t>
  </si>
  <si>
    <t xml:space="preserve">          Payments for property, plant and equipment acquisition</t>
  </si>
  <si>
    <t>Separate financial statements</t>
  </si>
  <si>
    <t>Consolidated financial statements</t>
  </si>
  <si>
    <t xml:space="preserve">Unit : Baht </t>
  </si>
  <si>
    <t xml:space="preserve">     Property, plant and equipment </t>
  </si>
  <si>
    <t>Income tax expenses</t>
  </si>
  <si>
    <t xml:space="preserve">Earnings per share </t>
  </si>
  <si>
    <t xml:space="preserve">     Profit before income tax</t>
  </si>
  <si>
    <t xml:space="preserve">          operating assets and liabilities</t>
  </si>
  <si>
    <t xml:space="preserve">     Profit from operation before changes in </t>
  </si>
  <si>
    <t xml:space="preserve">     Trade and other payables </t>
  </si>
  <si>
    <t xml:space="preserve">          Payments for long-term loans</t>
  </si>
  <si>
    <t xml:space="preserve">          Payments for financial lease liabilities </t>
  </si>
  <si>
    <t xml:space="preserve">     Deferred tax liabilities </t>
  </si>
  <si>
    <t xml:space="preserve">          Gain on sales of current investment </t>
  </si>
  <si>
    <t xml:space="preserve">          Proceeds from sales of current investment </t>
  </si>
  <si>
    <t xml:space="preserve">          Proceeds from sales of assets</t>
  </si>
  <si>
    <t>6</t>
  </si>
  <si>
    <t xml:space="preserve">          Payments for current investment acquisition </t>
  </si>
  <si>
    <t xml:space="preserve">          Employee benefits expenses </t>
  </si>
  <si>
    <t xml:space="preserve">          Depreciation of assets </t>
  </si>
  <si>
    <t xml:space="preserve">          Unrealized (gain) loss on exchange rate </t>
  </si>
  <si>
    <t xml:space="preserve">     of Baht 0.10 each</t>
  </si>
  <si>
    <t>2,699,995,870 common shares</t>
  </si>
  <si>
    <t xml:space="preserve">        Other components of equity </t>
  </si>
  <si>
    <t xml:space="preserve">Diluted earnings per share </t>
  </si>
  <si>
    <t>Earnings per share - Owners of the Company</t>
  </si>
  <si>
    <t xml:space="preserve">        Interest income</t>
  </si>
  <si>
    <t xml:space="preserve">        Other income</t>
  </si>
  <si>
    <t>Total other income</t>
  </si>
  <si>
    <t xml:space="preserve">          Gain on sales of assets</t>
  </si>
  <si>
    <t xml:space="preserve">          Interest income</t>
  </si>
  <si>
    <t xml:space="preserve">          Proceeds from interest income</t>
  </si>
  <si>
    <t>- 7 -</t>
  </si>
  <si>
    <t>- 9 -</t>
  </si>
  <si>
    <t>KIATTANA TRANSPORT  PUBLIC COMPANY LIMITED AND SUBSIDIARIES</t>
  </si>
  <si>
    <t xml:space="preserve">        Profit (loss) on re-measuring of available-</t>
  </si>
  <si>
    <t xml:space="preserve">               for-sale investment </t>
  </si>
  <si>
    <t>Total shareholders'</t>
  </si>
  <si>
    <t>equity of the</t>
  </si>
  <si>
    <t>Company</t>
  </si>
  <si>
    <t xml:space="preserve">     Investment in subsidiaries</t>
  </si>
  <si>
    <t>2016</t>
  </si>
  <si>
    <t xml:space="preserve">     Investment properties</t>
  </si>
  <si>
    <t xml:space="preserve">        Gain on sales of assets</t>
  </si>
  <si>
    <t xml:space="preserve">        Gain on sales of short-term loans</t>
  </si>
  <si>
    <t>Dividend paid of 2015</t>
  </si>
  <si>
    <t>Balance as at December 31, 2016</t>
  </si>
  <si>
    <t xml:space="preserve">          Hire of work contract provisions</t>
  </si>
  <si>
    <t>AS AT MARCH 31, 2017 (UNAUDITED/REVIEWED ONLY)</t>
  </si>
  <si>
    <t>2017</t>
  </si>
  <si>
    <t>March 31, 2017</t>
  </si>
  <si>
    <t>December 31, 2016</t>
  </si>
  <si>
    <t>(UNAUDITED/REVIEWED ONLY)</t>
  </si>
  <si>
    <t>FOR THE THREE-MONTH PERIODS ENDED MARCH 31, 2017</t>
  </si>
  <si>
    <t>Expenses</t>
  </si>
  <si>
    <t xml:space="preserve">Finance costs </t>
  </si>
  <si>
    <t>Profit for the period</t>
  </si>
  <si>
    <t xml:space="preserve">Other comprehensive income for the period-net of tax </t>
  </si>
  <si>
    <t>Total comprehensive income for the period</t>
  </si>
  <si>
    <t>Beginning balance as at January 1, 2016</t>
  </si>
  <si>
    <t>Profit for the three-month periods</t>
  </si>
  <si>
    <t>Balance as at March 31, 2016</t>
  </si>
  <si>
    <t>Profit for the nine-month periods</t>
  </si>
  <si>
    <t>Dividend paid of 2016</t>
  </si>
  <si>
    <t>Decrease share capital</t>
  </si>
  <si>
    <t>Balance as at March 31, 2017</t>
  </si>
  <si>
    <t>20.2</t>
  </si>
  <si>
    <t>3,835,493,810 common shares</t>
  </si>
  <si>
    <t xml:space="preserve">Profit before finance cost and income tax </t>
  </si>
  <si>
    <t>Items that may be reclassified subsequently to profit or loss</t>
  </si>
  <si>
    <t>25</t>
  </si>
  <si>
    <t>24.2</t>
  </si>
  <si>
    <t>24.3</t>
  </si>
  <si>
    <t>24.1</t>
  </si>
  <si>
    <t>Other comprehensive income for the three-month periods</t>
  </si>
  <si>
    <t>Other comprehensive income for the nine-month periods</t>
  </si>
  <si>
    <t xml:space="preserve">          Income tax paid</t>
  </si>
  <si>
    <t>Supplemental disclosures of cash flows information are detailed in notes 29 to financial statements.</t>
  </si>
  <si>
    <t>Cash and cash equivalents as at March 31</t>
  </si>
  <si>
    <t xml:space="preserve">          Payments for decreased investment in subsidiaries</t>
  </si>
  <si>
    <t xml:space="preserve">          Proceeds for decreased investment in subsidiaries</t>
  </si>
  <si>
    <t>21.3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</si>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</sst>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_);[Blue]\(#,##0.0\)"/>
    <numFmt numFmtId="190" formatCode="#,##0.00\ ;[Blue]\(#,##0.00\)"/>
    <numFmt numFmtId="191" formatCode="#,##0.00\ ;\(#,##0.00\)"/>
    <numFmt numFmtId="192" formatCode="0.00\ "/>
    <numFmt numFmtId="193" formatCode="#,##0_);[Blue]\(#,##0\)"/>
    <numFmt numFmtId="194" formatCode="#,##0.00;[Red]\(#,##0.00\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sz val="10"/>
      <name val="Helv"/>
      <family val="2"/>
    </font>
    <font>
      <sz val="10"/>
      <name val="Courier"/>
      <family val="3"/>
    </font>
    <font>
      <sz val="8"/>
      <name val="MS Sans Serif"/>
      <family val="2"/>
      <charset val="222"/>
    </font>
    <font>
      <b/>
      <sz val="15"/>
      <name val="AngsanaUPC"/>
      <family val="1"/>
      <charset val="222"/>
    </font>
    <font>
      <sz val="13"/>
      <name val="Angsana New"/>
      <family val="1"/>
    </font>
    <font>
      <i/>
      <sz val="13"/>
      <name val="AngsanaUPC"/>
      <family val="1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indexed="10"/>
      <name val="Angsana New"/>
      <family val="1"/>
    </font>
    <font>
      <u/>
      <sz val="13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3"/>
      <name val="AngsanaUPC"/>
      <family val="1"/>
      <charset val="222"/>
    </font>
    <font>
      <sz val="13"/>
      <color theme="1"/>
      <name val="Angsana New"/>
      <family val="1"/>
    </font>
    <font>
      <b/>
      <sz val="14"/>
      <name val="AngsanaUPC"/>
      <family val="1"/>
      <charset val="222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8" fillId="0" borderId="0"/>
    <xf numFmtId="0" fontId="7" fillId="0" borderId="0"/>
  </cellStyleXfs>
  <cellXfs count="227">
    <xf numFmtId="0" fontId="0" fillId="0" borderId="0" xfId="0"/>
    <xf numFmtId="188" fontId="6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11" fillId="0" borderId="0" xfId="0" applyNumberFormat="1" applyFont="1" applyFill="1"/>
    <xf numFmtId="188" fontId="11" fillId="0" borderId="0" xfId="0" applyNumberFormat="1" applyFont="1"/>
    <xf numFmtId="39" fontId="11" fillId="0" borderId="0" xfId="0" applyNumberFormat="1" applyFont="1"/>
    <xf numFmtId="188" fontId="11" fillId="0" borderId="0" xfId="0" applyNumberFormat="1" applyFont="1" applyFill="1" applyBorder="1"/>
    <xf numFmtId="188" fontId="6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0" xfId="1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6" applyNumberFormat="1" applyFont="1" applyAlignment="1" applyProtection="1">
      <alignment horizontal="center"/>
    </xf>
    <xf numFmtId="188" fontId="11" fillId="0" borderId="0" xfId="1" applyNumberFormat="1" applyFont="1" applyAlignment="1">
      <alignment horizontal="center"/>
    </xf>
    <xf numFmtId="188" fontId="11" fillId="0" borderId="0" xfId="6" applyNumberFormat="1" applyFont="1" applyBorder="1" applyAlignment="1" applyProtection="1">
      <alignment horizontal="center"/>
    </xf>
    <xf numFmtId="188" fontId="11" fillId="0" borderId="0" xfId="0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188" fontId="11" fillId="0" borderId="1" xfId="0" applyNumberFormat="1" applyFont="1" applyBorder="1"/>
    <xf numFmtId="188" fontId="11" fillId="0" borderId="1" xfId="1" applyNumberFormat="1" applyFont="1" applyBorder="1" applyAlignment="1">
      <alignment horizontal="center"/>
    </xf>
    <xf numFmtId="190" fontId="11" fillId="0" borderId="0" xfId="0" applyNumberFormat="1" applyFont="1" applyFill="1" applyBorder="1"/>
    <xf numFmtId="190" fontId="11" fillId="0" borderId="0" xfId="1" applyNumberFormat="1" applyFont="1" applyFill="1" applyBorder="1"/>
    <xf numFmtId="188" fontId="15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center"/>
    </xf>
    <xf numFmtId="188" fontId="6" fillId="0" borderId="0" xfId="6" applyNumberFormat="1" applyFont="1" applyFill="1" applyBorder="1"/>
    <xf numFmtId="39" fontId="6" fillId="0" borderId="0" xfId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horizontal="center"/>
    </xf>
    <xf numFmtId="39" fontId="6" fillId="0" borderId="1" xfId="0" applyNumberFormat="1" applyFont="1" applyFill="1" applyBorder="1"/>
    <xf numFmtId="188" fontId="6" fillId="0" borderId="1" xfId="0" applyNumberFormat="1" applyFont="1" applyFill="1" applyBorder="1"/>
    <xf numFmtId="188" fontId="6" fillId="0" borderId="1" xfId="6" applyNumberFormat="1" applyFont="1" applyFill="1" applyBorder="1" applyAlignment="1">
      <alignment horizontal="center"/>
    </xf>
    <xf numFmtId="39" fontId="16" fillId="0" borderId="1" xfId="0" applyNumberFormat="1" applyFont="1" applyFill="1" applyBorder="1"/>
    <xf numFmtId="39" fontId="6" fillId="0" borderId="1" xfId="1" applyNumberFormat="1" applyFont="1" applyFill="1" applyBorder="1" applyAlignment="1">
      <alignment horizontal="center"/>
    </xf>
    <xf numFmtId="39" fontId="16" fillId="0" borderId="1" xfId="0" applyNumberFormat="1" applyFont="1" applyFill="1" applyBorder="1" applyAlignment="1">
      <alignment horizontal="center"/>
    </xf>
    <xf numFmtId="39" fontId="16" fillId="0" borderId="1" xfId="1" applyNumberFormat="1" applyFont="1" applyFill="1" applyBorder="1" applyAlignment="1">
      <alignment horizontal="center"/>
    </xf>
    <xf numFmtId="188" fontId="18" fillId="0" borderId="0" xfId="6" quotePrefix="1" applyNumberFormat="1" applyFont="1" applyFill="1" applyBorder="1" applyAlignment="1">
      <alignment horizontal="center"/>
    </xf>
    <xf numFmtId="39" fontId="17" fillId="0" borderId="0" xfId="0" applyNumberFormat="1" applyFont="1" applyFill="1"/>
    <xf numFmtId="188" fontId="17" fillId="0" borderId="0" xfId="0" quotePrefix="1" applyNumberFormat="1" applyFont="1" applyFill="1" applyAlignment="1">
      <alignment horizontal="center"/>
    </xf>
    <xf numFmtId="188" fontId="17" fillId="0" borderId="0" xfId="0" applyNumberFormat="1" applyFont="1" applyFill="1"/>
    <xf numFmtId="188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/>
    <xf numFmtId="188" fontId="17" fillId="0" borderId="0" xfId="6" applyNumberFormat="1" applyFont="1" applyFill="1"/>
    <xf numFmtId="188" fontId="17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center"/>
    </xf>
    <xf numFmtId="188" fontId="18" fillId="0" borderId="0" xfId="1" applyNumberFormat="1" applyFont="1" applyFill="1"/>
    <xf numFmtId="188" fontId="10" fillId="0" borderId="0" xfId="0" applyNumberFormat="1" applyFont="1" applyFill="1"/>
    <xf numFmtId="188" fontId="17" fillId="0" borderId="0" xfId="1" applyNumberFormat="1" applyFont="1" applyFill="1"/>
    <xf numFmtId="188" fontId="21" fillId="0" borderId="0" xfId="0" applyNumberFormat="1" applyFont="1" applyFill="1"/>
    <xf numFmtId="1" fontId="17" fillId="0" borderId="0" xfId="0" applyNumberFormat="1" applyFont="1" applyFill="1" applyAlignment="1">
      <alignment horizontal="center"/>
    </xf>
    <xf numFmtId="188" fontId="17" fillId="0" borderId="2" xfId="1" applyNumberFormat="1" applyFont="1" applyFill="1" applyBorder="1"/>
    <xf numFmtId="188" fontId="17" fillId="0" borderId="3" xfId="1" applyNumberFormat="1" applyFont="1" applyFill="1" applyBorder="1"/>
    <xf numFmtId="39" fontId="18" fillId="0" borderId="0" xfId="0" applyNumberFormat="1" applyFont="1" applyFill="1"/>
    <xf numFmtId="39" fontId="17" fillId="0" borderId="0" xfId="1" applyNumberFormat="1" applyFont="1" applyFill="1" applyBorder="1"/>
    <xf numFmtId="188" fontId="21" fillId="0" borderId="0" xfId="0" applyNumberFormat="1" applyFont="1" applyFill="1" applyAlignment="1"/>
    <xf numFmtId="188" fontId="17" fillId="0" borderId="0" xfId="2" applyNumberFormat="1" applyFont="1" applyFill="1"/>
    <xf numFmtId="188" fontId="17" fillId="0" borderId="0" xfId="1" applyNumberFormat="1" applyFont="1" applyFill="1" applyBorder="1"/>
    <xf numFmtId="188" fontId="17" fillId="0" borderId="0" xfId="0" applyNumberFormat="1" applyFont="1" applyFill="1" applyBorder="1"/>
    <xf numFmtId="188" fontId="17" fillId="0" borderId="3" xfId="0" applyNumberFormat="1" applyFont="1" applyFill="1" applyBorder="1"/>
    <xf numFmtId="18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/>
    <xf numFmtId="189" fontId="17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/>
    <xf numFmtId="190" fontId="11" fillId="0" borderId="5" xfId="0" applyNumberFormat="1" applyFont="1" applyFill="1" applyBorder="1"/>
    <xf numFmtId="40" fontId="26" fillId="0" borderId="0" xfId="0" applyNumberFormat="1" applyFont="1" applyFill="1" applyBorder="1" applyAlignment="1">
      <alignment horizontal="center"/>
    </xf>
    <xf numFmtId="40" fontId="27" fillId="0" borderId="0" xfId="0" quotePrefix="1" applyNumberFormat="1" applyFont="1" applyFill="1" applyBorder="1" applyAlignment="1">
      <alignment horizontal="center"/>
    </xf>
    <xf numFmtId="187" fontId="23" fillId="0" borderId="0" xfId="1" applyNumberFormat="1" applyFont="1" applyFill="1"/>
    <xf numFmtId="188" fontId="19" fillId="0" borderId="0" xfId="0" quotePrefix="1" applyNumberFormat="1" applyFont="1" applyFill="1" applyAlignment="1">
      <alignment horizontal="center"/>
    </xf>
    <xf numFmtId="188" fontId="19" fillId="0" borderId="0" xfId="0" applyNumberFormat="1" applyFont="1" applyFill="1"/>
    <xf numFmtId="188" fontId="17" fillId="0" borderId="0" xfId="0" applyNumberFormat="1" applyFont="1" applyFill="1" applyAlignment="1"/>
    <xf numFmtId="39" fontId="23" fillId="0" borderId="0" xfId="0" applyNumberFormat="1" applyFont="1" applyFill="1"/>
    <xf numFmtId="39" fontId="23" fillId="0" borderId="0" xfId="0" applyNumberFormat="1" applyFont="1" applyFill="1" applyAlignment="1">
      <alignment horizontal="center"/>
    </xf>
    <xf numFmtId="39" fontId="23" fillId="0" borderId="0" xfId="6" applyNumberFormat="1" applyFont="1" applyFill="1"/>
    <xf numFmtId="39" fontId="23" fillId="0" borderId="0" xfId="0" quotePrefix="1" applyNumberFormat="1" applyFont="1" applyFill="1" applyBorder="1" applyAlignment="1">
      <alignment horizontal="center"/>
    </xf>
    <xf numFmtId="188" fontId="23" fillId="0" borderId="1" xfId="0" applyNumberFormat="1" applyFont="1" applyFill="1" applyBorder="1"/>
    <xf numFmtId="188" fontId="22" fillId="0" borderId="1" xfId="6" applyNumberFormat="1" applyFont="1" applyFill="1" applyBorder="1" applyAlignment="1">
      <alignment horizontal="center"/>
    </xf>
    <xf numFmtId="188" fontId="22" fillId="0" borderId="0" xfId="6" quotePrefix="1" applyNumberFormat="1" applyFont="1" applyFill="1" applyBorder="1" applyAlignment="1">
      <alignment horizontal="center"/>
    </xf>
    <xf numFmtId="188" fontId="23" fillId="0" borderId="1" xfId="0" quotePrefix="1" applyNumberFormat="1" applyFont="1" applyFill="1" applyBorder="1" applyAlignment="1">
      <alignment horizontal="center"/>
    </xf>
    <xf numFmtId="188" fontId="22" fillId="0" borderId="1" xfId="0" applyNumberFormat="1" applyFont="1" applyFill="1" applyBorder="1" applyAlignment="1">
      <alignment horizontal="center"/>
    </xf>
    <xf numFmtId="39" fontId="22" fillId="0" borderId="0" xfId="0" applyNumberFormat="1" applyFont="1" applyFill="1"/>
    <xf numFmtId="188" fontId="24" fillId="0" borderId="0" xfId="0" applyNumberFormat="1" applyFont="1" applyFill="1" applyBorder="1" applyAlignment="1">
      <alignment horizontal="center"/>
    </xf>
    <xf numFmtId="188" fontId="22" fillId="0" borderId="0" xfId="0" quotePrefix="1" applyNumberFormat="1" applyFont="1" applyFill="1" applyAlignment="1">
      <alignment horizontal="center"/>
    </xf>
    <xf numFmtId="188" fontId="23" fillId="0" borderId="0" xfId="0" applyNumberFormat="1" applyFont="1" applyFill="1" applyAlignment="1">
      <alignment horizontal="center"/>
    </xf>
    <xf numFmtId="39" fontId="22" fillId="0" borderId="0" xfId="1" applyNumberFormat="1" applyFont="1" applyFill="1"/>
    <xf numFmtId="39" fontId="23" fillId="0" borderId="0" xfId="1" applyNumberFormat="1" applyFont="1" applyFill="1"/>
    <xf numFmtId="190" fontId="23" fillId="0" borderId="0" xfId="2" applyNumberFormat="1" applyFont="1" applyFill="1"/>
    <xf numFmtId="190" fontId="23" fillId="0" borderId="0" xfId="0" applyNumberFormat="1" applyFont="1" applyFill="1"/>
    <xf numFmtId="190" fontId="23" fillId="0" borderId="2" xfId="2" applyNumberFormat="1" applyFont="1" applyFill="1" applyBorder="1"/>
    <xf numFmtId="190" fontId="23" fillId="0" borderId="0" xfId="1" applyNumberFormat="1" applyFont="1" applyFill="1"/>
    <xf numFmtId="190" fontId="23" fillId="0" borderId="0" xfId="2" applyNumberFormat="1" applyFont="1" applyFill="1" applyBorder="1"/>
    <xf numFmtId="191" fontId="23" fillId="0" borderId="0" xfId="2" applyNumberFormat="1" applyFont="1" applyFill="1"/>
    <xf numFmtId="191" fontId="23" fillId="0" borderId="0" xfId="0" applyNumberFormat="1" applyFont="1" applyFill="1"/>
    <xf numFmtId="191" fontId="23" fillId="0" borderId="0" xfId="2" applyNumberFormat="1" applyFont="1" applyFill="1" applyBorder="1"/>
    <xf numFmtId="191" fontId="23" fillId="0" borderId="0" xfId="0" applyNumberFormat="1" applyFont="1" applyFill="1" applyBorder="1"/>
    <xf numFmtId="191" fontId="23" fillId="0" borderId="1" xfId="2" applyNumberFormat="1" applyFont="1" applyFill="1" applyBorder="1"/>
    <xf numFmtId="191" fontId="23" fillId="0" borderId="3" xfId="2" applyNumberFormat="1" applyFont="1" applyFill="1" applyBorder="1"/>
    <xf numFmtId="190" fontId="23" fillId="0" borderId="0" xfId="1" applyNumberFormat="1" applyFont="1" applyFill="1" applyBorder="1"/>
    <xf numFmtId="190" fontId="23" fillId="0" borderId="0" xfId="0" applyNumberFormat="1" applyFont="1" applyFill="1" applyBorder="1"/>
    <xf numFmtId="39" fontId="23" fillId="0" borderId="0" xfId="0" applyNumberFormat="1" applyFont="1" applyFill="1" applyBorder="1"/>
    <xf numFmtId="191" fontId="23" fillId="0" borderId="3" xfId="0" applyNumberFormat="1" applyFont="1" applyFill="1" applyBorder="1"/>
    <xf numFmtId="39" fontId="23" fillId="0" borderId="0" xfId="1" applyNumberFormat="1" applyFont="1" applyFill="1" applyBorder="1"/>
    <xf numFmtId="192" fontId="23" fillId="0" borderId="0" xfId="0" applyNumberFormat="1" applyFont="1" applyFill="1" applyBorder="1"/>
    <xf numFmtId="187" fontId="23" fillId="0" borderId="0" xfId="2" applyNumberFormat="1" applyFont="1" applyFill="1"/>
    <xf numFmtId="188" fontId="23" fillId="0" borderId="0" xfId="0" applyNumberFormat="1" applyFont="1" applyFill="1"/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Border="1" applyAlignment="1">
      <alignment horizontal="center"/>
    </xf>
    <xf numFmtId="188" fontId="14" fillId="0" borderId="0" xfId="0" applyNumberFormat="1" applyFont="1" applyFill="1" applyBorder="1"/>
    <xf numFmtId="39" fontId="25" fillId="0" borderId="0" xfId="0" quotePrefix="1" applyNumberFormat="1" applyFont="1" applyFill="1" applyAlignment="1">
      <alignment horizontal="center"/>
    </xf>
    <xf numFmtId="191" fontId="23" fillId="0" borderId="5" xfId="2" applyNumberFormat="1" applyFont="1" applyFill="1" applyBorder="1"/>
    <xf numFmtId="188" fontId="13" fillId="0" borderId="1" xfId="6" applyNumberFormat="1" applyFont="1" applyBorder="1" applyAlignment="1">
      <alignment horizontal="center"/>
    </xf>
    <xf numFmtId="39" fontId="5" fillId="0" borderId="1" xfId="0" applyNumberFormat="1" applyFont="1" applyFill="1" applyBorder="1" applyAlignment="1">
      <alignment horizontal="center"/>
    </xf>
    <xf numFmtId="49" fontId="26" fillId="0" borderId="0" xfId="0" quotePrefix="1" applyNumberFormat="1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right"/>
    </xf>
    <xf numFmtId="39" fontId="29" fillId="0" borderId="0" xfId="0" applyNumberFormat="1" applyFont="1" applyFill="1" applyBorder="1" applyAlignment="1">
      <alignment horizontal="center"/>
    </xf>
    <xf numFmtId="39" fontId="29" fillId="0" borderId="0" xfId="0" applyNumberFormat="1" applyFont="1" applyFill="1" applyBorder="1" applyAlignment="1">
      <alignment horizontal="right"/>
    </xf>
    <xf numFmtId="39" fontId="29" fillId="0" borderId="1" xfId="6" applyNumberFormat="1" applyFont="1" applyFill="1" applyBorder="1" applyAlignment="1">
      <alignment horizontal="center"/>
    </xf>
    <xf numFmtId="39" fontId="26" fillId="0" borderId="0" xfId="6" quotePrefix="1" applyNumberFormat="1" applyFont="1" applyFill="1" applyBorder="1" applyAlignment="1">
      <alignment horizontal="center"/>
    </xf>
    <xf numFmtId="39" fontId="30" fillId="0" borderId="1" xfId="0" quotePrefix="1" applyNumberFormat="1" applyFont="1" applyFill="1" applyBorder="1" applyAlignment="1">
      <alignment horizontal="center"/>
    </xf>
    <xf numFmtId="39" fontId="29" fillId="0" borderId="1" xfId="0" applyNumberFormat="1" applyFont="1" applyFill="1" applyBorder="1" applyAlignment="1">
      <alignment horizontal="center"/>
    </xf>
    <xf numFmtId="39" fontId="28" fillId="0" borderId="0" xfId="1" applyNumberFormat="1" applyFont="1" applyFill="1" applyBorder="1" applyAlignment="1">
      <alignment horizontal="center"/>
    </xf>
    <xf numFmtId="191" fontId="28" fillId="0" borderId="0" xfId="1" applyNumberFormat="1" applyFont="1" applyFill="1" applyBorder="1" applyAlignment="1">
      <alignment horizontal="center"/>
    </xf>
    <xf numFmtId="191" fontId="28" fillId="0" borderId="0" xfId="2" applyNumberFormat="1" applyFont="1" applyFill="1" applyBorder="1" applyAlignment="1">
      <alignment horizontal="center"/>
    </xf>
    <xf numFmtId="39" fontId="29" fillId="0" borderId="0" xfId="0" applyNumberFormat="1" applyFont="1" applyFill="1" applyAlignment="1"/>
    <xf numFmtId="39" fontId="29" fillId="0" borderId="0" xfId="6" applyNumberFormat="1" applyFont="1" applyFill="1" applyAlignment="1" applyProtection="1">
      <alignment horizontal="left"/>
    </xf>
    <xf numFmtId="190" fontId="11" fillId="0" borderId="5" xfId="1" applyNumberFormat="1" applyFont="1" applyFill="1" applyBorder="1"/>
    <xf numFmtId="190" fontId="11" fillId="0" borderId="3" xfId="0" applyNumberFormat="1" applyFont="1" applyFill="1" applyBorder="1"/>
    <xf numFmtId="188" fontId="17" fillId="0" borderId="0" xfId="2" applyNumberFormat="1" applyFont="1" applyFill="1" applyAlignment="1">
      <alignment shrinkToFit="1"/>
    </xf>
    <xf numFmtId="188" fontId="17" fillId="0" borderId="0" xfId="2" applyNumberFormat="1" applyFont="1" applyFill="1" applyBorder="1"/>
    <xf numFmtId="188" fontId="21" fillId="0" borderId="0" xfId="2" applyNumberFormat="1" applyFont="1" applyFill="1" applyBorder="1" applyAlignment="1">
      <alignment shrinkToFit="1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1" fillId="0" borderId="0" xfId="0" applyNumberFormat="1" applyFont="1" applyFill="1"/>
    <xf numFmtId="188" fontId="22" fillId="0" borderId="1" xfId="6" applyNumberFormat="1" applyFont="1" applyFill="1" applyBorder="1" applyAlignment="1"/>
    <xf numFmtId="39" fontId="20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39" fontId="19" fillId="0" borderId="0" xfId="0" applyNumberFormat="1" applyFont="1" applyFill="1"/>
    <xf numFmtId="188" fontId="19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/>
    <xf numFmtId="188" fontId="31" fillId="0" borderId="0" xfId="0" applyNumberFormat="1" applyFont="1" applyFill="1" applyAlignment="1">
      <alignment horizontal="center"/>
    </xf>
    <xf numFmtId="189" fontId="19" fillId="0" borderId="0" xfId="0" quotePrefix="1" applyNumberFormat="1" applyFont="1" applyFill="1" applyAlignment="1">
      <alignment horizontal="center"/>
    </xf>
    <xf numFmtId="188" fontId="19" fillId="0" borderId="0" xfId="1" applyNumberFormat="1" applyFont="1" applyFill="1"/>
    <xf numFmtId="39" fontId="32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/>
    <xf numFmtId="39" fontId="28" fillId="0" borderId="0" xfId="7" applyNumberFormat="1" applyFont="1" applyFill="1" applyAlignment="1"/>
    <xf numFmtId="39" fontId="30" fillId="0" borderId="1" xfId="0" applyNumberFormat="1" applyFont="1" applyFill="1" applyBorder="1" applyAlignment="1"/>
    <xf numFmtId="39" fontId="29" fillId="0" borderId="0" xfId="0" applyNumberFormat="1" applyFont="1" applyFill="1" applyBorder="1" applyAlignment="1"/>
    <xf numFmtId="39" fontId="28" fillId="0" borderId="0" xfId="0" applyNumberFormat="1" applyFont="1" applyFill="1" applyBorder="1" applyAlignment="1"/>
    <xf numFmtId="39" fontId="28" fillId="0" borderId="0" xfId="1" applyNumberFormat="1" applyFont="1" applyFill="1" applyBorder="1" applyAlignment="1"/>
    <xf numFmtId="191" fontId="28" fillId="0" borderId="0" xfId="0" applyNumberFormat="1" applyFont="1" applyFill="1" applyAlignment="1"/>
    <xf numFmtId="191" fontId="28" fillId="0" borderId="0" xfId="1" applyNumberFormat="1" applyFont="1" applyFill="1" applyBorder="1" applyAlignment="1"/>
    <xf numFmtId="40" fontId="28" fillId="0" borderId="0" xfId="0" applyNumberFormat="1" applyFont="1" applyFill="1" applyBorder="1" applyAlignment="1"/>
    <xf numFmtId="191" fontId="28" fillId="0" borderId="0" xfId="0" applyNumberFormat="1" applyFont="1" applyFill="1" applyBorder="1" applyAlignment="1"/>
    <xf numFmtId="191" fontId="28" fillId="0" borderId="1" xfId="0" applyNumberFormat="1" applyFont="1" applyFill="1" applyBorder="1" applyAlignment="1"/>
    <xf numFmtId="191" fontId="28" fillId="0" borderId="0" xfId="2" applyNumberFormat="1" applyFont="1" applyFill="1" applyBorder="1" applyAlignment="1"/>
    <xf numFmtId="191" fontId="28" fillId="0" borderId="2" xfId="0" applyNumberFormat="1" applyFont="1" applyFill="1" applyBorder="1" applyAlignment="1"/>
    <xf numFmtId="191" fontId="28" fillId="0" borderId="2" xfId="1" applyNumberFormat="1" applyFont="1" applyFill="1" applyBorder="1" applyAlignment="1"/>
    <xf numFmtId="191" fontId="28" fillId="0" borderId="2" xfId="2" applyNumberFormat="1" applyFont="1" applyFill="1" applyBorder="1" applyAlignment="1"/>
    <xf numFmtId="191" fontId="28" fillId="0" borderId="1" xfId="1" applyNumberFormat="1" applyFont="1" applyFill="1" applyBorder="1" applyAlignment="1"/>
    <xf numFmtId="191" fontId="28" fillId="0" borderId="4" xfId="1" applyNumberFormat="1" applyFont="1" applyFill="1" applyBorder="1" applyAlignment="1"/>
    <xf numFmtId="43" fontId="23" fillId="0" borderId="0" xfId="1" applyNumberFormat="1" applyFont="1" applyFill="1"/>
    <xf numFmtId="191" fontId="28" fillId="0" borderId="5" xfId="0" applyNumberFormat="1" applyFont="1" applyFill="1" applyBorder="1" applyAlignment="1"/>
    <xf numFmtId="191" fontId="28" fillId="0" borderId="5" xfId="2" applyNumberFormat="1" applyFont="1" applyFill="1" applyBorder="1" applyAlignment="1"/>
    <xf numFmtId="188" fontId="33" fillId="0" borderId="0" xfId="0" applyNumberFormat="1" applyFont="1" applyFill="1"/>
    <xf numFmtId="188" fontId="17" fillId="0" borderId="0" xfId="0" applyNumberFormat="1" applyFont="1" applyFill="1" applyBorder="1" applyAlignment="1">
      <alignment shrinkToFit="1"/>
    </xf>
    <xf numFmtId="188" fontId="17" fillId="0" borderId="1" xfId="1" applyNumberFormat="1" applyFont="1" applyFill="1" applyBorder="1"/>
    <xf numFmtId="39" fontId="22" fillId="0" borderId="0" xfId="0" applyNumberFormat="1" applyFont="1" applyFill="1" applyAlignment="1">
      <alignment horizontal="center"/>
    </xf>
    <xf numFmtId="39" fontId="34" fillId="0" borderId="0" xfId="0" applyNumberFormat="1" applyFont="1" applyFill="1" applyAlignment="1">
      <alignment horizontal="right"/>
    </xf>
    <xf numFmtId="39" fontId="22" fillId="0" borderId="0" xfId="0" applyNumberFormat="1" applyFont="1" applyFill="1" applyAlignment="1">
      <alignment horizontal="center"/>
    </xf>
    <xf numFmtId="188" fontId="17" fillId="0" borderId="0" xfId="0" quotePrefix="1" applyNumberFormat="1" applyFont="1" applyFill="1" applyAlignment="1">
      <alignment horizontal="center"/>
    </xf>
    <xf numFmtId="188" fontId="35" fillId="0" borderId="4" xfId="0" applyNumberFormat="1" applyFont="1" applyFill="1" applyBorder="1" applyAlignment="1">
      <alignment shrinkToFit="1"/>
    </xf>
    <xf numFmtId="188" fontId="35" fillId="0" borderId="0" xfId="0" quotePrefix="1" applyNumberFormat="1" applyFont="1" applyFill="1" applyAlignment="1">
      <alignment horizontal="center"/>
    </xf>
    <xf numFmtId="193" fontId="35" fillId="0" borderId="0" xfId="0" quotePrefix="1" applyNumberFormat="1" applyFont="1" applyFill="1" applyAlignment="1">
      <alignment horizontal="center"/>
    </xf>
    <xf numFmtId="189" fontId="35" fillId="0" borderId="0" xfId="0" quotePrefix="1" applyNumberFormat="1" applyFont="1" applyFill="1" applyAlignment="1">
      <alignment horizontal="center"/>
    </xf>
    <xf numFmtId="39" fontId="23" fillId="0" borderId="0" xfId="2" applyNumberFormat="1" applyFont="1" applyFill="1" applyBorder="1"/>
    <xf numFmtId="194" fontId="23" fillId="0" borderId="0" xfId="2" applyNumberFormat="1" applyFont="1" applyFill="1" applyBorder="1"/>
    <xf numFmtId="188" fontId="11" fillId="0" borderId="0" xfId="1" applyNumberFormat="1" applyFont="1" applyFill="1" applyBorder="1"/>
    <xf numFmtId="188" fontId="28" fillId="0" borderId="0" xfId="0" applyNumberFormat="1" applyFont="1" applyFill="1" applyAlignment="1"/>
    <xf numFmtId="188" fontId="28" fillId="0" borderId="0" xfId="0" applyNumberFormat="1" applyFont="1" applyFill="1" applyBorder="1" applyAlignment="1"/>
    <xf numFmtId="188" fontId="28" fillId="0" borderId="0" xfId="2" applyNumberFormat="1" applyFont="1" applyFill="1" applyBorder="1" applyAlignment="1">
      <alignment horizontal="center"/>
    </xf>
    <xf numFmtId="188" fontId="28" fillId="0" borderId="0" xfId="2" applyNumberFormat="1" applyFont="1" applyFill="1" applyBorder="1" applyAlignment="1"/>
    <xf numFmtId="188" fontId="28" fillId="0" borderId="1" xfId="0" applyNumberFormat="1" applyFont="1" applyFill="1" applyBorder="1" applyAlignment="1"/>
    <xf numFmtId="188" fontId="28" fillId="0" borderId="1" xfId="1" applyNumberFormat="1" applyFont="1" applyFill="1" applyBorder="1" applyAlignment="1"/>
    <xf numFmtId="39" fontId="22" fillId="0" borderId="0" xfId="0" applyNumberFormat="1" applyFont="1" applyFill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39" fontId="29" fillId="0" borderId="0" xfId="0" applyNumberFormat="1" applyFont="1" applyFill="1" applyAlignment="1">
      <alignment horizontal="center"/>
    </xf>
    <xf numFmtId="39" fontId="29" fillId="0" borderId="0" xfId="0" quotePrefix="1" applyNumberFormat="1" applyFont="1" applyFill="1" applyAlignment="1">
      <alignment horizontal="center"/>
    </xf>
    <xf numFmtId="191" fontId="23" fillId="0" borderId="0" xfId="1" applyNumberFormat="1" applyFont="1" applyFill="1" applyBorder="1"/>
    <xf numFmtId="191" fontId="23" fillId="0" borderId="2" xfId="2" applyNumberFormat="1" applyFont="1" applyFill="1" applyBorder="1"/>
    <xf numFmtId="191" fontId="23" fillId="0" borderId="2" xfId="0" applyNumberFormat="1" applyFont="1" applyFill="1" applyBorder="1"/>
    <xf numFmtId="191" fontId="11" fillId="0" borderId="5" xfId="0" applyNumberFormat="1" applyFont="1" applyFill="1" applyBorder="1"/>
    <xf numFmtId="191" fontId="11" fillId="0" borderId="0" xfId="0" applyNumberFormat="1" applyFont="1" applyFill="1" applyBorder="1"/>
    <xf numFmtId="191" fontId="6" fillId="0" borderId="0" xfId="0" applyNumberFormat="1" applyFont="1" applyFill="1"/>
    <xf numFmtId="191" fontId="11" fillId="0" borderId="0" xfId="1" applyNumberFormat="1" applyFont="1" applyFill="1" applyBorder="1"/>
    <xf numFmtId="191" fontId="11" fillId="0" borderId="5" xfId="1" applyNumberFormat="1" applyFont="1" applyFill="1" applyBorder="1"/>
    <xf numFmtId="191" fontId="6" fillId="0" borderId="5" xfId="0" applyNumberFormat="1" applyFont="1" applyFill="1" applyBorder="1"/>
    <xf numFmtId="191" fontId="6" fillId="0" borderId="0" xfId="0" applyNumberFormat="1" applyFont="1" applyFill="1" applyBorder="1"/>
    <xf numFmtId="191" fontId="6" fillId="0" borderId="3" xfId="0" applyNumberFormat="1" applyFont="1" applyFill="1" applyBorder="1"/>
    <xf numFmtId="188" fontId="17" fillId="0" borderId="0" xfId="0" quotePrefix="1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188" fontId="17" fillId="0" borderId="0" xfId="0" quotePrefix="1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188" fontId="18" fillId="0" borderId="1" xfId="0" quotePrefix="1" applyNumberFormat="1" applyFont="1" applyFill="1" applyBorder="1" applyAlignment="1">
      <alignment horizontal="center"/>
    </xf>
    <xf numFmtId="188" fontId="18" fillId="0" borderId="1" xfId="0" applyNumberFormat="1" applyFont="1" applyFill="1" applyBorder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39" fontId="22" fillId="0" borderId="0" xfId="0" applyNumberFormat="1" applyFont="1" applyFill="1" applyAlignment="1">
      <alignment horizontal="center"/>
    </xf>
    <xf numFmtId="39" fontId="23" fillId="0" borderId="0" xfId="0" quotePrefix="1" applyNumberFormat="1" applyFont="1" applyFill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8" fontId="11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29" fillId="0" borderId="0" xfId="0" quotePrefix="1" applyNumberFormat="1" applyFont="1" applyFill="1" applyAlignment="1">
      <alignment horizontal="center"/>
    </xf>
    <xf numFmtId="39" fontId="29" fillId="0" borderId="0" xfId="0" applyNumberFormat="1" applyFont="1" applyFill="1" applyAlignment="1">
      <alignment horizontal="center"/>
    </xf>
    <xf numFmtId="39" fontId="28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Normal" xfId="0" builtinId="0"/>
    <cellStyle name="Normal 2" xfId="4"/>
    <cellStyle name="ปกติ 2" xfId="5"/>
    <cellStyle name="ปกติ_Sheet1" xfId="6"/>
    <cellStyle name="ปกติ_Sheet1_Prinsiri-Dec48-T2" xfId="7"/>
    <cellStyle name="ลักษณะ 1" xfId="8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81" zoomScale="90" zoomScaleNormal="90" zoomScaleSheetLayoutView="78" workbookViewId="0">
      <selection activeCell="D94" sqref="D94"/>
    </sheetView>
  </sheetViews>
  <sheetFormatPr defaultColWidth="9.140625" defaultRowHeight="26.1" customHeight="1" x14ac:dyDescent="0.45"/>
  <cols>
    <col min="1" max="3" width="9.140625" style="42" customWidth="1"/>
    <col min="4" max="4" width="10.28515625" style="42" customWidth="1"/>
    <col min="5" max="5" width="6" style="71" bestFit="1" customWidth="1"/>
    <col min="6" max="6" width="1.140625" style="42" customWidth="1"/>
    <col min="7" max="7" width="17.140625" style="42" customWidth="1"/>
    <col min="8" max="8" width="1.140625" style="42" customWidth="1"/>
    <col min="9" max="9" width="18" style="42" customWidth="1"/>
    <col min="10" max="10" width="1.140625" style="42" customWidth="1"/>
    <col min="11" max="11" width="17.85546875" style="42" customWidth="1"/>
    <col min="12" max="12" width="1.140625" style="42" customWidth="1"/>
    <col min="13" max="13" width="17.42578125" style="42" customWidth="1"/>
    <col min="14" max="14" width="1.85546875" style="42" customWidth="1"/>
    <col min="15" max="16384" width="9.140625" style="42"/>
  </cols>
  <sheetData>
    <row r="1" spans="1:13" ht="26.1" customHeight="1" x14ac:dyDescent="0.45">
      <c r="A1" s="207" t="s">
        <v>175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s="44" customFormat="1" ht="26.1" customHeight="1" x14ac:dyDescent="0.45">
      <c r="A2" s="207" t="s">
        <v>96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6.1" customHeight="1" x14ac:dyDescent="0.45">
      <c r="A3" s="210" t="s">
        <v>189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6.1" customHeight="1" x14ac:dyDescent="0.45">
      <c r="A4" s="133"/>
      <c r="B4" s="133"/>
      <c r="C4" s="133"/>
      <c r="D4" s="133"/>
      <c r="E4" s="137"/>
      <c r="F4" s="133"/>
      <c r="G4" s="133"/>
      <c r="H4" s="133"/>
      <c r="I4" s="133"/>
      <c r="J4" s="133"/>
      <c r="K4" s="133"/>
      <c r="L4" s="133"/>
      <c r="M4" s="133"/>
    </row>
    <row r="5" spans="1:13" ht="26.1" customHeight="1" x14ac:dyDescent="0.45">
      <c r="A5" s="133"/>
      <c r="B5" s="133"/>
      <c r="C5" s="133"/>
      <c r="D5" s="133"/>
      <c r="E5" s="137"/>
      <c r="F5" s="133"/>
      <c r="G5" s="133"/>
      <c r="H5" s="133"/>
      <c r="I5" s="133"/>
      <c r="J5" s="133"/>
      <c r="K5" s="133"/>
      <c r="L5" s="133"/>
      <c r="M5" s="134" t="s">
        <v>143</v>
      </c>
    </row>
    <row r="6" spans="1:13" ht="26.1" customHeight="1" x14ac:dyDescent="0.45">
      <c r="A6" s="45"/>
      <c r="B6" s="45"/>
      <c r="C6" s="45"/>
      <c r="D6" s="45"/>
      <c r="G6" s="212" t="s">
        <v>142</v>
      </c>
      <c r="H6" s="212"/>
      <c r="I6" s="212"/>
      <c r="J6" s="39"/>
      <c r="K6" s="211" t="s">
        <v>141</v>
      </c>
      <c r="L6" s="211"/>
      <c r="M6" s="211"/>
    </row>
    <row r="7" spans="1:13" ht="26.1" customHeight="1" x14ac:dyDescent="0.45">
      <c r="A7" s="209" t="s">
        <v>14</v>
      </c>
      <c r="B7" s="209"/>
      <c r="C7" s="209"/>
      <c r="D7" s="209"/>
      <c r="E7" s="47" t="s">
        <v>15</v>
      </c>
      <c r="F7" s="47"/>
      <c r="G7" s="115" t="s">
        <v>191</v>
      </c>
      <c r="H7" s="67"/>
      <c r="I7" s="115" t="s">
        <v>192</v>
      </c>
      <c r="J7" s="68"/>
      <c r="K7" s="115" t="s">
        <v>191</v>
      </c>
      <c r="L7" s="67"/>
      <c r="M7" s="115" t="s">
        <v>192</v>
      </c>
    </row>
    <row r="8" spans="1:13" ht="26.1" customHeight="1" x14ac:dyDescent="0.45">
      <c r="A8" s="49" t="s">
        <v>16</v>
      </c>
      <c r="G8" s="62"/>
      <c r="H8" s="48"/>
      <c r="I8" s="44"/>
      <c r="J8" s="48"/>
      <c r="K8" s="62"/>
      <c r="L8" s="48"/>
      <c r="M8" s="62"/>
    </row>
    <row r="9" spans="1:13" ht="26.1" customHeight="1" x14ac:dyDescent="0.45">
      <c r="A9" s="51" t="s">
        <v>17</v>
      </c>
      <c r="E9" s="70" t="s">
        <v>87</v>
      </c>
      <c r="F9" s="70"/>
      <c r="G9" s="42">
        <v>35306183.509999998</v>
      </c>
      <c r="I9" s="42">
        <v>36670721.479999997</v>
      </c>
      <c r="K9" s="50">
        <v>34833791.530000001</v>
      </c>
      <c r="M9" s="50">
        <v>36106041.920000002</v>
      </c>
    </row>
    <row r="10" spans="1:13" ht="26.1" customHeight="1" x14ac:dyDescent="0.45">
      <c r="A10" s="51" t="s">
        <v>18</v>
      </c>
      <c r="E10" s="70" t="s">
        <v>157</v>
      </c>
      <c r="F10" s="70"/>
      <c r="G10" s="42">
        <v>341529531.75</v>
      </c>
      <c r="I10" s="42">
        <v>235989770.53000003</v>
      </c>
      <c r="K10" s="50">
        <v>316398312.19</v>
      </c>
      <c r="M10" s="50">
        <v>204960388.98000002</v>
      </c>
    </row>
    <row r="11" spans="1:13" ht="26.1" customHeight="1" x14ac:dyDescent="0.45">
      <c r="A11" s="51" t="s">
        <v>97</v>
      </c>
      <c r="E11" s="70" t="s">
        <v>0</v>
      </c>
      <c r="F11" s="70"/>
      <c r="G11" s="130">
        <v>174610520.12</v>
      </c>
      <c r="H11" s="131"/>
      <c r="I11" s="130">
        <v>220193656.46000001</v>
      </c>
      <c r="K11" s="58">
        <v>174081915.19</v>
      </c>
      <c r="M11" s="58">
        <v>219620039.52999997</v>
      </c>
    </row>
    <row r="12" spans="1:13" ht="26.1" customHeight="1" x14ac:dyDescent="0.45">
      <c r="A12" s="51" t="s">
        <v>19</v>
      </c>
      <c r="E12" s="70" t="s">
        <v>1</v>
      </c>
      <c r="F12" s="70"/>
      <c r="G12" s="130">
        <v>31235394.760000002</v>
      </c>
      <c r="H12" s="131"/>
      <c r="I12" s="130">
        <v>29772313.450000003</v>
      </c>
      <c r="K12" s="58">
        <v>27326123.640000001</v>
      </c>
      <c r="M12" s="58">
        <v>27573377.370000001</v>
      </c>
    </row>
    <row r="13" spans="1:13" ht="26.1" customHeight="1" x14ac:dyDescent="0.45">
      <c r="A13" s="51" t="s">
        <v>20</v>
      </c>
      <c r="E13" s="138"/>
      <c r="F13" s="52"/>
      <c r="G13" s="50">
        <v>470757.89</v>
      </c>
      <c r="I13" s="50">
        <v>364580.89</v>
      </c>
      <c r="K13" s="50">
        <v>14403.5</v>
      </c>
      <c r="M13" s="50">
        <v>13072.57</v>
      </c>
    </row>
    <row r="14" spans="1:13" ht="26.1" customHeight="1" x14ac:dyDescent="0.45">
      <c r="B14" s="49" t="s">
        <v>22</v>
      </c>
      <c r="D14" s="49"/>
      <c r="G14" s="53">
        <f>SUM(G9:G13)</f>
        <v>583152388.02999997</v>
      </c>
      <c r="I14" s="53">
        <f>SUM(I9:I13)</f>
        <v>522991042.81</v>
      </c>
      <c r="K14" s="53">
        <f>SUM(K9:K13)</f>
        <v>552654546.05000007</v>
      </c>
      <c r="M14" s="53">
        <f>SUM(M9:M13)</f>
        <v>488272920.37</v>
      </c>
    </row>
    <row r="15" spans="1:13" ht="26.1" customHeight="1" x14ac:dyDescent="0.45">
      <c r="A15" s="49" t="s">
        <v>23</v>
      </c>
      <c r="I15" s="50"/>
      <c r="K15" s="50"/>
      <c r="M15" s="50"/>
    </row>
    <row r="16" spans="1:13" ht="26.1" customHeight="1" x14ac:dyDescent="0.45">
      <c r="A16" s="51" t="s">
        <v>181</v>
      </c>
      <c r="E16" s="70" t="s">
        <v>2</v>
      </c>
      <c r="F16" s="70"/>
      <c r="G16" s="50">
        <v>0</v>
      </c>
      <c r="I16" s="50">
        <v>0</v>
      </c>
      <c r="K16" s="50">
        <v>63499930</v>
      </c>
      <c r="M16" s="50">
        <v>67249941.25</v>
      </c>
    </row>
    <row r="17" spans="1:13" ht="26.1" customHeight="1" x14ac:dyDescent="0.45">
      <c r="A17" s="51" t="s">
        <v>183</v>
      </c>
      <c r="E17" s="177" t="s">
        <v>3</v>
      </c>
      <c r="F17" s="70"/>
      <c r="G17" s="50">
        <v>18760000</v>
      </c>
      <c r="I17" s="50">
        <v>18760000</v>
      </c>
      <c r="K17" s="50">
        <v>0</v>
      </c>
      <c r="M17" s="50">
        <v>0</v>
      </c>
    </row>
    <row r="18" spans="1:13" ht="26.1" customHeight="1" x14ac:dyDescent="0.45">
      <c r="A18" s="51" t="s">
        <v>144</v>
      </c>
      <c r="E18" s="177" t="s">
        <v>4</v>
      </c>
      <c r="F18" s="70"/>
      <c r="G18" s="50">
        <v>648187749.65999997</v>
      </c>
      <c r="I18" s="50">
        <v>672613213.37</v>
      </c>
      <c r="K18" s="50">
        <v>645940262.94000006</v>
      </c>
      <c r="M18" s="50">
        <v>670223898.77999997</v>
      </c>
    </row>
    <row r="19" spans="1:13" ht="26.1" customHeight="1" x14ac:dyDescent="0.45">
      <c r="A19" s="51" t="s">
        <v>117</v>
      </c>
      <c r="E19" s="177" t="s">
        <v>8</v>
      </c>
      <c r="F19" s="70"/>
      <c r="G19" s="50">
        <v>6989873.5999999996</v>
      </c>
      <c r="I19" s="50">
        <v>6962094.7999999998</v>
      </c>
      <c r="K19" s="50">
        <v>6989873.5999999996</v>
      </c>
      <c r="M19" s="50">
        <v>6962094.7999999998</v>
      </c>
    </row>
    <row r="20" spans="1:13" ht="26.1" customHeight="1" x14ac:dyDescent="0.45">
      <c r="A20" s="51" t="s">
        <v>110</v>
      </c>
      <c r="E20" s="177" t="s">
        <v>5</v>
      </c>
      <c r="F20" s="70"/>
      <c r="G20" s="50">
        <v>9951962.0399999991</v>
      </c>
      <c r="I20" s="50">
        <v>9988505.3300000001</v>
      </c>
      <c r="K20" s="50">
        <v>9951962.0399999991</v>
      </c>
      <c r="M20" s="50">
        <v>9988505.3300000001</v>
      </c>
    </row>
    <row r="21" spans="1:13" ht="26.1" customHeight="1" x14ac:dyDescent="0.45">
      <c r="A21" s="51" t="s">
        <v>83</v>
      </c>
      <c r="E21" s="177" t="s">
        <v>6</v>
      </c>
      <c r="F21" s="70"/>
      <c r="G21" s="50">
        <v>2236148.63</v>
      </c>
      <c r="I21" s="50">
        <v>2231276.7999999998</v>
      </c>
      <c r="K21" s="50">
        <v>2236148.63</v>
      </c>
      <c r="M21" s="50">
        <v>2231276.7999999998</v>
      </c>
    </row>
    <row r="22" spans="1:13" ht="26.1" customHeight="1" x14ac:dyDescent="0.45">
      <c r="A22" s="51" t="s">
        <v>24</v>
      </c>
      <c r="F22" s="71"/>
      <c r="G22" s="50"/>
      <c r="I22" s="50"/>
      <c r="K22" s="50"/>
      <c r="M22" s="50"/>
    </row>
    <row r="23" spans="1:13" ht="26.1" customHeight="1" x14ac:dyDescent="0.45">
      <c r="A23" s="51" t="s">
        <v>25</v>
      </c>
      <c r="G23" s="50">
        <v>1093715</v>
      </c>
      <c r="I23" s="50">
        <v>1143715</v>
      </c>
      <c r="K23" s="50">
        <v>1093715</v>
      </c>
      <c r="M23" s="50">
        <v>1143715</v>
      </c>
    </row>
    <row r="24" spans="1:13" ht="26.1" customHeight="1" x14ac:dyDescent="0.45">
      <c r="A24" s="51" t="s">
        <v>21</v>
      </c>
      <c r="G24" s="50">
        <v>3094.8</v>
      </c>
      <c r="I24" s="50">
        <v>94.8</v>
      </c>
      <c r="K24" s="50">
        <v>0</v>
      </c>
      <c r="M24" s="50">
        <v>0</v>
      </c>
    </row>
    <row r="25" spans="1:13" ht="26.1" customHeight="1" x14ac:dyDescent="0.45">
      <c r="B25" s="49" t="s">
        <v>26</v>
      </c>
      <c r="D25" s="49"/>
      <c r="G25" s="53">
        <f>SUM(G16:G24)</f>
        <v>687222543.7299999</v>
      </c>
      <c r="I25" s="53">
        <f>SUM(I16:I24)</f>
        <v>711698900.0999999</v>
      </c>
      <c r="K25" s="53">
        <f>SUM(K16:K24)</f>
        <v>729711892.21000004</v>
      </c>
      <c r="M25" s="53">
        <f>SUM(M16:M24)</f>
        <v>757799431.95999992</v>
      </c>
    </row>
    <row r="26" spans="1:13" ht="26.1" customHeight="1" thickBot="1" x14ac:dyDescent="0.5">
      <c r="A26" s="49" t="s">
        <v>27</v>
      </c>
      <c r="G26" s="54">
        <f>G25+G14</f>
        <v>1270374931.7599998</v>
      </c>
      <c r="I26" s="54">
        <f>I25+I14</f>
        <v>1234689942.9099998</v>
      </c>
      <c r="K26" s="54">
        <f>K25+K14</f>
        <v>1282366438.2600002</v>
      </c>
      <c r="M26" s="54">
        <f>M25+M14</f>
        <v>1246072352.3299999</v>
      </c>
    </row>
    <row r="27" spans="1:13" s="40" customFormat="1" ht="26.1" customHeight="1" thickTop="1" x14ac:dyDescent="0.45">
      <c r="A27" s="55"/>
      <c r="E27" s="139"/>
      <c r="G27" s="56"/>
      <c r="I27" s="56"/>
      <c r="K27" s="56"/>
      <c r="M27" s="56"/>
    </row>
    <row r="28" spans="1:13" ht="26.1" customHeight="1" x14ac:dyDescent="0.45">
      <c r="A28" s="41"/>
      <c r="B28" s="41"/>
      <c r="C28" s="41"/>
      <c r="D28" s="41"/>
      <c r="E28" s="70"/>
      <c r="F28" s="41"/>
      <c r="G28" s="41"/>
      <c r="H28" s="41"/>
      <c r="I28" s="41"/>
      <c r="J28" s="41"/>
      <c r="K28" s="41"/>
      <c r="L28" s="41"/>
      <c r="M28" s="41"/>
    </row>
    <row r="29" spans="1:13" s="40" customFormat="1" ht="26.1" customHeight="1" x14ac:dyDescent="0.45">
      <c r="A29" s="55"/>
      <c r="E29" s="139"/>
      <c r="G29" s="56"/>
      <c r="I29" s="56"/>
      <c r="K29" s="56"/>
      <c r="M29" s="56"/>
    </row>
    <row r="30" spans="1:13" s="40" customFormat="1" ht="26.1" customHeight="1" x14ac:dyDescent="0.45">
      <c r="A30" s="55"/>
      <c r="E30" s="139"/>
      <c r="G30" s="56"/>
      <c r="I30" s="56"/>
      <c r="K30" s="56"/>
      <c r="M30" s="56"/>
    </row>
    <row r="31" spans="1:13" s="40" customFormat="1" ht="26.1" customHeight="1" x14ac:dyDescent="0.45">
      <c r="A31" s="57" t="s">
        <v>28</v>
      </c>
      <c r="E31" s="139"/>
      <c r="G31" s="56"/>
      <c r="I31" s="56"/>
      <c r="K31" s="56"/>
      <c r="M31" s="56"/>
    </row>
    <row r="32" spans="1:13" s="40" customFormat="1" ht="26.1" customHeight="1" x14ac:dyDescent="0.45">
      <c r="E32" s="139"/>
    </row>
    <row r="33" spans="1:13" ht="26.1" customHeight="1" x14ac:dyDescent="0.45">
      <c r="A33" s="208" t="s">
        <v>9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</row>
    <row r="34" spans="1:13" ht="26.1" customHeight="1" x14ac:dyDescent="0.45">
      <c r="A34" s="207" t="s">
        <v>175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</row>
    <row r="35" spans="1:13" ht="26.1" customHeight="1" x14ac:dyDescent="0.45">
      <c r="A35" s="207" t="s">
        <v>98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</row>
    <row r="36" spans="1:13" ht="26.1" customHeight="1" x14ac:dyDescent="0.45">
      <c r="A36" s="210" t="s">
        <v>189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</row>
    <row r="37" spans="1:13" ht="26.1" customHeight="1" x14ac:dyDescent="0.45">
      <c r="A37" s="133"/>
      <c r="B37" s="133"/>
      <c r="C37" s="133"/>
      <c r="D37" s="133"/>
      <c r="E37" s="137"/>
      <c r="F37" s="133"/>
      <c r="G37" s="133"/>
      <c r="H37" s="133"/>
      <c r="I37" s="133"/>
      <c r="J37" s="133"/>
      <c r="K37" s="133"/>
      <c r="L37" s="133"/>
      <c r="M37" s="133"/>
    </row>
    <row r="38" spans="1:13" ht="26.1" customHeight="1" x14ac:dyDescent="0.45">
      <c r="A38" s="133"/>
      <c r="B38" s="133"/>
      <c r="C38" s="133"/>
      <c r="D38" s="133"/>
      <c r="E38" s="137"/>
      <c r="F38" s="133"/>
      <c r="G38" s="133"/>
      <c r="H38" s="133"/>
      <c r="I38" s="133"/>
      <c r="J38" s="133"/>
      <c r="K38" s="133"/>
      <c r="L38" s="133"/>
      <c r="M38" s="134" t="s">
        <v>143</v>
      </c>
    </row>
    <row r="39" spans="1:13" ht="26.1" customHeight="1" x14ac:dyDescent="0.45">
      <c r="A39" s="45"/>
      <c r="B39" s="45"/>
      <c r="C39" s="45"/>
      <c r="D39" s="45"/>
      <c r="G39" s="212" t="s">
        <v>142</v>
      </c>
      <c r="H39" s="212"/>
      <c r="I39" s="212"/>
      <c r="J39" s="39"/>
      <c r="K39" s="211" t="s">
        <v>141</v>
      </c>
      <c r="L39" s="211"/>
      <c r="M39" s="211"/>
    </row>
    <row r="40" spans="1:13" s="72" customFormat="1" ht="26.1" customHeight="1" x14ac:dyDescent="0.45">
      <c r="A40" s="209" t="s">
        <v>118</v>
      </c>
      <c r="B40" s="209"/>
      <c r="C40" s="209"/>
      <c r="D40" s="209"/>
      <c r="E40" s="47" t="s">
        <v>15</v>
      </c>
      <c r="F40" s="47"/>
      <c r="G40" s="115" t="s">
        <v>191</v>
      </c>
      <c r="H40" s="67"/>
      <c r="I40" s="115" t="s">
        <v>192</v>
      </c>
      <c r="J40" s="68"/>
      <c r="K40" s="115" t="s">
        <v>191</v>
      </c>
      <c r="L40" s="67"/>
      <c r="M40" s="115" t="s">
        <v>192</v>
      </c>
    </row>
    <row r="41" spans="1:13" ht="26.1" customHeight="1" x14ac:dyDescent="0.45">
      <c r="A41" s="49" t="s">
        <v>30</v>
      </c>
      <c r="E41" s="140"/>
      <c r="F41" s="46"/>
      <c r="G41" s="62"/>
      <c r="H41" s="48"/>
      <c r="I41" s="43"/>
      <c r="J41" s="48"/>
      <c r="K41" s="62"/>
      <c r="L41" s="48"/>
      <c r="M41" s="62"/>
    </row>
    <row r="42" spans="1:13" ht="26.1" customHeight="1" x14ac:dyDescent="0.45">
      <c r="A42" s="51" t="s">
        <v>111</v>
      </c>
      <c r="I42" s="50"/>
      <c r="K42" s="50"/>
      <c r="M42" s="50"/>
    </row>
    <row r="43" spans="1:13" ht="26.1" customHeight="1" x14ac:dyDescent="0.45">
      <c r="A43" s="51" t="s">
        <v>31</v>
      </c>
      <c r="E43" s="177" t="s">
        <v>7</v>
      </c>
      <c r="F43" s="70"/>
      <c r="G43" s="42">
        <v>308320.87</v>
      </c>
      <c r="I43" s="42">
        <v>297583.87</v>
      </c>
      <c r="K43" s="58">
        <v>308320.87</v>
      </c>
      <c r="M43" s="58">
        <v>297583.87</v>
      </c>
    </row>
    <row r="44" spans="1:13" ht="26.1" customHeight="1" x14ac:dyDescent="0.45">
      <c r="A44" s="51" t="s">
        <v>150</v>
      </c>
      <c r="E44" s="177" t="s">
        <v>133</v>
      </c>
      <c r="F44" s="70"/>
      <c r="G44" s="42">
        <v>138960244.88999999</v>
      </c>
      <c r="I44" s="42">
        <v>39624362.68</v>
      </c>
      <c r="K44" s="58">
        <v>139488566.58000001</v>
      </c>
      <c r="M44" s="58">
        <v>39582485.089999996</v>
      </c>
    </row>
    <row r="45" spans="1:13" ht="26.1" customHeight="1" x14ac:dyDescent="0.45">
      <c r="A45" s="51" t="s">
        <v>112</v>
      </c>
      <c r="E45" s="177" t="s">
        <v>134</v>
      </c>
      <c r="F45" s="70"/>
      <c r="G45" s="42">
        <v>13447400</v>
      </c>
      <c r="I45" s="42">
        <v>23624918.52</v>
      </c>
      <c r="K45" s="42">
        <v>13447400</v>
      </c>
      <c r="M45" s="42">
        <v>23624918.52</v>
      </c>
    </row>
    <row r="46" spans="1:13" ht="26.1" customHeight="1" x14ac:dyDescent="0.45">
      <c r="A46" s="51" t="s">
        <v>32</v>
      </c>
      <c r="F46" s="71"/>
    </row>
    <row r="47" spans="1:13" ht="26.1" customHeight="1" x14ac:dyDescent="0.45">
      <c r="A47" s="51" t="s">
        <v>99</v>
      </c>
      <c r="F47" s="71"/>
      <c r="G47" s="42">
        <v>12257484.4</v>
      </c>
      <c r="I47" s="42">
        <v>7965099.129999999</v>
      </c>
      <c r="K47" s="42">
        <v>12257484.4</v>
      </c>
      <c r="M47" s="42">
        <v>7965099.129999999</v>
      </c>
    </row>
    <row r="48" spans="1:13" ht="26.1" customHeight="1" x14ac:dyDescent="0.45">
      <c r="A48" s="51" t="s">
        <v>21</v>
      </c>
      <c r="F48" s="71"/>
      <c r="G48" s="42">
        <v>865754.57</v>
      </c>
      <c r="I48" s="42">
        <v>1889755.7</v>
      </c>
      <c r="K48" s="58">
        <v>832521.05</v>
      </c>
      <c r="M48" s="58">
        <v>1884655.7</v>
      </c>
    </row>
    <row r="49" spans="1:13" ht="26.1" customHeight="1" x14ac:dyDescent="0.45">
      <c r="B49" s="49" t="s">
        <v>119</v>
      </c>
      <c r="D49" s="49"/>
      <c r="G49" s="53">
        <f>SUM(G43:G48)</f>
        <v>165839204.72999999</v>
      </c>
      <c r="I49" s="53">
        <f>SUM(I43:I48)</f>
        <v>73401719.899999991</v>
      </c>
      <c r="K49" s="53">
        <f>SUM(K43:K48)</f>
        <v>166334292.90000004</v>
      </c>
      <c r="M49" s="53">
        <f>SUM(M43:M48)</f>
        <v>73354742.309999987</v>
      </c>
    </row>
    <row r="50" spans="1:13" ht="26.1" customHeight="1" x14ac:dyDescent="0.45">
      <c r="A50" s="49" t="s">
        <v>33</v>
      </c>
      <c r="I50" s="50"/>
      <c r="K50" s="50"/>
      <c r="M50" s="50"/>
    </row>
    <row r="51" spans="1:13" ht="26.1" customHeight="1" x14ac:dyDescent="0.45">
      <c r="A51" s="51" t="s">
        <v>113</v>
      </c>
      <c r="E51" s="178">
        <v>17</v>
      </c>
      <c r="F51" s="70"/>
      <c r="G51" s="42">
        <v>0</v>
      </c>
      <c r="I51" s="42">
        <v>0</v>
      </c>
      <c r="K51" s="58">
        <v>0</v>
      </c>
      <c r="M51" s="58">
        <v>0</v>
      </c>
    </row>
    <row r="52" spans="1:13" ht="26.1" customHeight="1" x14ac:dyDescent="0.45">
      <c r="A52" s="51" t="s">
        <v>114</v>
      </c>
      <c r="E52" s="178">
        <v>18</v>
      </c>
      <c r="F52" s="70"/>
      <c r="G52" s="42">
        <v>0</v>
      </c>
      <c r="I52" s="42">
        <v>0</v>
      </c>
      <c r="K52" s="58">
        <v>0</v>
      </c>
      <c r="M52" s="58">
        <v>0</v>
      </c>
    </row>
    <row r="53" spans="1:13" ht="26.1" customHeight="1" x14ac:dyDescent="0.45">
      <c r="A53" s="42" t="s">
        <v>153</v>
      </c>
      <c r="E53" s="178">
        <v>19</v>
      </c>
      <c r="F53" s="70"/>
      <c r="G53" s="42">
        <v>40035663.159999996</v>
      </c>
      <c r="I53" s="42">
        <v>42389581.479999997</v>
      </c>
      <c r="K53" s="42">
        <v>40035663.159999996</v>
      </c>
      <c r="M53" s="42">
        <v>42389581.479999997</v>
      </c>
    </row>
    <row r="54" spans="1:13" ht="26.1" customHeight="1" x14ac:dyDescent="0.45">
      <c r="A54" s="42" t="s">
        <v>88</v>
      </c>
      <c r="E54" s="179" t="s">
        <v>207</v>
      </c>
      <c r="F54" s="70"/>
      <c r="G54" s="42">
        <v>9649368</v>
      </c>
      <c r="I54" s="42">
        <v>9510474</v>
      </c>
      <c r="K54" s="58">
        <v>9649368</v>
      </c>
      <c r="M54" s="58">
        <v>9510474</v>
      </c>
    </row>
    <row r="55" spans="1:13" ht="26.1" customHeight="1" x14ac:dyDescent="0.45">
      <c r="B55" s="49" t="s">
        <v>120</v>
      </c>
      <c r="D55" s="49"/>
      <c r="G55" s="53">
        <f>SUM(G51:G54)</f>
        <v>49685031.159999996</v>
      </c>
      <c r="I55" s="53">
        <f>SUM(I51:I54)</f>
        <v>51900055.479999997</v>
      </c>
      <c r="K55" s="53">
        <f>SUM(K51:K54)</f>
        <v>49685031.159999996</v>
      </c>
      <c r="M55" s="53">
        <f>SUM(M51:M54)</f>
        <v>51900055.479999997</v>
      </c>
    </row>
    <row r="56" spans="1:13" ht="26.1" customHeight="1" x14ac:dyDescent="0.45">
      <c r="B56" s="49" t="s">
        <v>121</v>
      </c>
      <c r="D56" s="49"/>
      <c r="G56" s="53">
        <f>G49+G55</f>
        <v>215524235.88999999</v>
      </c>
      <c r="I56" s="53">
        <f>I49+I55</f>
        <v>125301775.38</v>
      </c>
      <c r="K56" s="53">
        <f>K49+K55</f>
        <v>216019324.06000003</v>
      </c>
      <c r="M56" s="53">
        <f>M49+M55</f>
        <v>125254797.78999999</v>
      </c>
    </row>
    <row r="57" spans="1:13" ht="26.1" customHeight="1" x14ac:dyDescent="0.45">
      <c r="I57" s="50"/>
      <c r="K57" s="50"/>
      <c r="M57" s="50"/>
    </row>
    <row r="58" spans="1:13" ht="26.1" customHeight="1" x14ac:dyDescent="0.45">
      <c r="A58" s="46"/>
      <c r="B58" s="46"/>
      <c r="C58" s="46"/>
      <c r="D58" s="46"/>
      <c r="E58" s="140"/>
      <c r="F58" s="46"/>
      <c r="G58" s="46"/>
      <c r="H58" s="46"/>
      <c r="I58" s="46"/>
      <c r="J58" s="46"/>
      <c r="K58" s="46"/>
      <c r="L58" s="46"/>
      <c r="M58" s="46"/>
    </row>
    <row r="59" spans="1:13" ht="26.1" customHeight="1" x14ac:dyDescent="0.45">
      <c r="C59" s="44"/>
      <c r="D59" s="44"/>
      <c r="G59" s="59"/>
      <c r="I59" s="59"/>
      <c r="K59" s="59"/>
      <c r="M59" s="59"/>
    </row>
    <row r="60" spans="1:13" ht="26.1" customHeight="1" x14ac:dyDescent="0.45">
      <c r="C60" s="44"/>
      <c r="D60" s="44"/>
      <c r="G60" s="59"/>
      <c r="I60" s="59"/>
      <c r="K60" s="59"/>
      <c r="M60" s="59"/>
    </row>
    <row r="61" spans="1:13" ht="26.1" customHeight="1" x14ac:dyDescent="0.45">
      <c r="C61" s="44"/>
      <c r="D61" s="44"/>
      <c r="G61" s="59"/>
      <c r="I61" s="59"/>
      <c r="K61" s="59"/>
      <c r="M61" s="59"/>
    </row>
    <row r="62" spans="1:13" ht="26.1" customHeight="1" x14ac:dyDescent="0.45">
      <c r="A62" s="51" t="s">
        <v>28</v>
      </c>
      <c r="C62" s="44"/>
      <c r="D62" s="44"/>
      <c r="G62" s="59"/>
      <c r="I62" s="59"/>
      <c r="K62" s="59"/>
      <c r="M62" s="59"/>
    </row>
    <row r="63" spans="1:13" ht="26.1" customHeight="1" x14ac:dyDescent="0.45">
      <c r="C63" s="44"/>
      <c r="D63" s="44"/>
      <c r="G63" s="59"/>
      <c r="I63" s="59"/>
      <c r="K63" s="59"/>
      <c r="M63" s="59"/>
    </row>
    <row r="64" spans="1:13" ht="26.1" customHeight="1" x14ac:dyDescent="0.45">
      <c r="C64" s="44"/>
      <c r="D64" s="44"/>
      <c r="G64" s="59"/>
      <c r="I64" s="59"/>
      <c r="K64" s="59"/>
      <c r="M64" s="59"/>
    </row>
    <row r="65" spans="1:13" ht="26.1" customHeight="1" x14ac:dyDescent="0.45">
      <c r="A65" s="208" t="s">
        <v>10</v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</row>
    <row r="66" spans="1:13" ht="26.1" customHeight="1" x14ac:dyDescent="0.45">
      <c r="A66" s="207" t="s">
        <v>175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</row>
    <row r="67" spans="1:13" ht="26.1" customHeight="1" x14ac:dyDescent="0.45">
      <c r="A67" s="207" t="s">
        <v>98</v>
      </c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</row>
    <row r="68" spans="1:13" ht="26.1" customHeight="1" x14ac:dyDescent="0.45">
      <c r="A68" s="210" t="s">
        <v>189</v>
      </c>
      <c r="B68" s="210"/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</row>
    <row r="69" spans="1:13" ht="26.1" customHeight="1" x14ac:dyDescent="0.45">
      <c r="A69" s="133"/>
      <c r="B69" s="133"/>
      <c r="C69" s="133"/>
      <c r="D69" s="133"/>
      <c r="E69" s="137"/>
      <c r="F69" s="133"/>
      <c r="G69" s="133"/>
      <c r="H69" s="133"/>
      <c r="I69" s="133"/>
      <c r="J69" s="133"/>
      <c r="K69" s="133"/>
      <c r="L69" s="133"/>
      <c r="M69" s="133"/>
    </row>
    <row r="70" spans="1:13" ht="26.1" customHeight="1" x14ac:dyDescent="0.45">
      <c r="A70" s="133"/>
      <c r="B70" s="133"/>
      <c r="C70" s="133"/>
      <c r="D70" s="133"/>
      <c r="E70" s="137"/>
      <c r="F70" s="133"/>
      <c r="G70" s="133"/>
      <c r="H70" s="133"/>
      <c r="I70" s="133"/>
      <c r="J70" s="133"/>
      <c r="K70" s="133"/>
      <c r="L70" s="133"/>
      <c r="M70" s="134" t="s">
        <v>143</v>
      </c>
    </row>
    <row r="71" spans="1:13" ht="26.1" customHeight="1" x14ac:dyDescent="0.45">
      <c r="E71" s="141"/>
      <c r="F71" s="63"/>
      <c r="G71" s="212" t="s">
        <v>142</v>
      </c>
      <c r="H71" s="212"/>
      <c r="I71" s="212"/>
      <c r="J71" s="39"/>
      <c r="K71" s="211" t="s">
        <v>141</v>
      </c>
      <c r="L71" s="211"/>
      <c r="M71" s="211"/>
    </row>
    <row r="72" spans="1:13" ht="26.1" customHeight="1" x14ac:dyDescent="0.45">
      <c r="A72" s="209" t="s">
        <v>29</v>
      </c>
      <c r="B72" s="209"/>
      <c r="C72" s="209"/>
      <c r="D72" s="209"/>
      <c r="E72" s="47" t="s">
        <v>15</v>
      </c>
      <c r="F72" s="47"/>
      <c r="G72" s="115" t="s">
        <v>191</v>
      </c>
      <c r="H72" s="67"/>
      <c r="I72" s="115" t="s">
        <v>192</v>
      </c>
      <c r="J72" s="68"/>
      <c r="K72" s="115" t="s">
        <v>191</v>
      </c>
      <c r="L72" s="67"/>
      <c r="M72" s="115" t="s">
        <v>192</v>
      </c>
    </row>
    <row r="73" spans="1:13" ht="26.1" customHeight="1" x14ac:dyDescent="0.45">
      <c r="A73" s="207" t="s">
        <v>34</v>
      </c>
      <c r="B73" s="207"/>
      <c r="C73" s="207"/>
      <c r="D73" s="207"/>
      <c r="E73" s="142"/>
      <c r="F73" s="43"/>
      <c r="G73" s="62"/>
      <c r="H73" s="48"/>
      <c r="I73" s="43"/>
      <c r="J73" s="48"/>
      <c r="K73" s="62"/>
      <c r="L73" s="48"/>
      <c r="M73" s="62"/>
    </row>
    <row r="74" spans="1:13" ht="26.1" customHeight="1" x14ac:dyDescent="0.45">
      <c r="A74" s="51" t="s">
        <v>35</v>
      </c>
      <c r="B74" s="51"/>
      <c r="C74" s="43"/>
      <c r="D74" s="43"/>
      <c r="E74" s="142"/>
      <c r="F74" s="43"/>
      <c r="G74" s="62"/>
      <c r="H74" s="48"/>
      <c r="I74" s="43"/>
      <c r="J74" s="48"/>
      <c r="K74" s="62"/>
      <c r="L74" s="48"/>
      <c r="M74" s="62"/>
    </row>
    <row r="75" spans="1:13" ht="26.1" customHeight="1" x14ac:dyDescent="0.45">
      <c r="A75" s="42" t="s">
        <v>122</v>
      </c>
      <c r="G75" s="59"/>
      <c r="H75" s="50"/>
      <c r="J75" s="50"/>
      <c r="L75" s="50"/>
    </row>
    <row r="76" spans="1:13" ht="26.1" customHeight="1" x14ac:dyDescent="0.45">
      <c r="A76" s="42" t="s">
        <v>123</v>
      </c>
      <c r="G76" s="41"/>
      <c r="H76" s="50"/>
      <c r="J76" s="50"/>
      <c r="L76" s="50"/>
    </row>
    <row r="77" spans="1:13" ht="26.1" customHeight="1" x14ac:dyDescent="0.45">
      <c r="B77" s="42" t="s">
        <v>208</v>
      </c>
      <c r="E77" s="143"/>
      <c r="F77" s="64"/>
      <c r="G77" s="60"/>
      <c r="H77" s="50"/>
      <c r="I77" s="60"/>
      <c r="J77" s="50"/>
      <c r="K77" s="60"/>
      <c r="L77" s="50"/>
      <c r="M77" s="60"/>
    </row>
    <row r="78" spans="1:13" ht="26.1" customHeight="1" thickBot="1" x14ac:dyDescent="0.5">
      <c r="B78" s="42" t="s">
        <v>162</v>
      </c>
      <c r="E78" s="206" t="s">
        <v>222</v>
      </c>
      <c r="F78" s="64"/>
      <c r="G78" s="176">
        <v>383549381</v>
      </c>
      <c r="H78" s="50"/>
      <c r="I78" s="176">
        <v>383549381</v>
      </c>
      <c r="J78" s="50"/>
      <c r="K78" s="176">
        <v>383549381</v>
      </c>
      <c r="L78" s="50"/>
      <c r="M78" s="176">
        <v>383549381</v>
      </c>
    </row>
    <row r="79" spans="1:13" ht="26.1" customHeight="1" thickTop="1" x14ac:dyDescent="0.45">
      <c r="A79" s="42" t="s">
        <v>124</v>
      </c>
      <c r="G79" s="50"/>
      <c r="I79" s="50"/>
      <c r="K79" s="50"/>
      <c r="M79" s="50"/>
    </row>
    <row r="80" spans="1:13" ht="26.1" customHeight="1" x14ac:dyDescent="0.45">
      <c r="B80" s="42" t="s">
        <v>163</v>
      </c>
      <c r="E80" s="143"/>
      <c r="F80" s="64"/>
      <c r="G80" s="50"/>
      <c r="I80" s="60"/>
      <c r="K80" s="60"/>
      <c r="M80" s="170"/>
    </row>
    <row r="81" spans="1:13" ht="26.1" customHeight="1" x14ac:dyDescent="0.45">
      <c r="B81" s="42" t="s">
        <v>162</v>
      </c>
      <c r="E81" s="143"/>
      <c r="F81" s="64"/>
      <c r="G81" s="50">
        <f>งบแสดงฯรวม!G20</f>
        <v>269999587</v>
      </c>
      <c r="I81" s="60">
        <v>269999587</v>
      </c>
      <c r="K81" s="60">
        <f>งบแสดงฯเฉพาะ!G20</f>
        <v>269999587</v>
      </c>
      <c r="M81" s="170">
        <v>269999587</v>
      </c>
    </row>
    <row r="82" spans="1:13" ht="26.1" customHeight="1" x14ac:dyDescent="0.45">
      <c r="A82" s="42" t="s">
        <v>125</v>
      </c>
      <c r="E82" s="70"/>
      <c r="F82" s="175"/>
      <c r="G82" s="50">
        <f>งบแสดงฯรวม!I20</f>
        <v>482424276.33999997</v>
      </c>
      <c r="I82" s="50">
        <v>482424276.34000003</v>
      </c>
      <c r="K82" s="50">
        <f>งบแสดงฯเฉพาะ!I20</f>
        <v>482424276.33999997</v>
      </c>
      <c r="M82" s="50">
        <v>482424276.34000003</v>
      </c>
    </row>
    <row r="83" spans="1:13" ht="26.1" customHeight="1" x14ac:dyDescent="0.45">
      <c r="A83" s="51" t="s">
        <v>164</v>
      </c>
      <c r="B83" s="51"/>
      <c r="G83" s="50">
        <v>3611731.06</v>
      </c>
      <c r="H83" s="50"/>
      <c r="I83" s="50">
        <v>2938400.290000001</v>
      </c>
      <c r="J83" s="50"/>
      <c r="K83" s="50">
        <v>2520063.19</v>
      </c>
      <c r="M83" s="50">
        <v>1699937.12</v>
      </c>
    </row>
    <row r="84" spans="1:13" ht="26.1" customHeight="1" x14ac:dyDescent="0.45">
      <c r="A84" s="51" t="s">
        <v>126</v>
      </c>
      <c r="B84" s="51"/>
      <c r="G84" s="50"/>
      <c r="I84" s="50"/>
      <c r="K84" s="50"/>
      <c r="M84" s="50"/>
    </row>
    <row r="85" spans="1:13" ht="26.1" customHeight="1" x14ac:dyDescent="0.45">
      <c r="A85" s="51" t="s">
        <v>36</v>
      </c>
      <c r="B85" s="51"/>
      <c r="G85" s="50"/>
      <c r="I85" s="50"/>
      <c r="K85" s="50"/>
      <c r="M85" s="50"/>
    </row>
    <row r="86" spans="1:13" ht="26.1" customHeight="1" x14ac:dyDescent="0.45">
      <c r="A86" s="51"/>
      <c r="B86" s="51" t="s">
        <v>37</v>
      </c>
      <c r="E86" s="206" t="s">
        <v>223</v>
      </c>
      <c r="F86" s="175"/>
      <c r="G86" s="50">
        <f>งบแสดงฯรวม!M20</f>
        <v>27000000</v>
      </c>
      <c r="H86" s="50"/>
      <c r="I86" s="50">
        <v>27000000</v>
      </c>
      <c r="J86" s="50"/>
      <c r="K86" s="50">
        <f>งบแสดงฯเฉพาะ!M20</f>
        <v>27000000</v>
      </c>
      <c r="M86" s="50">
        <v>27000000</v>
      </c>
    </row>
    <row r="87" spans="1:13" ht="26.1" customHeight="1" x14ac:dyDescent="0.45">
      <c r="A87" s="51" t="s">
        <v>38</v>
      </c>
      <c r="B87" s="51"/>
      <c r="G87" s="171">
        <f>งบแสดงฯรวม!O25</f>
        <v>271815079.38999999</v>
      </c>
      <c r="H87" s="50"/>
      <c r="I87" s="171">
        <v>327025880.94000006</v>
      </c>
      <c r="J87" s="50"/>
      <c r="K87" s="171">
        <f>งบแสดงฯเฉพาะ!O24</f>
        <v>284403187.67000008</v>
      </c>
      <c r="M87" s="171">
        <v>339693754.08000016</v>
      </c>
    </row>
    <row r="88" spans="1:13" ht="26.1" customHeight="1" x14ac:dyDescent="0.45">
      <c r="A88" s="49" t="s">
        <v>100</v>
      </c>
      <c r="B88" s="51"/>
      <c r="G88" s="59">
        <f t="shared" ref="G88:M88" si="0">SUM(G80:G87)</f>
        <v>1054850673.7899998</v>
      </c>
      <c r="H88" s="59">
        <f t="shared" si="0"/>
        <v>0</v>
      </c>
      <c r="I88" s="59">
        <f t="shared" si="0"/>
        <v>1109388144.5700002</v>
      </c>
      <c r="J88" s="59">
        <f t="shared" si="0"/>
        <v>0</v>
      </c>
      <c r="K88" s="59">
        <f t="shared" si="0"/>
        <v>1066347114.2</v>
      </c>
      <c r="L88" s="59">
        <f t="shared" si="0"/>
        <v>0</v>
      </c>
      <c r="M88" s="59">
        <f t="shared" si="0"/>
        <v>1120817554.5400002</v>
      </c>
    </row>
    <row r="89" spans="1:13" ht="26.1" customHeight="1" x14ac:dyDescent="0.45">
      <c r="A89" s="51" t="s">
        <v>101</v>
      </c>
      <c r="B89" s="51"/>
      <c r="G89" s="171">
        <f>งบแสดงฯรวม!S25</f>
        <v>22.080000000000002</v>
      </c>
      <c r="H89" s="60"/>
      <c r="I89" s="171">
        <v>22.96</v>
      </c>
      <c r="J89" s="60"/>
      <c r="K89" s="171">
        <v>0</v>
      </c>
      <c r="M89" s="171">
        <v>0</v>
      </c>
    </row>
    <row r="90" spans="1:13" ht="26.1" customHeight="1" x14ac:dyDescent="0.45">
      <c r="B90" s="49" t="s">
        <v>127</v>
      </c>
      <c r="E90" s="144"/>
      <c r="F90" s="50"/>
      <c r="G90" s="42">
        <f>SUM(G88:G89)</f>
        <v>1054850695.8699999</v>
      </c>
      <c r="I90" s="42">
        <f>SUM(I88:I89)</f>
        <v>1109388167.5300002</v>
      </c>
      <c r="K90" s="42">
        <f>SUM(K88:K89)</f>
        <v>1066347114.2</v>
      </c>
      <c r="M90" s="42">
        <f>SUM(M88:M89)</f>
        <v>1120817554.5400002</v>
      </c>
    </row>
    <row r="91" spans="1:13" ht="26.1" customHeight="1" thickBot="1" x14ac:dyDescent="0.5">
      <c r="A91" s="49" t="s">
        <v>39</v>
      </c>
      <c r="B91" s="51"/>
      <c r="E91" s="144"/>
      <c r="F91" s="50"/>
      <c r="G91" s="61">
        <f>+G56+G90</f>
        <v>1270374931.7599998</v>
      </c>
      <c r="I91" s="61">
        <f>+I56+I90</f>
        <v>1234689942.9100003</v>
      </c>
      <c r="K91" s="61">
        <f>+K56+K90</f>
        <v>1282366438.26</v>
      </c>
      <c r="M91" s="61">
        <f>+M56+M90</f>
        <v>1246072352.3300002</v>
      </c>
    </row>
    <row r="92" spans="1:13" ht="26.1" customHeight="1" thickTop="1" x14ac:dyDescent="0.45">
      <c r="A92" s="46"/>
      <c r="B92" s="46"/>
      <c r="C92" s="46"/>
      <c r="D92" s="46"/>
      <c r="E92" s="140"/>
      <c r="F92" s="46"/>
      <c r="G92" s="46"/>
      <c r="H92" s="46"/>
      <c r="I92" s="46"/>
      <c r="J92" s="46"/>
      <c r="K92" s="46"/>
      <c r="L92" s="46"/>
      <c r="M92" s="46"/>
    </row>
    <row r="95" spans="1:13" ht="26.1" customHeight="1" x14ac:dyDescent="0.45">
      <c r="A95" s="51" t="s">
        <v>28</v>
      </c>
    </row>
  </sheetData>
  <mergeCells count="21">
    <mergeCell ref="A73:D73"/>
    <mergeCell ref="A35:M35"/>
    <mergeCell ref="A72:D72"/>
    <mergeCell ref="A40:D40"/>
    <mergeCell ref="G39:I39"/>
    <mergeCell ref="K39:M39"/>
    <mergeCell ref="G71:I71"/>
    <mergeCell ref="K71:M71"/>
    <mergeCell ref="A36:M36"/>
    <mergeCell ref="A67:M67"/>
    <mergeCell ref="A65:M65"/>
    <mergeCell ref="A66:M66"/>
    <mergeCell ref="A1:M1"/>
    <mergeCell ref="A2:M2"/>
    <mergeCell ref="A33:M33"/>
    <mergeCell ref="A7:D7"/>
    <mergeCell ref="A68:M68"/>
    <mergeCell ref="A3:M3"/>
    <mergeCell ref="K6:M6"/>
    <mergeCell ref="A34:M34"/>
    <mergeCell ref="G6:I6"/>
  </mergeCells>
  <phoneticPr fontId="0" type="noConversion"/>
  <pageMargins left="0.62" right="0.15748031496062992" top="0.62992125984251968" bottom="0.39370078740157483" header="0.27559055118110237" footer="0.39370078740157483"/>
  <pageSetup paperSize="9" scale="85" orientation="portrait" r:id="rId1"/>
  <headerFooter scaleWithDoc="0"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51" zoomScaleNormal="100" zoomScaleSheetLayoutView="75" workbookViewId="0">
      <selection activeCell="F64" sqref="F64"/>
    </sheetView>
  </sheetViews>
  <sheetFormatPr defaultColWidth="9.140625" defaultRowHeight="21" customHeight="1" x14ac:dyDescent="0.45"/>
  <cols>
    <col min="1" max="4" width="9.140625" style="73" customWidth="1"/>
    <col min="5" max="5" width="1.7109375" style="73" customWidth="1"/>
    <col min="6" max="6" width="6.7109375" style="73" customWidth="1"/>
    <col min="7" max="7" width="1.28515625" style="73" customWidth="1"/>
    <col min="8" max="8" width="14.7109375" style="73" customWidth="1"/>
    <col min="9" max="9" width="1.28515625" style="73" customWidth="1"/>
    <col min="10" max="10" width="14.7109375" style="73" customWidth="1"/>
    <col min="11" max="11" width="1.28515625" style="73" customWidth="1"/>
    <col min="12" max="12" width="14.7109375" style="73" customWidth="1"/>
    <col min="13" max="13" width="1.28515625" style="73" customWidth="1"/>
    <col min="14" max="14" width="14.7109375" style="73" customWidth="1"/>
    <col min="15" max="15" width="1.140625" style="73" customWidth="1"/>
    <col min="16" max="16384" width="9.140625" style="73"/>
  </cols>
  <sheetData>
    <row r="1" spans="1:15" ht="21" customHeight="1" x14ac:dyDescent="0.45">
      <c r="A1" s="215" t="s">
        <v>11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5" ht="21" customHeight="1" x14ac:dyDescent="0.45">
      <c r="A2" s="214" t="s">
        <v>175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5" ht="21" customHeight="1" x14ac:dyDescent="0.45">
      <c r="A3" s="214" t="s">
        <v>102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5" ht="21" customHeight="1" x14ac:dyDescent="0.45">
      <c r="A4" s="213" t="s">
        <v>194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74"/>
    </row>
    <row r="5" spans="1:15" ht="21" customHeight="1" x14ac:dyDescent="0.45">
      <c r="A5" s="213" t="s">
        <v>193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74"/>
    </row>
    <row r="6" spans="1:15" ht="21" customHeight="1" x14ac:dyDescent="0.45">
      <c r="A6" s="190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74"/>
    </row>
    <row r="7" spans="1:15" ht="21" customHeight="1" x14ac:dyDescent="0.45">
      <c r="A7" s="172"/>
      <c r="B7" s="172"/>
      <c r="C7" s="172"/>
      <c r="D7" s="172"/>
      <c r="E7" s="174"/>
      <c r="F7" s="172"/>
      <c r="G7" s="172"/>
      <c r="H7" s="172"/>
      <c r="I7" s="172"/>
      <c r="J7" s="172"/>
      <c r="K7" s="172"/>
      <c r="L7" s="172"/>
      <c r="M7" s="172"/>
      <c r="N7" s="173" t="s">
        <v>143</v>
      </c>
      <c r="O7" s="74"/>
    </row>
    <row r="8" spans="1:15" ht="21" customHeight="1" x14ac:dyDescent="0.45">
      <c r="A8" s="75"/>
      <c r="B8" s="75"/>
      <c r="C8" s="75"/>
      <c r="D8" s="75"/>
      <c r="E8" s="75"/>
      <c r="F8" s="76"/>
      <c r="H8" s="136"/>
      <c r="I8" s="78" t="s">
        <v>142</v>
      </c>
      <c r="J8" s="136"/>
      <c r="K8" s="79"/>
      <c r="L8" s="80"/>
      <c r="M8" s="81" t="s">
        <v>141</v>
      </c>
      <c r="N8" s="77"/>
    </row>
    <row r="9" spans="1:15" ht="21" customHeight="1" x14ac:dyDescent="0.45">
      <c r="B9" s="82"/>
      <c r="C9" s="82"/>
      <c r="D9" s="82"/>
      <c r="E9" s="82"/>
      <c r="F9" s="83" t="s">
        <v>15</v>
      </c>
      <c r="G9" s="85"/>
      <c r="H9" s="84" t="s">
        <v>190</v>
      </c>
      <c r="I9" s="85"/>
      <c r="J9" s="84" t="s">
        <v>182</v>
      </c>
      <c r="K9" s="86"/>
      <c r="L9" s="84" t="s">
        <v>190</v>
      </c>
      <c r="M9" s="85"/>
      <c r="N9" s="84" t="s">
        <v>182</v>
      </c>
    </row>
    <row r="10" spans="1:15" ht="21" customHeight="1" x14ac:dyDescent="0.45">
      <c r="A10" s="82" t="s">
        <v>40</v>
      </c>
      <c r="F10" s="74"/>
      <c r="L10" s="87"/>
      <c r="N10" s="87"/>
    </row>
    <row r="11" spans="1:15" ht="21" customHeight="1" x14ac:dyDescent="0.45">
      <c r="A11" s="73" t="s">
        <v>135</v>
      </c>
      <c r="F11" s="74"/>
      <c r="G11" s="89"/>
      <c r="H11" s="93">
        <v>207284388.53999999</v>
      </c>
      <c r="I11" s="89"/>
      <c r="J11" s="88">
        <v>182091889.87</v>
      </c>
      <c r="K11" s="89"/>
      <c r="L11" s="93">
        <v>207266388.53999999</v>
      </c>
      <c r="M11" s="89"/>
      <c r="N11" s="88">
        <v>182091889.87</v>
      </c>
    </row>
    <row r="12" spans="1:15" ht="21" customHeight="1" x14ac:dyDescent="0.45">
      <c r="A12" s="73" t="s">
        <v>41</v>
      </c>
      <c r="F12" s="74"/>
      <c r="H12" s="93">
        <v>15689775.449999999</v>
      </c>
      <c r="I12" s="89"/>
      <c r="J12" s="88">
        <v>18424494.420000002</v>
      </c>
      <c r="K12" s="89"/>
      <c r="L12" s="93">
        <v>15154275.449999999</v>
      </c>
      <c r="M12" s="89"/>
      <c r="N12" s="88">
        <v>18424494.420000002</v>
      </c>
    </row>
    <row r="13" spans="1:15" ht="21" customHeight="1" x14ac:dyDescent="0.45">
      <c r="B13" s="82" t="s">
        <v>42</v>
      </c>
      <c r="C13" s="82"/>
      <c r="D13" s="82"/>
      <c r="E13" s="82"/>
      <c r="F13" s="74"/>
      <c r="G13" s="89"/>
      <c r="H13" s="90">
        <f>SUM(H11:H12)</f>
        <v>222974163.98999998</v>
      </c>
      <c r="I13" s="89"/>
      <c r="J13" s="90">
        <f>SUM(J11:J12)</f>
        <v>200516384.29000002</v>
      </c>
      <c r="K13" s="89"/>
      <c r="L13" s="90">
        <f>SUM(L11:L12)</f>
        <v>222420663.98999998</v>
      </c>
      <c r="M13" s="89"/>
      <c r="N13" s="90">
        <f>SUM(N11:N12)</f>
        <v>200516384.29000002</v>
      </c>
    </row>
    <row r="14" spans="1:15" ht="21" customHeight="1" x14ac:dyDescent="0.45">
      <c r="A14" s="82" t="s">
        <v>43</v>
      </c>
      <c r="F14" s="74"/>
      <c r="G14" s="89"/>
      <c r="H14" s="91"/>
      <c r="I14" s="89"/>
      <c r="J14" s="91"/>
      <c r="K14" s="89"/>
      <c r="L14" s="91"/>
      <c r="M14" s="89"/>
      <c r="N14" s="91"/>
    </row>
    <row r="15" spans="1:15" ht="21" customHeight="1" x14ac:dyDescent="0.45">
      <c r="A15" s="73" t="s">
        <v>136</v>
      </c>
      <c r="F15" s="74"/>
      <c r="G15" s="89"/>
      <c r="H15" s="93">
        <v>149341548.86000001</v>
      </c>
      <c r="I15" s="89"/>
      <c r="J15" s="93">
        <v>116245865.94</v>
      </c>
      <c r="K15" s="89"/>
      <c r="L15" s="93">
        <v>149237080.80000001</v>
      </c>
      <c r="M15" s="89"/>
      <c r="N15" s="93">
        <v>116245865.94</v>
      </c>
    </row>
    <row r="16" spans="1:15" ht="21" customHeight="1" x14ac:dyDescent="0.45">
      <c r="A16" s="73" t="s">
        <v>137</v>
      </c>
      <c r="F16" s="74"/>
      <c r="G16" s="89"/>
      <c r="H16" s="93">
        <v>8688588.6500000004</v>
      </c>
      <c r="I16" s="89"/>
      <c r="J16" s="93">
        <v>9395779.0800000001</v>
      </c>
      <c r="K16" s="89"/>
      <c r="L16" s="93">
        <v>8322099.29</v>
      </c>
      <c r="M16" s="89"/>
      <c r="N16" s="93">
        <v>9395779.0800000001</v>
      </c>
    </row>
    <row r="17" spans="1:14" ht="21" customHeight="1" x14ac:dyDescent="0.45">
      <c r="B17" s="82" t="s">
        <v>44</v>
      </c>
      <c r="C17" s="82"/>
      <c r="D17" s="82"/>
      <c r="E17" s="82"/>
      <c r="F17" s="74"/>
      <c r="G17" s="89"/>
      <c r="H17" s="90">
        <f>SUM(H15:H16)</f>
        <v>158030137.51000002</v>
      </c>
      <c r="I17" s="89"/>
      <c r="J17" s="90">
        <f>SUM(J15:J16)</f>
        <v>125641645.02</v>
      </c>
      <c r="K17" s="89"/>
      <c r="L17" s="90">
        <f>SUM(L15:L16)</f>
        <v>157559180.09</v>
      </c>
      <c r="M17" s="89"/>
      <c r="N17" s="90">
        <f>SUM(N15:N16)</f>
        <v>125641645.02</v>
      </c>
    </row>
    <row r="18" spans="1:14" ht="21" customHeight="1" x14ac:dyDescent="0.45">
      <c r="A18" s="73" t="s">
        <v>45</v>
      </c>
      <c r="F18" s="74"/>
      <c r="G18" s="89"/>
      <c r="H18" s="90">
        <f>+H13-H17</f>
        <v>64944026.479999959</v>
      </c>
      <c r="I18" s="89"/>
      <c r="J18" s="90">
        <f>+J13-J17</f>
        <v>74874739.270000026</v>
      </c>
      <c r="K18" s="100"/>
      <c r="L18" s="90">
        <f>+L13-L17</f>
        <v>64861483.899999976</v>
      </c>
      <c r="M18" s="100"/>
      <c r="N18" s="90">
        <f>+N13-N17</f>
        <v>74874739.270000026</v>
      </c>
    </row>
    <row r="19" spans="1:14" ht="21" customHeight="1" x14ac:dyDescent="0.45">
      <c r="A19" s="73" t="s">
        <v>46</v>
      </c>
      <c r="F19" s="74"/>
      <c r="G19" s="89"/>
      <c r="H19" s="92"/>
      <c r="I19" s="89"/>
      <c r="J19" s="92"/>
      <c r="K19" s="100"/>
      <c r="L19" s="92"/>
      <c r="M19" s="100"/>
      <c r="N19" s="92"/>
    </row>
    <row r="20" spans="1:14" ht="21" customHeight="1" x14ac:dyDescent="0.45">
      <c r="A20" s="73" t="s">
        <v>167</v>
      </c>
      <c r="F20" s="74"/>
      <c r="G20" s="89"/>
      <c r="H20" s="180">
        <v>912738.6</v>
      </c>
      <c r="I20" s="89"/>
      <c r="J20" s="180">
        <v>4878.5200000000004</v>
      </c>
      <c r="K20" s="100"/>
      <c r="L20" s="181">
        <v>912738.6</v>
      </c>
      <c r="M20" s="100"/>
      <c r="N20" s="181">
        <v>4878.5200000000004</v>
      </c>
    </row>
    <row r="21" spans="1:14" ht="21" customHeight="1" x14ac:dyDescent="0.45">
      <c r="A21" s="73" t="s">
        <v>184</v>
      </c>
      <c r="F21" s="74"/>
      <c r="G21" s="89"/>
      <c r="H21" s="180">
        <v>1259906.23</v>
      </c>
      <c r="I21" s="89"/>
      <c r="J21" s="180">
        <v>0</v>
      </c>
      <c r="K21" s="100"/>
      <c r="L21" s="181">
        <v>1259906.23</v>
      </c>
      <c r="M21" s="100"/>
      <c r="N21" s="181">
        <v>0</v>
      </c>
    </row>
    <row r="22" spans="1:14" ht="21" customHeight="1" x14ac:dyDescent="0.45">
      <c r="A22" s="73" t="s">
        <v>185</v>
      </c>
      <c r="F22" s="74"/>
      <c r="G22" s="89"/>
      <c r="H22" s="180">
        <v>371398.94</v>
      </c>
      <c r="I22" s="89"/>
      <c r="J22" s="180">
        <v>511928.3</v>
      </c>
      <c r="K22" s="100"/>
      <c r="L22" s="181">
        <v>122765.61</v>
      </c>
      <c r="M22" s="100"/>
      <c r="N22" s="181">
        <v>511928.3</v>
      </c>
    </row>
    <row r="23" spans="1:14" ht="21" customHeight="1" x14ac:dyDescent="0.45">
      <c r="A23" s="73" t="s">
        <v>168</v>
      </c>
      <c r="F23" s="74"/>
      <c r="G23" s="89"/>
      <c r="H23" s="180">
        <v>2385804.14</v>
      </c>
      <c r="I23" s="89"/>
      <c r="J23" s="180">
        <v>3418769.95</v>
      </c>
      <c r="K23" s="100"/>
      <c r="L23" s="181">
        <v>2395953.2200000002</v>
      </c>
      <c r="M23" s="100"/>
      <c r="N23" s="181">
        <v>3433769.95</v>
      </c>
    </row>
    <row r="24" spans="1:14" ht="21" customHeight="1" x14ac:dyDescent="0.45">
      <c r="B24" s="73" t="s">
        <v>169</v>
      </c>
      <c r="F24" s="74"/>
      <c r="G24" s="89"/>
      <c r="H24" s="90">
        <f>SUM(H20:H23)</f>
        <v>4929847.91</v>
      </c>
      <c r="I24" s="89"/>
      <c r="J24" s="90">
        <f>SUM(J20:J23)</f>
        <v>3935576.77</v>
      </c>
      <c r="K24" s="100"/>
      <c r="L24" s="90">
        <f>SUM(L20:L23)</f>
        <v>4691363.66</v>
      </c>
      <c r="M24" s="100"/>
      <c r="N24" s="90">
        <f>SUM(N20:N23)</f>
        <v>3950576.77</v>
      </c>
    </row>
    <row r="25" spans="1:14" ht="21" customHeight="1" x14ac:dyDescent="0.45">
      <c r="A25" s="73" t="s">
        <v>47</v>
      </c>
      <c r="F25" s="74"/>
      <c r="G25" s="89"/>
      <c r="H25" s="92">
        <f>+H18+H24</f>
        <v>69873874.389999956</v>
      </c>
      <c r="I25" s="89"/>
      <c r="J25" s="92">
        <f>+J18+J24</f>
        <v>78810316.040000021</v>
      </c>
      <c r="K25" s="89"/>
      <c r="L25" s="92">
        <f>+L18+L24</f>
        <v>69552847.559999973</v>
      </c>
      <c r="M25" s="89"/>
      <c r="N25" s="92">
        <f>+N18+N24</f>
        <v>78825316.040000021</v>
      </c>
    </row>
    <row r="26" spans="1:14" ht="21" customHeight="1" x14ac:dyDescent="0.45">
      <c r="A26" s="82" t="s">
        <v>195</v>
      </c>
      <c r="F26" s="74"/>
      <c r="G26" s="89"/>
      <c r="H26" s="92"/>
      <c r="I26" s="89"/>
      <c r="J26" s="92"/>
      <c r="K26" s="89"/>
      <c r="L26" s="92"/>
      <c r="M26" s="89"/>
      <c r="N26" s="92"/>
    </row>
    <row r="27" spans="1:14" ht="21" customHeight="1" x14ac:dyDescent="0.45">
      <c r="A27" s="73" t="s">
        <v>48</v>
      </c>
      <c r="F27" s="74"/>
      <c r="G27" s="94"/>
      <c r="H27" s="93">
        <v>3570053.9</v>
      </c>
      <c r="I27" s="94"/>
      <c r="J27" s="93">
        <v>2471620.52</v>
      </c>
      <c r="K27" s="94"/>
      <c r="L27" s="93">
        <v>3453924.11</v>
      </c>
      <c r="M27" s="94"/>
      <c r="N27" s="93">
        <v>2471620.52</v>
      </c>
    </row>
    <row r="28" spans="1:14" ht="21" customHeight="1" x14ac:dyDescent="0.45">
      <c r="A28" s="73" t="s">
        <v>49</v>
      </c>
      <c r="F28" s="74"/>
      <c r="G28" s="94"/>
      <c r="H28" s="93">
        <v>35643649.460000001</v>
      </c>
      <c r="I28" s="94"/>
      <c r="J28" s="93">
        <v>30966203.649999999</v>
      </c>
      <c r="K28" s="94"/>
      <c r="L28" s="93">
        <v>35518516.869999997</v>
      </c>
      <c r="M28" s="94"/>
      <c r="N28" s="93">
        <v>30887122.579999998</v>
      </c>
    </row>
    <row r="29" spans="1:14" ht="21" customHeight="1" x14ac:dyDescent="0.45">
      <c r="B29" s="73" t="s">
        <v>50</v>
      </c>
      <c r="F29" s="74"/>
      <c r="G29" s="94"/>
      <c r="H29" s="196">
        <f>SUM(H27:H28)</f>
        <v>39213703.359999999</v>
      </c>
      <c r="I29" s="94"/>
      <c r="J29" s="196">
        <f>SUM(J27:J28)</f>
        <v>33437824.169999998</v>
      </c>
      <c r="K29" s="94"/>
      <c r="L29" s="196">
        <f>SUM(L27:L28)</f>
        <v>38972440.979999997</v>
      </c>
      <c r="M29" s="94"/>
      <c r="N29" s="196">
        <f>SUM(N27:N28)</f>
        <v>33358743.099999998</v>
      </c>
    </row>
    <row r="30" spans="1:14" ht="21" customHeight="1" x14ac:dyDescent="0.45">
      <c r="A30" s="73" t="s">
        <v>209</v>
      </c>
      <c r="F30" s="74"/>
      <c r="G30" s="94"/>
      <c r="H30" s="95">
        <f>H25-H29</f>
        <v>30660171.029999956</v>
      </c>
      <c r="I30" s="94"/>
      <c r="J30" s="95">
        <f>J25-J29</f>
        <v>45372491.87000002</v>
      </c>
      <c r="K30" s="94"/>
      <c r="L30" s="95">
        <f>L25-L29</f>
        <v>30580406.579999976</v>
      </c>
      <c r="M30" s="94"/>
      <c r="N30" s="95">
        <f>N25-N29</f>
        <v>45466572.940000027</v>
      </c>
    </row>
    <row r="31" spans="1:14" ht="21" customHeight="1" x14ac:dyDescent="0.45">
      <c r="A31" s="73" t="s">
        <v>196</v>
      </c>
      <c r="F31" s="74"/>
      <c r="G31" s="94"/>
      <c r="H31" s="97">
        <v>257500.23</v>
      </c>
      <c r="I31" s="94"/>
      <c r="J31" s="97">
        <v>1235103.08</v>
      </c>
      <c r="K31" s="94"/>
      <c r="L31" s="97">
        <v>257500.23</v>
      </c>
      <c r="M31" s="94"/>
      <c r="N31" s="97">
        <v>1230986.54</v>
      </c>
    </row>
    <row r="32" spans="1:14" ht="21" customHeight="1" x14ac:dyDescent="0.45">
      <c r="A32" s="73" t="s">
        <v>84</v>
      </c>
      <c r="B32" s="82"/>
      <c r="C32" s="82"/>
      <c r="D32" s="82"/>
      <c r="E32" s="82"/>
      <c r="F32" s="74"/>
      <c r="G32" s="94"/>
      <c r="H32" s="93">
        <f>+H30-H31</f>
        <v>30402670.799999956</v>
      </c>
      <c r="I32" s="94"/>
      <c r="J32" s="93">
        <f>+J30-J31</f>
        <v>44137388.790000021</v>
      </c>
      <c r="K32" s="96"/>
      <c r="L32" s="93">
        <f>+L30-L31</f>
        <v>30322906.349999975</v>
      </c>
      <c r="M32" s="96"/>
      <c r="N32" s="93">
        <f>+N30-N31</f>
        <v>44235586.400000028</v>
      </c>
    </row>
    <row r="33" spans="1:15" ht="21" customHeight="1" x14ac:dyDescent="0.45">
      <c r="A33" s="73" t="s">
        <v>145</v>
      </c>
      <c r="F33" s="111" t="s">
        <v>8</v>
      </c>
      <c r="G33" s="96"/>
      <c r="H33" s="95">
        <v>-4613596.66</v>
      </c>
      <c r="I33" s="96"/>
      <c r="J33" s="95">
        <v>-8882246.3599999994</v>
      </c>
      <c r="K33" s="96"/>
      <c r="L33" s="95">
        <v>-4613596.66</v>
      </c>
      <c r="M33" s="96"/>
      <c r="N33" s="95">
        <v>-8882246.3599999994</v>
      </c>
    </row>
    <row r="34" spans="1:15" ht="21" customHeight="1" x14ac:dyDescent="0.45">
      <c r="A34" s="73" t="s">
        <v>197</v>
      </c>
      <c r="F34" s="74"/>
      <c r="G34" s="96"/>
      <c r="H34" s="112">
        <f>H32+H33</f>
        <v>25789074.139999956</v>
      </c>
      <c r="I34" s="96"/>
      <c r="J34" s="112">
        <f>J32+J33</f>
        <v>35255142.430000022</v>
      </c>
      <c r="K34" s="96"/>
      <c r="L34" s="112">
        <f>L32+L33</f>
        <v>25709309.689999975</v>
      </c>
      <c r="M34" s="96"/>
      <c r="N34" s="112">
        <f>N32+N33</f>
        <v>35353340.040000029</v>
      </c>
    </row>
    <row r="35" spans="1:15" ht="21" customHeight="1" x14ac:dyDescent="0.45">
      <c r="A35" s="73" t="s">
        <v>95</v>
      </c>
      <c r="G35" s="99"/>
      <c r="H35" s="100"/>
      <c r="I35" s="99"/>
      <c r="J35" s="100"/>
      <c r="K35" s="99"/>
      <c r="L35" s="100"/>
      <c r="M35" s="99"/>
    </row>
    <row r="36" spans="1:15" ht="21" customHeight="1" x14ac:dyDescent="0.45">
      <c r="A36" s="82" t="s">
        <v>210</v>
      </c>
      <c r="G36" s="99"/>
      <c r="H36" s="100"/>
      <c r="I36" s="99"/>
      <c r="J36" s="100"/>
      <c r="K36" s="99"/>
      <c r="L36" s="100"/>
      <c r="M36" s="99"/>
    </row>
    <row r="37" spans="1:15" ht="21" customHeight="1" x14ac:dyDescent="0.45">
      <c r="A37" s="73" t="s">
        <v>176</v>
      </c>
      <c r="F37" s="111"/>
      <c r="G37" s="99"/>
      <c r="H37" s="100"/>
      <c r="I37" s="99"/>
      <c r="J37" s="100"/>
      <c r="K37" s="99"/>
      <c r="L37" s="100"/>
      <c r="M37" s="99"/>
      <c r="N37" s="89"/>
    </row>
    <row r="38" spans="1:15" ht="21" customHeight="1" x14ac:dyDescent="0.45">
      <c r="A38" s="73" t="s">
        <v>177</v>
      </c>
      <c r="F38" s="111"/>
      <c r="G38" s="99"/>
      <c r="H38" s="100">
        <v>673330.75</v>
      </c>
      <c r="I38" s="99"/>
      <c r="J38" s="100">
        <v>1079339.49</v>
      </c>
      <c r="K38" s="99"/>
      <c r="L38" s="100">
        <v>820126.07</v>
      </c>
      <c r="M38" s="99"/>
      <c r="N38" s="89">
        <v>945187.64</v>
      </c>
    </row>
    <row r="39" spans="1:15" ht="21" customHeight="1" x14ac:dyDescent="0.45">
      <c r="A39" s="73" t="s">
        <v>198</v>
      </c>
      <c r="G39" s="96"/>
      <c r="H39" s="197">
        <f>+H38</f>
        <v>673330.75</v>
      </c>
      <c r="I39" s="96"/>
      <c r="J39" s="197">
        <f>+J38</f>
        <v>1079339.49</v>
      </c>
      <c r="K39" s="96"/>
      <c r="L39" s="197">
        <f>+L38</f>
        <v>820126.07</v>
      </c>
      <c r="M39" s="96"/>
      <c r="N39" s="197">
        <f>+N38</f>
        <v>945187.64</v>
      </c>
    </row>
    <row r="40" spans="1:15" ht="21" customHeight="1" thickBot="1" x14ac:dyDescent="0.5">
      <c r="A40" s="73" t="s">
        <v>199</v>
      </c>
      <c r="G40" s="95">
        <f t="shared" ref="G40:M40" si="0">G33+G39</f>
        <v>0</v>
      </c>
      <c r="H40" s="98">
        <f>H34+H39</f>
        <v>26462404.889999956</v>
      </c>
      <c r="I40" s="95">
        <f t="shared" si="0"/>
        <v>0</v>
      </c>
      <c r="J40" s="98">
        <f>J34+J39</f>
        <v>36334481.920000024</v>
      </c>
      <c r="K40" s="95">
        <f t="shared" si="0"/>
        <v>0</v>
      </c>
      <c r="L40" s="98">
        <f>L34+L39</f>
        <v>26529435.759999976</v>
      </c>
      <c r="M40" s="95">
        <f t="shared" si="0"/>
        <v>0</v>
      </c>
      <c r="N40" s="98">
        <f>N34+N39</f>
        <v>36298527.68000003</v>
      </c>
    </row>
    <row r="41" spans="1:15" ht="21" customHeight="1" thickTop="1" x14ac:dyDescent="0.45">
      <c r="G41" s="95"/>
      <c r="H41" s="95"/>
      <c r="I41" s="95"/>
      <c r="J41" s="95"/>
      <c r="K41" s="95"/>
      <c r="L41" s="95"/>
      <c r="M41" s="95"/>
      <c r="N41" s="95"/>
    </row>
    <row r="42" spans="1:15" ht="21" customHeight="1" x14ac:dyDescent="0.45">
      <c r="A42" s="106" t="s">
        <v>28</v>
      </c>
      <c r="G42" s="95"/>
      <c r="H42" s="95"/>
      <c r="I42" s="95"/>
      <c r="J42" s="95"/>
      <c r="K42" s="95"/>
      <c r="L42" s="95"/>
      <c r="M42" s="95"/>
      <c r="N42" s="95"/>
    </row>
    <row r="43" spans="1:15" ht="24.95" customHeight="1" x14ac:dyDescent="0.45">
      <c r="A43" s="215" t="s">
        <v>132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</row>
    <row r="44" spans="1:15" ht="24.95" customHeight="1" x14ac:dyDescent="0.45">
      <c r="A44" s="214" t="s">
        <v>175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5" ht="24.95" customHeight="1" x14ac:dyDescent="0.45">
      <c r="A45" s="214" t="s">
        <v>102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</row>
    <row r="46" spans="1:15" ht="24.95" customHeight="1" x14ac:dyDescent="0.45">
      <c r="A46" s="213" t="s">
        <v>194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74"/>
    </row>
    <row r="47" spans="1:15" ht="24.95" customHeight="1" x14ac:dyDescent="0.45">
      <c r="A47" s="213" t="s">
        <v>193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74"/>
    </row>
    <row r="48" spans="1:15" ht="24.95" customHeight="1" x14ac:dyDescent="0.45">
      <c r="A48" s="190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74"/>
    </row>
    <row r="49" spans="1:15" ht="24.95" customHeight="1" x14ac:dyDescent="0.45">
      <c r="A49" s="172"/>
      <c r="B49" s="172"/>
      <c r="C49" s="172"/>
      <c r="D49" s="172"/>
      <c r="E49" s="174"/>
      <c r="F49" s="172"/>
      <c r="G49" s="172"/>
      <c r="H49" s="172"/>
      <c r="I49" s="172"/>
      <c r="J49" s="172"/>
      <c r="K49" s="172"/>
      <c r="L49" s="172"/>
      <c r="M49" s="172"/>
      <c r="N49" s="173" t="s">
        <v>143</v>
      </c>
      <c r="O49" s="74"/>
    </row>
    <row r="50" spans="1:15" ht="24.95" customHeight="1" x14ac:dyDescent="0.45">
      <c r="A50" s="75"/>
      <c r="B50" s="75"/>
      <c r="C50" s="75"/>
      <c r="D50" s="75"/>
      <c r="E50" s="75"/>
      <c r="F50" s="76"/>
      <c r="H50" s="136"/>
      <c r="I50" s="78" t="s">
        <v>142</v>
      </c>
      <c r="J50" s="136"/>
      <c r="K50" s="79"/>
      <c r="L50" s="80"/>
      <c r="M50" s="81" t="s">
        <v>141</v>
      </c>
      <c r="N50" s="77"/>
    </row>
    <row r="51" spans="1:15" ht="24.95" customHeight="1" x14ac:dyDescent="0.45">
      <c r="B51" s="82"/>
      <c r="C51" s="82"/>
      <c r="D51" s="82"/>
      <c r="E51" s="82"/>
      <c r="F51" s="83" t="s">
        <v>15</v>
      </c>
      <c r="G51" s="85"/>
      <c r="H51" s="84" t="s">
        <v>190</v>
      </c>
      <c r="I51" s="85"/>
      <c r="J51" s="84" t="s">
        <v>182</v>
      </c>
      <c r="K51" s="86"/>
      <c r="L51" s="84" t="s">
        <v>190</v>
      </c>
      <c r="M51" s="85"/>
      <c r="N51" s="84" t="s">
        <v>182</v>
      </c>
    </row>
    <row r="52" spans="1:15" ht="24.95" customHeight="1" x14ac:dyDescent="0.45">
      <c r="A52" s="73" t="s">
        <v>89</v>
      </c>
      <c r="G52" s="99"/>
      <c r="H52" s="100"/>
      <c r="I52" s="99"/>
      <c r="J52" s="100"/>
      <c r="K52" s="99"/>
      <c r="L52" s="100"/>
      <c r="M52" s="99"/>
    </row>
    <row r="53" spans="1:15" ht="24.95" customHeight="1" x14ac:dyDescent="0.45">
      <c r="A53" s="73" t="s">
        <v>90</v>
      </c>
      <c r="F53" s="101"/>
      <c r="H53" s="195">
        <f>H55-H54</f>
        <v>25789074.549999956</v>
      </c>
      <c r="I53" s="195"/>
      <c r="J53" s="195">
        <f>J55-J54</f>
        <v>35255142.960000023</v>
      </c>
      <c r="K53" s="195"/>
      <c r="L53" s="195">
        <f>L55-L54</f>
        <v>25709309.689999975</v>
      </c>
      <c r="M53" s="195"/>
      <c r="N53" s="195">
        <f>N55-N54</f>
        <v>35353340.040000029</v>
      </c>
    </row>
    <row r="54" spans="1:15" ht="24.95" customHeight="1" x14ac:dyDescent="0.45">
      <c r="A54" s="73" t="s">
        <v>91</v>
      </c>
      <c r="F54" s="101"/>
      <c r="G54" s="95"/>
      <c r="H54" s="96">
        <v>-0.41</v>
      </c>
      <c r="I54" s="180"/>
      <c r="J54" s="96">
        <v>-0.53</v>
      </c>
      <c r="K54" s="95"/>
      <c r="L54" s="96">
        <v>0</v>
      </c>
      <c r="M54" s="95"/>
      <c r="N54" s="101">
        <v>0</v>
      </c>
    </row>
    <row r="55" spans="1:15" ht="24.95" customHeight="1" thickBot="1" x14ac:dyDescent="0.5">
      <c r="F55" s="101"/>
      <c r="G55" s="96">
        <f>SUM(G53:G54)</f>
        <v>0</v>
      </c>
      <c r="H55" s="102">
        <f>H34</f>
        <v>25789074.139999956</v>
      </c>
      <c r="I55" s="96">
        <f>SUM(I53:I54)</f>
        <v>0</v>
      </c>
      <c r="J55" s="102">
        <f>J34</f>
        <v>35255142.430000022</v>
      </c>
      <c r="K55" s="96">
        <f>SUM(K53:K54)</f>
        <v>0</v>
      </c>
      <c r="L55" s="102">
        <f>L34</f>
        <v>25709309.689999975</v>
      </c>
      <c r="M55" s="96">
        <f>SUM(M53:M54)</f>
        <v>0</v>
      </c>
      <c r="N55" s="102">
        <f>N34</f>
        <v>35353340.040000029</v>
      </c>
    </row>
    <row r="56" spans="1:15" ht="24.95" customHeight="1" thickTop="1" x14ac:dyDescent="0.45">
      <c r="A56" s="73" t="s">
        <v>92</v>
      </c>
      <c r="F56" s="101"/>
      <c r="G56" s="95"/>
      <c r="H56" s="96"/>
      <c r="I56" s="95"/>
      <c r="J56" s="96"/>
      <c r="K56" s="95"/>
      <c r="L56" s="96"/>
      <c r="M56" s="95"/>
      <c r="N56" s="101"/>
    </row>
    <row r="57" spans="1:15" ht="24.95" customHeight="1" x14ac:dyDescent="0.45">
      <c r="A57" s="73" t="s">
        <v>93</v>
      </c>
      <c r="F57" s="101"/>
      <c r="G57" s="95"/>
      <c r="H57" s="96">
        <f>H59-H58</f>
        <v>26462405.319999956</v>
      </c>
      <c r="I57" s="95"/>
      <c r="J57" s="96">
        <f>J59-J58</f>
        <v>36334482.430000022</v>
      </c>
      <c r="K57" s="95"/>
      <c r="L57" s="96">
        <f>L59-L58</f>
        <v>26529435.759999976</v>
      </c>
      <c r="M57" s="95"/>
      <c r="N57" s="96">
        <f>N59-N58</f>
        <v>36298527.68000003</v>
      </c>
    </row>
    <row r="58" spans="1:15" ht="24.95" customHeight="1" x14ac:dyDescent="0.45">
      <c r="A58" s="73" t="s">
        <v>91</v>
      </c>
      <c r="F58" s="101"/>
      <c r="G58" s="95"/>
      <c r="H58" s="96">
        <v>-0.43</v>
      </c>
      <c r="I58" s="180"/>
      <c r="J58" s="96">
        <v>-0.51</v>
      </c>
      <c r="K58" s="95"/>
      <c r="L58" s="96">
        <v>0</v>
      </c>
      <c r="M58" s="95"/>
      <c r="N58" s="96">
        <v>0</v>
      </c>
    </row>
    <row r="59" spans="1:15" ht="24.95" customHeight="1" thickBot="1" x14ac:dyDescent="0.5">
      <c r="F59" s="101"/>
      <c r="G59" s="96">
        <f>SUM(G57:G58)</f>
        <v>0</v>
      </c>
      <c r="H59" s="102">
        <f>H40</f>
        <v>26462404.889999956</v>
      </c>
      <c r="I59" s="96">
        <f>SUM(I57:I58)</f>
        <v>0</v>
      </c>
      <c r="J59" s="102">
        <f>J40</f>
        <v>36334481.920000024</v>
      </c>
      <c r="K59" s="96"/>
      <c r="L59" s="102">
        <f>L40</f>
        <v>26529435.759999976</v>
      </c>
      <c r="M59" s="96"/>
      <c r="N59" s="102">
        <f>N40</f>
        <v>36298527.68000003</v>
      </c>
    </row>
    <row r="60" spans="1:15" ht="24.95" customHeight="1" thickTop="1" x14ac:dyDescent="0.45">
      <c r="A60" s="73" t="s">
        <v>146</v>
      </c>
      <c r="F60" s="101"/>
      <c r="G60" s="103"/>
      <c r="H60" s="101"/>
      <c r="I60" s="103"/>
      <c r="J60" s="101"/>
      <c r="K60" s="103"/>
      <c r="L60" s="101"/>
      <c r="M60" s="103"/>
      <c r="N60" s="101"/>
    </row>
    <row r="61" spans="1:15" ht="24.95" customHeight="1" x14ac:dyDescent="0.45">
      <c r="A61" s="73" t="s">
        <v>51</v>
      </c>
      <c r="F61" s="111"/>
      <c r="G61" s="104"/>
      <c r="H61" s="104">
        <f>H53/H62</f>
        <v>9.5515237028862398E-3</v>
      </c>
      <c r="I61" s="104"/>
      <c r="J61" s="104">
        <f>J53/J62</f>
        <v>1.3057480328664363E-2</v>
      </c>
      <c r="K61" s="104"/>
      <c r="L61" s="104">
        <f>L53/L62</f>
        <v>9.5219811169562924E-3</v>
      </c>
      <c r="M61" s="104"/>
      <c r="N61" s="104">
        <f>N53/N62</f>
        <v>1.3093849673184881E-2</v>
      </c>
    </row>
    <row r="62" spans="1:15" ht="24.95" customHeight="1" x14ac:dyDescent="0.45">
      <c r="A62" s="73" t="s">
        <v>94</v>
      </c>
      <c r="F62" s="111"/>
      <c r="G62" s="69"/>
      <c r="H62" s="69">
        <v>2699995870</v>
      </c>
      <c r="I62" s="69"/>
      <c r="J62" s="69">
        <v>2699995870</v>
      </c>
      <c r="K62" s="69"/>
      <c r="L62" s="69">
        <v>2699995870</v>
      </c>
      <c r="M62" s="69"/>
      <c r="N62" s="69">
        <v>2699995870</v>
      </c>
    </row>
    <row r="63" spans="1:15" ht="24.95" customHeight="1" x14ac:dyDescent="0.45">
      <c r="A63" s="73" t="s">
        <v>165</v>
      </c>
      <c r="F63" s="111"/>
      <c r="G63" s="69"/>
      <c r="H63" s="69"/>
      <c r="I63" s="69"/>
      <c r="J63" s="69"/>
      <c r="K63" s="69"/>
      <c r="L63" s="69"/>
      <c r="M63" s="69"/>
      <c r="N63" s="69"/>
    </row>
    <row r="64" spans="1:15" ht="24.95" customHeight="1" x14ac:dyDescent="0.45">
      <c r="A64" s="73" t="s">
        <v>166</v>
      </c>
      <c r="F64" s="111" t="s">
        <v>211</v>
      </c>
      <c r="G64" s="69"/>
      <c r="H64" s="166">
        <f>H53/H65</f>
        <v>8.5298678210191346E-3</v>
      </c>
      <c r="I64" s="69"/>
      <c r="J64" s="166">
        <f>J53/J65</f>
        <v>1.1653254527493653E-2</v>
      </c>
      <c r="K64" s="69"/>
      <c r="L64" s="166">
        <f>L53/L65</f>
        <v>8.5034851871156666E-3</v>
      </c>
      <c r="M64" s="69"/>
      <c r="N64" s="166">
        <f>N53/N65</f>
        <v>1.1685712644835427E-2</v>
      </c>
    </row>
    <row r="65" spans="1:14" ht="24.95" customHeight="1" x14ac:dyDescent="0.45">
      <c r="A65" s="73" t="s">
        <v>94</v>
      </c>
      <c r="F65" s="111"/>
      <c r="G65" s="69"/>
      <c r="H65" s="69">
        <v>3023385015</v>
      </c>
      <c r="I65" s="69"/>
      <c r="J65" s="69">
        <v>3025347372</v>
      </c>
      <c r="K65" s="69"/>
      <c r="L65" s="69">
        <v>3023385015</v>
      </c>
      <c r="M65" s="69"/>
      <c r="N65" s="69">
        <v>3025347372</v>
      </c>
    </row>
    <row r="66" spans="1:14" ht="24.95" customHeight="1" x14ac:dyDescent="0.45">
      <c r="F66" s="111"/>
      <c r="G66" s="69"/>
      <c r="H66" s="69"/>
      <c r="I66" s="69"/>
      <c r="J66" s="69"/>
      <c r="K66" s="69"/>
      <c r="L66" s="69"/>
      <c r="M66" s="69"/>
      <c r="N66" s="69"/>
    </row>
    <row r="67" spans="1:14" ht="24.95" customHeight="1" x14ac:dyDescent="0.45">
      <c r="F67" s="111"/>
      <c r="G67" s="69"/>
      <c r="H67" s="69"/>
      <c r="I67" s="69"/>
      <c r="J67" s="69"/>
      <c r="K67" s="69"/>
      <c r="L67" s="69"/>
      <c r="M67" s="69"/>
      <c r="N67" s="69"/>
    </row>
    <row r="68" spans="1:14" ht="24.95" customHeight="1" x14ac:dyDescent="0.45">
      <c r="G68" s="105"/>
      <c r="H68" s="105"/>
      <c r="I68" s="105"/>
      <c r="J68" s="105"/>
      <c r="K68" s="105"/>
      <c r="L68" s="105"/>
      <c r="M68" s="105"/>
    </row>
    <row r="69" spans="1:14" ht="24.95" customHeight="1" x14ac:dyDescent="0.45"/>
    <row r="70" spans="1:14" ht="24.95" customHeight="1" x14ac:dyDescent="0.45">
      <c r="A70" s="106" t="s">
        <v>28</v>
      </c>
    </row>
    <row r="71" spans="1:14" ht="24.95" customHeight="1" x14ac:dyDescent="0.45"/>
  </sheetData>
  <mergeCells count="10">
    <mergeCell ref="A47:N47"/>
    <mergeCell ref="A44:N44"/>
    <mergeCell ref="A45:N45"/>
    <mergeCell ref="A46:N46"/>
    <mergeCell ref="A1:N1"/>
    <mergeCell ref="A2:N2"/>
    <mergeCell ref="A3:N3"/>
    <mergeCell ref="A4:N4"/>
    <mergeCell ref="A43:N43"/>
    <mergeCell ref="A5:N5"/>
  </mergeCells>
  <phoneticPr fontId="0" type="noConversion"/>
  <pageMargins left="0.73" right="0.15748031496062992" top="0.66" bottom="0.45" header="0.35433070866141736" footer="0.19685039370078741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opLeftCell="A13" zoomScale="90" zoomScaleNormal="90" workbookViewId="0">
      <selection activeCell="A16" sqref="A16"/>
    </sheetView>
  </sheetViews>
  <sheetFormatPr defaultColWidth="9.140625" defaultRowHeight="27" customHeight="1" x14ac:dyDescent="0.4"/>
  <cols>
    <col min="1" max="4" width="9.140625" style="3" customWidth="1"/>
    <col min="5" max="5" width="5" style="107" bestFit="1" customWidth="1"/>
    <col min="6" max="6" width="1" style="107" customWidth="1"/>
    <col min="7" max="7" width="14.85546875" style="3" customWidth="1"/>
    <col min="8" max="8" width="0.85546875" style="3" customWidth="1"/>
    <col min="9" max="9" width="14.28515625" style="3" customWidth="1"/>
    <col min="10" max="10" width="0.85546875" style="3" customWidth="1"/>
    <col min="11" max="11" width="15.5703125" style="3" customWidth="1"/>
    <col min="12" max="12" width="0.85546875" style="3" customWidth="1"/>
    <col min="13" max="13" width="14.7109375" style="3" customWidth="1"/>
    <col min="14" max="14" width="0.85546875" style="3" customWidth="1"/>
    <col min="15" max="15" width="15.42578125" style="3" customWidth="1"/>
    <col min="16" max="16" width="0.85546875" style="3" customWidth="1"/>
    <col min="17" max="17" width="15.5703125" style="3" customWidth="1"/>
    <col min="18" max="18" width="0.85546875" style="3" customWidth="1"/>
    <col min="19" max="19" width="15.5703125" style="3" customWidth="1"/>
    <col min="20" max="20" width="0.85546875" style="3" customWidth="1"/>
    <col min="21" max="21" width="15.85546875" style="3" customWidth="1"/>
    <col min="22" max="22" width="1.7109375" style="3" customWidth="1"/>
    <col min="23" max="16384" width="9.140625" style="3"/>
  </cols>
  <sheetData>
    <row r="1" spans="1:22" ht="30" customHeight="1" x14ac:dyDescent="0.4">
      <c r="A1" s="217" t="s">
        <v>12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</row>
    <row r="2" spans="1:22" ht="30" customHeight="1" x14ac:dyDescent="0.4">
      <c r="A2" s="218" t="s">
        <v>175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1:22" ht="30" customHeight="1" x14ac:dyDescent="0.4">
      <c r="A3" s="218" t="s">
        <v>52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12"/>
    </row>
    <row r="4" spans="1:22" ht="30" customHeight="1" x14ac:dyDescent="0.4">
      <c r="A4" s="219" t="s">
        <v>194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2" ht="30" customHeight="1" x14ac:dyDescent="0.4">
      <c r="A5" s="219" t="s">
        <v>193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</row>
    <row r="6" spans="1:22" ht="30" customHeight="1" x14ac:dyDescent="0.4">
      <c r="A6" s="192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2" ht="30" customHeight="1" x14ac:dyDescent="0.4">
      <c r="G7" s="113"/>
      <c r="H7" s="113"/>
      <c r="I7" s="113"/>
      <c r="J7" s="113"/>
      <c r="K7" s="113"/>
      <c r="L7" s="113"/>
      <c r="M7" s="113" t="s">
        <v>142</v>
      </c>
      <c r="N7" s="113"/>
      <c r="O7" s="113"/>
      <c r="P7" s="113"/>
      <c r="Q7" s="113"/>
      <c r="R7" s="113"/>
      <c r="S7" s="113"/>
      <c r="T7" s="113"/>
      <c r="U7" s="116" t="s">
        <v>143</v>
      </c>
    </row>
    <row r="8" spans="1:22" ht="30" customHeight="1" x14ac:dyDescent="0.4">
      <c r="G8" s="13" t="s">
        <v>53</v>
      </c>
      <c r="H8" s="4"/>
      <c r="I8" s="13" t="s">
        <v>54</v>
      </c>
      <c r="J8" s="4"/>
      <c r="K8" s="13" t="s">
        <v>128</v>
      </c>
      <c r="L8" s="4"/>
      <c r="M8" s="216" t="s">
        <v>55</v>
      </c>
      <c r="N8" s="216"/>
      <c r="O8" s="216"/>
      <c r="P8" s="4"/>
      <c r="Q8" s="14" t="s">
        <v>178</v>
      </c>
      <c r="R8" s="4"/>
      <c r="S8" s="14" t="s">
        <v>104</v>
      </c>
      <c r="T8" s="4"/>
      <c r="U8" s="15" t="s">
        <v>56</v>
      </c>
    </row>
    <row r="9" spans="1:22" ht="30" customHeight="1" x14ac:dyDescent="0.4">
      <c r="G9" s="13" t="s">
        <v>57</v>
      </c>
      <c r="H9" s="4"/>
      <c r="I9" s="13" t="s">
        <v>58</v>
      </c>
      <c r="J9" s="4"/>
      <c r="K9" s="13" t="s">
        <v>103</v>
      </c>
      <c r="L9" s="4"/>
      <c r="M9" s="15" t="s">
        <v>59</v>
      </c>
      <c r="N9" s="4"/>
      <c r="O9" s="15" t="s">
        <v>60</v>
      </c>
      <c r="P9" s="4"/>
      <c r="Q9" s="16" t="s">
        <v>179</v>
      </c>
      <c r="R9" s="4"/>
      <c r="S9" s="16" t="s">
        <v>115</v>
      </c>
      <c r="T9" s="4"/>
      <c r="U9" s="15"/>
    </row>
    <row r="10" spans="1:22" ht="30" customHeight="1" x14ac:dyDescent="0.4">
      <c r="E10" s="108"/>
      <c r="F10" s="108"/>
      <c r="G10" s="17" t="s">
        <v>61</v>
      </c>
      <c r="H10" s="4"/>
      <c r="I10" s="13"/>
      <c r="J10" s="4"/>
      <c r="K10" s="13" t="s">
        <v>62</v>
      </c>
      <c r="L10" s="4"/>
      <c r="M10" s="15" t="s">
        <v>37</v>
      </c>
      <c r="N10" s="4"/>
      <c r="O10" s="15"/>
      <c r="P10" s="4"/>
      <c r="Q10" s="16" t="s">
        <v>180</v>
      </c>
      <c r="R10" s="4"/>
      <c r="S10" s="16"/>
      <c r="T10" s="4"/>
      <c r="U10" s="15"/>
    </row>
    <row r="11" spans="1:22" ht="30" customHeight="1" x14ac:dyDescent="0.4">
      <c r="E11" s="18" t="s">
        <v>15</v>
      </c>
      <c r="F11" s="18"/>
      <c r="G11" s="19"/>
      <c r="H11" s="20"/>
      <c r="I11" s="19"/>
      <c r="J11" s="20"/>
      <c r="K11" s="19" t="s">
        <v>63</v>
      </c>
      <c r="L11" s="20"/>
      <c r="M11" s="21"/>
      <c r="N11" s="20"/>
      <c r="O11" s="19"/>
      <c r="P11" s="20"/>
      <c r="Q11" s="20"/>
      <c r="R11" s="20"/>
      <c r="S11" s="20"/>
      <c r="T11" s="20"/>
      <c r="U11" s="21"/>
    </row>
    <row r="12" spans="1:22" s="24" customFormat="1" ht="30" customHeight="1" x14ac:dyDescent="0.4">
      <c r="A12" s="4" t="s">
        <v>200</v>
      </c>
      <c r="B12" s="4"/>
      <c r="C12" s="4"/>
      <c r="D12" s="6"/>
      <c r="E12" s="110"/>
      <c r="F12" s="110"/>
      <c r="G12" s="66">
        <v>269999587</v>
      </c>
      <c r="H12" s="22"/>
      <c r="I12" s="66">
        <v>482424276.33999997</v>
      </c>
      <c r="J12" s="22"/>
      <c r="K12" s="66">
        <v>4278861.9400000004</v>
      </c>
      <c r="L12" s="22"/>
      <c r="M12" s="66">
        <v>27000000</v>
      </c>
      <c r="N12" s="22"/>
      <c r="O12" s="66">
        <v>319748768.39999998</v>
      </c>
      <c r="P12" s="22"/>
      <c r="Q12" s="22">
        <f t="shared" ref="Q12:Q14" si="0">SUM(G12:O12)</f>
        <v>1103451493.6799998</v>
      </c>
      <c r="R12" s="22"/>
      <c r="S12" s="66">
        <v>25.57</v>
      </c>
      <c r="T12" s="22"/>
      <c r="U12" s="66">
        <f>SUM(Q12:S12)</f>
        <v>1103451519.2499998</v>
      </c>
    </row>
    <row r="13" spans="1:22" s="24" customFormat="1" ht="30" customHeight="1" x14ac:dyDescent="0.4">
      <c r="A13" s="4" t="s">
        <v>201</v>
      </c>
      <c r="B13" s="5"/>
      <c r="C13" s="5"/>
      <c r="D13" s="3"/>
      <c r="E13" s="109"/>
      <c r="F13" s="109"/>
      <c r="G13" s="23">
        <v>0</v>
      </c>
      <c r="H13" s="22"/>
      <c r="I13" s="22">
        <v>0</v>
      </c>
      <c r="J13" s="22"/>
      <c r="K13" s="22">
        <v>0</v>
      </c>
      <c r="L13" s="22"/>
      <c r="M13" s="23">
        <v>0</v>
      </c>
      <c r="N13" s="22"/>
      <c r="O13" s="23">
        <v>35255142.960000001</v>
      </c>
      <c r="P13" s="22"/>
      <c r="Q13" s="22">
        <f t="shared" si="0"/>
        <v>35255142.960000001</v>
      </c>
      <c r="R13" s="22"/>
      <c r="S13" s="23">
        <v>-0.53</v>
      </c>
      <c r="T13" s="22"/>
      <c r="U13" s="22">
        <f t="shared" ref="U13:U14" si="1">SUM(Q13:S13)</f>
        <v>35255142.43</v>
      </c>
    </row>
    <row r="14" spans="1:22" s="24" customFormat="1" ht="30" customHeight="1" x14ac:dyDescent="0.4">
      <c r="A14" s="4" t="s">
        <v>215</v>
      </c>
      <c r="B14" s="4"/>
      <c r="C14" s="4"/>
      <c r="D14" s="6"/>
      <c r="E14" s="110"/>
      <c r="F14" s="110"/>
      <c r="G14" s="22">
        <v>0</v>
      </c>
      <c r="H14" s="22"/>
      <c r="I14" s="22">
        <v>0</v>
      </c>
      <c r="J14" s="22"/>
      <c r="K14" s="6">
        <v>1079339.47</v>
      </c>
      <c r="L14" s="22"/>
      <c r="M14" s="22">
        <v>0</v>
      </c>
      <c r="N14" s="22"/>
      <c r="O14" s="6">
        <v>0</v>
      </c>
      <c r="P14" s="6"/>
      <c r="Q14" s="22">
        <f t="shared" si="0"/>
        <v>1079339.47</v>
      </c>
      <c r="R14" s="22"/>
      <c r="S14" s="6">
        <v>0.02</v>
      </c>
      <c r="T14" s="22"/>
      <c r="U14" s="22">
        <f t="shared" si="1"/>
        <v>1079339.49</v>
      </c>
    </row>
    <row r="15" spans="1:22" s="24" customFormat="1" ht="30" customHeight="1" x14ac:dyDescent="0.4">
      <c r="A15" s="4" t="s">
        <v>202</v>
      </c>
      <c r="B15" s="3"/>
      <c r="C15" s="3"/>
      <c r="D15" s="3"/>
      <c r="E15" s="109"/>
      <c r="F15" s="109"/>
      <c r="G15" s="128">
        <f>SUM(G12:G14)</f>
        <v>269999587</v>
      </c>
      <c r="H15" s="22"/>
      <c r="I15" s="128">
        <f>SUM(I12:I14)</f>
        <v>482424276.33999997</v>
      </c>
      <c r="J15" s="22"/>
      <c r="K15" s="128">
        <f>SUM(K12:K14)</f>
        <v>5358201.41</v>
      </c>
      <c r="L15" s="22"/>
      <c r="M15" s="128">
        <f>SUM(M12:M14)</f>
        <v>27000000</v>
      </c>
      <c r="N15" s="22"/>
      <c r="O15" s="128">
        <f>SUM(O12:O14)</f>
        <v>355003911.35999995</v>
      </c>
      <c r="P15" s="22"/>
      <c r="Q15" s="128">
        <f>SUM(Q12:Q14)</f>
        <v>1139785976.1099999</v>
      </c>
      <c r="R15" s="22"/>
      <c r="S15" s="128">
        <f>SUM(S12:S14)</f>
        <v>25.06</v>
      </c>
      <c r="T15" s="22"/>
      <c r="U15" s="128">
        <f>SUM(Q15:S15)</f>
        <v>1139786001.1699998</v>
      </c>
    </row>
    <row r="16" spans="1:22" s="24" customFormat="1" ht="30" customHeight="1" x14ac:dyDescent="0.4">
      <c r="A16" s="135" t="s">
        <v>186</v>
      </c>
      <c r="B16" s="135"/>
      <c r="C16" s="135"/>
      <c r="D16" s="3"/>
      <c r="E16" s="109" t="s">
        <v>213</v>
      </c>
      <c r="F16" s="109"/>
      <c r="G16" s="23">
        <v>0</v>
      </c>
      <c r="H16" s="22"/>
      <c r="I16" s="22">
        <v>0</v>
      </c>
      <c r="J16" s="22"/>
      <c r="K16" s="22">
        <v>0</v>
      </c>
      <c r="L16" s="22"/>
      <c r="M16" s="23">
        <v>0</v>
      </c>
      <c r="N16" s="22"/>
      <c r="O16" s="23">
        <v>-80992415.099999994</v>
      </c>
      <c r="P16" s="22"/>
      <c r="Q16" s="23">
        <v>-80992415.099999994</v>
      </c>
      <c r="R16" s="22"/>
      <c r="S16" s="23">
        <v>0</v>
      </c>
      <c r="T16" s="22"/>
      <c r="U16" s="23">
        <f t="shared" ref="U16:U19" si="2">SUM(Q16:S16)</f>
        <v>-80992415.099999994</v>
      </c>
    </row>
    <row r="17" spans="1:21" s="24" customFormat="1" ht="30" customHeight="1" x14ac:dyDescent="0.4">
      <c r="A17" s="135" t="s">
        <v>138</v>
      </c>
      <c r="B17" s="135"/>
      <c r="C17" s="135"/>
      <c r="D17" s="3"/>
      <c r="E17" s="109" t="s">
        <v>212</v>
      </c>
      <c r="F17" s="109"/>
      <c r="G17" s="23">
        <v>0</v>
      </c>
      <c r="H17" s="22"/>
      <c r="I17" s="22">
        <v>0</v>
      </c>
      <c r="J17" s="22"/>
      <c r="K17" s="22">
        <v>0</v>
      </c>
      <c r="L17" s="22"/>
      <c r="M17" s="23">
        <v>0</v>
      </c>
      <c r="N17" s="22"/>
      <c r="O17" s="182">
        <v>-26998878.699999999</v>
      </c>
      <c r="P17" s="6"/>
      <c r="Q17" s="182">
        <v>-26998878.699999999</v>
      </c>
      <c r="R17" s="22"/>
      <c r="S17" s="23">
        <v>0</v>
      </c>
      <c r="T17" s="22"/>
      <c r="U17" s="23">
        <f t="shared" si="2"/>
        <v>-26998878.699999999</v>
      </c>
    </row>
    <row r="18" spans="1:21" s="24" customFormat="1" ht="30" customHeight="1" x14ac:dyDescent="0.4">
      <c r="A18" s="4" t="s">
        <v>203</v>
      </c>
      <c r="B18" s="135"/>
      <c r="C18" s="135"/>
      <c r="D18" s="3"/>
      <c r="E18" s="109"/>
      <c r="F18" s="109"/>
      <c r="G18" s="23">
        <v>0</v>
      </c>
      <c r="H18" s="22"/>
      <c r="I18" s="22">
        <v>0</v>
      </c>
      <c r="J18" s="22"/>
      <c r="K18" s="22">
        <v>0</v>
      </c>
      <c r="L18" s="22"/>
      <c r="M18" s="23">
        <v>0</v>
      </c>
      <c r="N18" s="22"/>
      <c r="O18" s="23">
        <v>80013263.379999995</v>
      </c>
      <c r="P18" s="22"/>
      <c r="Q18" s="23">
        <f t="shared" ref="Q18:Q19" si="3">SUM(G18:O18)</f>
        <v>80013263.379999995</v>
      </c>
      <c r="R18" s="22"/>
      <c r="S18" s="23">
        <v>-2.11</v>
      </c>
      <c r="T18" s="22"/>
      <c r="U18" s="23">
        <f t="shared" si="2"/>
        <v>80013261.269999996</v>
      </c>
    </row>
    <row r="19" spans="1:21" s="24" customFormat="1" ht="30" customHeight="1" x14ac:dyDescent="0.4">
      <c r="A19" s="4" t="s">
        <v>216</v>
      </c>
      <c r="B19" s="4"/>
      <c r="C19" s="4"/>
      <c r="D19" s="3"/>
      <c r="E19" s="109"/>
      <c r="F19" s="109"/>
      <c r="G19" s="23">
        <v>0</v>
      </c>
      <c r="H19" s="22"/>
      <c r="I19" s="22">
        <v>0</v>
      </c>
      <c r="J19" s="22"/>
      <c r="K19" s="22">
        <v>-2419801.12</v>
      </c>
      <c r="L19" s="22"/>
      <c r="M19" s="23">
        <v>0</v>
      </c>
      <c r="N19" s="22"/>
      <c r="O19" s="169">
        <v>0</v>
      </c>
      <c r="P19" s="22"/>
      <c r="Q19" s="23">
        <f t="shared" si="3"/>
        <v>-2419801.12</v>
      </c>
      <c r="R19" s="22"/>
      <c r="S19" s="23">
        <v>0.01</v>
      </c>
      <c r="T19" s="22"/>
      <c r="U19" s="23">
        <f t="shared" si="2"/>
        <v>-2419801.1100000003</v>
      </c>
    </row>
    <row r="20" spans="1:21" s="24" customFormat="1" ht="30" customHeight="1" x14ac:dyDescent="0.4">
      <c r="A20" s="135" t="s">
        <v>187</v>
      </c>
      <c r="B20" s="3"/>
      <c r="C20" s="3"/>
      <c r="D20" s="3"/>
      <c r="E20" s="107"/>
      <c r="F20" s="107"/>
      <c r="G20" s="66">
        <f>SUM(G15:G19)</f>
        <v>269999587</v>
      </c>
      <c r="H20" s="22"/>
      <c r="I20" s="66">
        <f>SUM(I15:I19)</f>
        <v>482424276.33999997</v>
      </c>
      <c r="J20" s="22"/>
      <c r="K20" s="66">
        <f>SUM(K15:K19)</f>
        <v>2938400.29</v>
      </c>
      <c r="L20" s="22"/>
      <c r="M20" s="66">
        <f>SUM(M15:M19)</f>
        <v>27000000</v>
      </c>
      <c r="N20" s="22"/>
      <c r="O20" s="66">
        <f>SUM(O15:O19)</f>
        <v>327025880.94</v>
      </c>
      <c r="P20" s="22"/>
      <c r="Q20" s="66">
        <f>SUM(Q15:Q19)</f>
        <v>1109388144.5699999</v>
      </c>
      <c r="R20" s="22"/>
      <c r="S20" s="66">
        <f>SUM(S15:S19)</f>
        <v>22.96</v>
      </c>
      <c r="T20" s="22"/>
      <c r="U20" s="66">
        <f>SUM(U15:U19)</f>
        <v>1109388167.53</v>
      </c>
    </row>
    <row r="21" spans="1:21" s="24" customFormat="1" ht="30" customHeight="1" x14ac:dyDescent="0.4">
      <c r="A21" s="135" t="s">
        <v>205</v>
      </c>
      <c r="B21" s="3"/>
      <c r="C21" s="3"/>
      <c r="D21" s="3"/>
      <c r="E21" s="148" t="s">
        <v>2</v>
      </c>
      <c r="F21" s="107"/>
      <c r="G21" s="22">
        <v>0</v>
      </c>
      <c r="H21" s="22"/>
      <c r="I21" s="22">
        <v>0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f>SUM(G21:O21)</f>
        <v>0</v>
      </c>
      <c r="R21" s="22"/>
      <c r="S21" s="22">
        <v>-0.45</v>
      </c>
      <c r="T21" s="22"/>
      <c r="U21" s="22">
        <f>SUM(Q21:S21)</f>
        <v>-0.45</v>
      </c>
    </row>
    <row r="22" spans="1:21" ht="30" customHeight="1" x14ac:dyDescent="0.4">
      <c r="A22" s="135" t="s">
        <v>204</v>
      </c>
      <c r="B22" s="4"/>
      <c r="C22" s="4"/>
      <c r="E22" s="148" t="s">
        <v>214</v>
      </c>
      <c r="G22" s="3">
        <v>0</v>
      </c>
      <c r="I22" s="3">
        <v>0</v>
      </c>
      <c r="K22" s="3">
        <v>0</v>
      </c>
      <c r="M22" s="3">
        <v>0</v>
      </c>
      <c r="O22" s="22">
        <v>-80999876.099999994</v>
      </c>
      <c r="Q22" s="22">
        <f>SUM(G22:O22)</f>
        <v>-80999876.099999994</v>
      </c>
      <c r="S22" s="3">
        <v>0</v>
      </c>
      <c r="U22" s="22">
        <f t="shared" ref="U22:U24" si="4">SUM(Q22:S22)</f>
        <v>-80999876.099999994</v>
      </c>
    </row>
    <row r="23" spans="1:21" ht="30" customHeight="1" x14ac:dyDescent="0.4">
      <c r="A23" s="135" t="s">
        <v>201</v>
      </c>
      <c r="B23" s="135"/>
      <c r="C23" s="135"/>
      <c r="E23" s="109"/>
      <c r="F23" s="109"/>
      <c r="G23" s="23">
        <v>0</v>
      </c>
      <c r="H23" s="22"/>
      <c r="I23" s="22">
        <v>0</v>
      </c>
      <c r="J23" s="22"/>
      <c r="K23" s="22">
        <v>0</v>
      </c>
      <c r="L23" s="22"/>
      <c r="M23" s="23">
        <v>0</v>
      </c>
      <c r="N23" s="22"/>
      <c r="O23" s="23">
        <f>กำไรขาดทุน!H53</f>
        <v>25789074.549999956</v>
      </c>
      <c r="P23" s="22"/>
      <c r="Q23" s="23">
        <f>SUM(G23:O23)</f>
        <v>25789074.549999956</v>
      </c>
      <c r="R23" s="22"/>
      <c r="S23" s="23">
        <v>-0.41</v>
      </c>
      <c r="T23" s="22"/>
      <c r="U23" s="22">
        <f t="shared" si="4"/>
        <v>25789074.139999956</v>
      </c>
    </row>
    <row r="24" spans="1:21" ht="30" customHeight="1" x14ac:dyDescent="0.4">
      <c r="A24" s="4" t="s">
        <v>215</v>
      </c>
      <c r="B24" s="4"/>
      <c r="C24" s="4"/>
      <c r="E24" s="109"/>
      <c r="F24" s="109"/>
      <c r="G24" s="23">
        <v>0</v>
      </c>
      <c r="H24" s="22"/>
      <c r="I24" s="22">
        <v>0</v>
      </c>
      <c r="J24" s="22"/>
      <c r="K24" s="22">
        <v>673330.77</v>
      </c>
      <c r="L24" s="22"/>
      <c r="M24" s="23">
        <v>0</v>
      </c>
      <c r="N24" s="22"/>
      <c r="O24" s="169">
        <v>0</v>
      </c>
      <c r="P24" s="22"/>
      <c r="Q24" s="23">
        <f>SUM(G24:O24)</f>
        <v>673330.77</v>
      </c>
      <c r="R24" s="22"/>
      <c r="S24" s="23">
        <v>-0.02</v>
      </c>
      <c r="T24" s="22"/>
      <c r="U24" s="22">
        <f t="shared" si="4"/>
        <v>673330.75</v>
      </c>
    </row>
    <row r="25" spans="1:21" ht="30" customHeight="1" thickBot="1" x14ac:dyDescent="0.45">
      <c r="A25" s="135" t="s">
        <v>206</v>
      </c>
      <c r="G25" s="129">
        <f>SUM(G20:G24)</f>
        <v>269999587</v>
      </c>
      <c r="H25" s="22"/>
      <c r="I25" s="129">
        <f>SUM(I20:I24)</f>
        <v>482424276.33999997</v>
      </c>
      <c r="J25" s="22"/>
      <c r="K25" s="129">
        <f>SUM(K20:K24)</f>
        <v>3611731.06</v>
      </c>
      <c r="L25" s="22"/>
      <c r="M25" s="129">
        <f>SUM(M20:M24)</f>
        <v>27000000</v>
      </c>
      <c r="N25" s="22"/>
      <c r="O25" s="129">
        <f>SUM(O20:O24)</f>
        <v>271815079.38999999</v>
      </c>
      <c r="P25" s="22"/>
      <c r="Q25" s="129">
        <f>SUM(Q20:Q24)</f>
        <v>1054850673.7899998</v>
      </c>
      <c r="R25" s="22"/>
      <c r="S25" s="129">
        <f>SUM(S20:S24)</f>
        <v>22.080000000000002</v>
      </c>
      <c r="T25" s="22"/>
      <c r="U25" s="129">
        <f>SUM(U20:U24)</f>
        <v>1054850695.8699999</v>
      </c>
    </row>
    <row r="26" spans="1:21" ht="30" customHeight="1" thickTop="1" x14ac:dyDescent="0.4"/>
    <row r="27" spans="1:21" ht="30" customHeight="1" x14ac:dyDescent="0.4"/>
    <row r="30" spans="1:21" ht="27" customHeight="1" x14ac:dyDescent="0.4">
      <c r="A30" s="4" t="s">
        <v>28</v>
      </c>
    </row>
  </sheetData>
  <mergeCells count="6">
    <mergeCell ref="M8:O8"/>
    <mergeCell ref="A1:U1"/>
    <mergeCell ref="A2:U2"/>
    <mergeCell ref="A3:U3"/>
    <mergeCell ref="A4:U4"/>
    <mergeCell ref="A5:U5"/>
  </mergeCells>
  <phoneticPr fontId="0" type="noConversion"/>
  <pageMargins left="0.54" right="0.15748031496062992" top="0.62992125984251968" bottom="0.39370078740157483" header="0.31496062992125984" footer="0.27559055118110237"/>
  <pageSetup paperSize="9" scale="6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2" zoomScale="90" zoomScaleNormal="90" workbookViewId="0">
      <selection activeCell="E21" sqref="E21"/>
    </sheetView>
  </sheetViews>
  <sheetFormatPr defaultColWidth="9.140625" defaultRowHeight="30" customHeight="1" x14ac:dyDescent="0.4"/>
  <cols>
    <col min="1" max="4" width="9.140625" style="26" customWidth="1"/>
    <col min="5" max="5" width="5" style="146" bestFit="1" customWidth="1"/>
    <col min="6" max="6" width="1.5703125" style="146" customWidth="1"/>
    <col min="7" max="7" width="17.7109375" style="26" customWidth="1"/>
    <col min="8" max="8" width="0.85546875" style="26" customWidth="1"/>
    <col min="9" max="9" width="17.85546875" style="26" customWidth="1"/>
    <col min="10" max="10" width="0.85546875" style="26" customWidth="1"/>
    <col min="11" max="11" width="17.28515625" style="26" customWidth="1"/>
    <col min="12" max="12" width="0.85546875" style="26" customWidth="1"/>
    <col min="13" max="13" width="16.85546875" style="26" customWidth="1"/>
    <col min="14" max="14" width="0.85546875" style="26" customWidth="1"/>
    <col min="15" max="15" width="19" style="26" customWidth="1"/>
    <col min="16" max="16" width="0.85546875" style="26" customWidth="1"/>
    <col min="17" max="17" width="19.7109375" style="26" customWidth="1"/>
    <col min="18" max="18" width="0.7109375" style="26" customWidth="1"/>
    <col min="19" max="16384" width="9.140625" style="26"/>
  </cols>
  <sheetData>
    <row r="1" spans="1:18" ht="30" customHeight="1" x14ac:dyDescent="0.4">
      <c r="A1" s="221" t="s">
        <v>173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8" ht="30" customHeight="1" x14ac:dyDescent="0.4">
      <c r="A2" s="223" t="s">
        <v>175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8" ht="30" customHeight="1" x14ac:dyDescent="0.4">
      <c r="A3" s="223" t="s">
        <v>52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5"/>
    </row>
    <row r="4" spans="1:18" ht="30" customHeight="1" x14ac:dyDescent="0.4">
      <c r="A4" s="219" t="s">
        <v>194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65"/>
    </row>
    <row r="5" spans="1:18" ht="30" customHeight="1" x14ac:dyDescent="0.4">
      <c r="A5" s="219" t="s">
        <v>193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65"/>
    </row>
    <row r="6" spans="1:18" ht="30" customHeight="1" x14ac:dyDescent="0.4">
      <c r="A6" s="27"/>
      <c r="B6" s="27"/>
      <c r="C6" s="27"/>
      <c r="D6" s="27"/>
      <c r="E6" s="145"/>
      <c r="F6" s="145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8" ht="30" customHeight="1" x14ac:dyDescent="0.4">
      <c r="G7" s="32"/>
      <c r="H7" s="114"/>
      <c r="I7" s="114"/>
      <c r="J7" s="114"/>
      <c r="K7" s="114"/>
      <c r="L7" s="114" t="s">
        <v>141</v>
      </c>
      <c r="M7" s="114"/>
      <c r="N7" s="114"/>
      <c r="O7" s="114"/>
      <c r="P7" s="114"/>
      <c r="Q7" s="116" t="s">
        <v>143</v>
      </c>
    </row>
    <row r="8" spans="1:18" ht="30" customHeight="1" x14ac:dyDescent="0.4">
      <c r="G8" s="1" t="s">
        <v>53</v>
      </c>
      <c r="H8" s="28"/>
      <c r="I8" s="1" t="s">
        <v>54</v>
      </c>
      <c r="J8" s="28"/>
      <c r="K8" s="7" t="s">
        <v>128</v>
      </c>
      <c r="L8" s="28"/>
      <c r="M8" s="220" t="s">
        <v>55</v>
      </c>
      <c r="N8" s="220"/>
      <c r="O8" s="220"/>
      <c r="P8" s="28"/>
      <c r="Q8" s="1" t="s">
        <v>56</v>
      </c>
    </row>
    <row r="9" spans="1:18" ht="30" customHeight="1" x14ac:dyDescent="0.4">
      <c r="G9" s="1" t="s">
        <v>57</v>
      </c>
      <c r="H9" s="29"/>
      <c r="I9" s="1" t="s">
        <v>58</v>
      </c>
      <c r="K9" s="7" t="s">
        <v>103</v>
      </c>
      <c r="M9" s="9" t="s">
        <v>59</v>
      </c>
      <c r="N9" s="8"/>
      <c r="O9" s="9" t="s">
        <v>60</v>
      </c>
      <c r="Q9" s="30"/>
    </row>
    <row r="10" spans="1:18" ht="30" customHeight="1" x14ac:dyDescent="0.4">
      <c r="E10" s="147"/>
      <c r="F10" s="147"/>
      <c r="G10" s="31" t="s">
        <v>61</v>
      </c>
      <c r="H10" s="2"/>
      <c r="K10" s="7" t="s">
        <v>62</v>
      </c>
      <c r="M10" s="9" t="s">
        <v>37</v>
      </c>
      <c r="N10" s="8"/>
      <c r="O10" s="9"/>
      <c r="Q10" s="30"/>
    </row>
    <row r="11" spans="1:18" ht="30" customHeight="1" x14ac:dyDescent="0.4">
      <c r="E11" s="10" t="s">
        <v>15</v>
      </c>
      <c r="F11" s="10"/>
      <c r="G11" s="32"/>
      <c r="H11" s="33"/>
      <c r="I11" s="34"/>
      <c r="J11" s="35"/>
      <c r="K11" s="11" t="s">
        <v>63</v>
      </c>
      <c r="L11" s="35"/>
      <c r="M11" s="36"/>
      <c r="N11" s="35"/>
      <c r="O11" s="37"/>
      <c r="P11" s="35"/>
      <c r="Q11" s="38"/>
    </row>
    <row r="12" spans="1:18" ht="30" customHeight="1" x14ac:dyDescent="0.4">
      <c r="A12" s="4" t="s">
        <v>200</v>
      </c>
      <c r="B12" s="6"/>
      <c r="C12" s="6"/>
      <c r="D12" s="6"/>
      <c r="E12" s="110"/>
      <c r="F12" s="110"/>
      <c r="G12" s="198">
        <v>269999587</v>
      </c>
      <c r="H12" s="199"/>
      <c r="I12" s="198">
        <v>482424276.33999997</v>
      </c>
      <c r="J12" s="199"/>
      <c r="K12" s="198">
        <v>3313208.42</v>
      </c>
      <c r="L12" s="199"/>
      <c r="M12" s="198">
        <v>27000000</v>
      </c>
      <c r="N12" s="199"/>
      <c r="O12" s="198">
        <v>324725290.86000001</v>
      </c>
      <c r="P12" s="200"/>
      <c r="Q12" s="198">
        <f t="shared" ref="Q12:Q13" si="0">SUM(G12:O12)</f>
        <v>1107462362.6199999</v>
      </c>
    </row>
    <row r="13" spans="1:18" ht="30" customHeight="1" x14ac:dyDescent="0.4">
      <c r="A13" s="4" t="s">
        <v>201</v>
      </c>
      <c r="B13" s="3"/>
      <c r="C13" s="3"/>
      <c r="D13" s="3"/>
      <c r="E13" s="148"/>
      <c r="F13" s="148"/>
      <c r="G13" s="201">
        <v>0</v>
      </c>
      <c r="H13" s="199"/>
      <c r="I13" s="199">
        <v>0</v>
      </c>
      <c r="J13" s="199"/>
      <c r="K13" s="199">
        <v>0</v>
      </c>
      <c r="L13" s="199"/>
      <c r="M13" s="201">
        <v>0</v>
      </c>
      <c r="N13" s="199"/>
      <c r="O13" s="201">
        <f>กำไรขาดทุน!N34</f>
        <v>35353340.040000029</v>
      </c>
      <c r="P13" s="200"/>
      <c r="Q13" s="201">
        <f t="shared" si="0"/>
        <v>35353340.040000029</v>
      </c>
    </row>
    <row r="14" spans="1:18" ht="30" customHeight="1" x14ac:dyDescent="0.4">
      <c r="A14" s="4" t="s">
        <v>215</v>
      </c>
      <c r="B14" s="3"/>
      <c r="C14" s="3"/>
      <c r="D14" s="3"/>
      <c r="E14" s="148"/>
      <c r="F14" s="148"/>
      <c r="G14" s="201">
        <v>0</v>
      </c>
      <c r="H14" s="199"/>
      <c r="I14" s="199">
        <v>0</v>
      </c>
      <c r="J14" s="199"/>
      <c r="K14" s="199">
        <f>กำไรขาดทุน!N39</f>
        <v>945187.64</v>
      </c>
      <c r="L14" s="199"/>
      <c r="M14" s="201">
        <v>0</v>
      </c>
      <c r="N14" s="199"/>
      <c r="O14" s="201">
        <v>0</v>
      </c>
      <c r="P14" s="200"/>
      <c r="Q14" s="201">
        <f>SUM(G14:P14)</f>
        <v>945187.64</v>
      </c>
    </row>
    <row r="15" spans="1:18" ht="30" customHeight="1" x14ac:dyDescent="0.4">
      <c r="A15" s="4" t="s">
        <v>202</v>
      </c>
      <c r="B15" s="3"/>
      <c r="C15" s="3"/>
      <c r="D15" s="3"/>
      <c r="E15" s="109"/>
      <c r="F15" s="109"/>
      <c r="G15" s="202">
        <f>SUM(G12:G14)</f>
        <v>269999587</v>
      </c>
      <c r="H15" s="199"/>
      <c r="I15" s="202">
        <f>SUM(I12:I14)</f>
        <v>482424276.33999997</v>
      </c>
      <c r="J15" s="199"/>
      <c r="K15" s="202">
        <f>SUM(K12:K14)</f>
        <v>4258396.0599999996</v>
      </c>
      <c r="L15" s="199"/>
      <c r="M15" s="202">
        <f>SUM(M12:M14)</f>
        <v>27000000</v>
      </c>
      <c r="N15" s="199"/>
      <c r="O15" s="202">
        <f>SUM(O12:O14)</f>
        <v>360078630.90000004</v>
      </c>
      <c r="P15" s="200"/>
      <c r="Q15" s="202">
        <f>SUM(G15:P15)</f>
        <v>1143760890.3</v>
      </c>
    </row>
    <row r="16" spans="1:18" ht="30" customHeight="1" x14ac:dyDescent="0.4">
      <c r="A16" s="5" t="s">
        <v>186</v>
      </c>
      <c r="B16" s="3"/>
      <c r="C16" s="3"/>
      <c r="D16" s="3"/>
      <c r="E16" s="109" t="s">
        <v>213</v>
      </c>
      <c r="F16" s="148"/>
      <c r="G16" s="201">
        <v>0</v>
      </c>
      <c r="H16" s="199"/>
      <c r="I16" s="201">
        <v>0</v>
      </c>
      <c r="J16" s="199"/>
      <c r="K16" s="199">
        <v>0</v>
      </c>
      <c r="L16" s="199"/>
      <c r="M16" s="201">
        <v>0</v>
      </c>
      <c r="N16" s="199"/>
      <c r="O16" s="201">
        <v>-80992415.099999994</v>
      </c>
      <c r="P16" s="200"/>
      <c r="Q16" s="201">
        <f t="shared" ref="Q16:Q18" si="1">SUM(G16:O16)</f>
        <v>-80992415.099999994</v>
      </c>
    </row>
    <row r="17" spans="1:17" ht="30" customHeight="1" x14ac:dyDescent="0.4">
      <c r="A17" s="5" t="s">
        <v>138</v>
      </c>
      <c r="B17" s="3"/>
      <c r="C17" s="3"/>
      <c r="D17" s="3"/>
      <c r="E17" s="109" t="s">
        <v>212</v>
      </c>
      <c r="F17" s="148"/>
      <c r="G17" s="201">
        <v>0</v>
      </c>
      <c r="H17" s="199"/>
      <c r="I17" s="201">
        <v>0</v>
      </c>
      <c r="J17" s="199"/>
      <c r="K17" s="199">
        <v>0</v>
      </c>
      <c r="L17" s="199"/>
      <c r="M17" s="201">
        <v>0</v>
      </c>
      <c r="N17" s="199"/>
      <c r="O17" s="201">
        <v>-26998878.699999999</v>
      </c>
      <c r="P17" s="200"/>
      <c r="Q17" s="201">
        <f t="shared" si="1"/>
        <v>-26998878.699999999</v>
      </c>
    </row>
    <row r="18" spans="1:17" ht="30" customHeight="1" x14ac:dyDescent="0.4">
      <c r="A18" s="4" t="s">
        <v>203</v>
      </c>
      <c r="B18" s="3"/>
      <c r="C18" s="3"/>
      <c r="D18" s="3"/>
      <c r="E18" s="148"/>
      <c r="F18" s="148"/>
      <c r="G18" s="201">
        <v>0</v>
      </c>
      <c r="H18" s="199"/>
      <c r="I18" s="201">
        <v>0</v>
      </c>
      <c r="J18" s="199"/>
      <c r="K18" s="199">
        <v>0</v>
      </c>
      <c r="L18" s="199"/>
      <c r="M18" s="201">
        <v>0</v>
      </c>
      <c r="N18" s="199"/>
      <c r="O18" s="201">
        <v>87606416.980000004</v>
      </c>
      <c r="P18" s="200"/>
      <c r="Q18" s="201">
        <f t="shared" si="1"/>
        <v>87606416.980000004</v>
      </c>
    </row>
    <row r="19" spans="1:17" ht="30" customHeight="1" x14ac:dyDescent="0.4">
      <c r="A19" s="4" t="s">
        <v>216</v>
      </c>
      <c r="G19" s="201">
        <v>0</v>
      </c>
      <c r="H19" s="200"/>
      <c r="I19" s="201">
        <v>0</v>
      </c>
      <c r="J19" s="200"/>
      <c r="K19" s="201">
        <v>-2558458.94</v>
      </c>
      <c r="L19" s="200"/>
      <c r="M19" s="201">
        <v>0</v>
      </c>
      <c r="N19" s="200"/>
      <c r="O19" s="201">
        <v>0</v>
      </c>
      <c r="P19" s="200"/>
      <c r="Q19" s="201">
        <f>SUM(G19:O19)</f>
        <v>-2558458.94</v>
      </c>
    </row>
    <row r="20" spans="1:17" ht="30" customHeight="1" x14ac:dyDescent="0.4">
      <c r="A20" s="5" t="s">
        <v>187</v>
      </c>
      <c r="G20" s="203">
        <f>SUM(G15:G19)</f>
        <v>269999587</v>
      </c>
      <c r="H20" s="200"/>
      <c r="I20" s="203">
        <f>SUM(I15:I19)</f>
        <v>482424276.33999997</v>
      </c>
      <c r="J20" s="200"/>
      <c r="K20" s="203">
        <f>SUM(K15:K19)</f>
        <v>1699937.1199999996</v>
      </c>
      <c r="L20" s="200"/>
      <c r="M20" s="203">
        <f>SUM(M15:M19)</f>
        <v>27000000</v>
      </c>
      <c r="N20" s="200"/>
      <c r="O20" s="203">
        <f>SUM(O15:O19)</f>
        <v>339693754.0800001</v>
      </c>
      <c r="P20" s="200"/>
      <c r="Q20" s="203">
        <f>SUM(Q15:Q19)</f>
        <v>1120817554.5399997</v>
      </c>
    </row>
    <row r="21" spans="1:17" ht="30" customHeight="1" x14ac:dyDescent="0.4">
      <c r="A21" s="135" t="s">
        <v>204</v>
      </c>
      <c r="E21" s="109" t="s">
        <v>214</v>
      </c>
      <c r="G21" s="201">
        <v>0</v>
      </c>
      <c r="H21" s="200"/>
      <c r="I21" s="201">
        <v>0</v>
      </c>
      <c r="J21" s="200"/>
      <c r="K21" s="201">
        <v>0</v>
      </c>
      <c r="L21" s="200"/>
      <c r="M21" s="201">
        <v>0</v>
      </c>
      <c r="N21" s="200"/>
      <c r="O21" s="204">
        <v>-80999876.099999994</v>
      </c>
      <c r="P21" s="200"/>
      <c r="Q21" s="204">
        <f>SUM(G21:O21)</f>
        <v>-80999876.099999994</v>
      </c>
    </row>
    <row r="22" spans="1:17" ht="30" customHeight="1" x14ac:dyDescent="0.4">
      <c r="A22" s="135" t="s">
        <v>201</v>
      </c>
      <c r="G22" s="201">
        <v>0</v>
      </c>
      <c r="H22" s="200"/>
      <c r="I22" s="201">
        <v>0</v>
      </c>
      <c r="J22" s="200"/>
      <c r="K22" s="201">
        <v>0</v>
      </c>
      <c r="L22" s="200"/>
      <c r="M22" s="201">
        <v>0</v>
      </c>
      <c r="N22" s="200"/>
      <c r="O22" s="204">
        <f>กำไรขาดทุน!L34</f>
        <v>25709309.689999975</v>
      </c>
      <c r="P22" s="200"/>
      <c r="Q22" s="204">
        <f t="shared" ref="Q22:Q23" si="2">SUM(G22:O22)</f>
        <v>25709309.689999975</v>
      </c>
    </row>
    <row r="23" spans="1:17" ht="30" customHeight="1" x14ac:dyDescent="0.4">
      <c r="A23" s="4" t="s">
        <v>215</v>
      </c>
      <c r="G23" s="204">
        <v>0</v>
      </c>
      <c r="H23" s="200"/>
      <c r="I23" s="204">
        <v>0</v>
      </c>
      <c r="J23" s="200"/>
      <c r="K23" s="204">
        <f>กำไรขาดทุน!L39</f>
        <v>820126.07</v>
      </c>
      <c r="L23" s="200"/>
      <c r="M23" s="204">
        <v>0</v>
      </c>
      <c r="N23" s="200"/>
      <c r="O23" s="204">
        <v>0</v>
      </c>
      <c r="P23" s="200"/>
      <c r="Q23" s="204">
        <f t="shared" si="2"/>
        <v>820126.07</v>
      </c>
    </row>
    <row r="24" spans="1:17" ht="30" customHeight="1" thickBot="1" x14ac:dyDescent="0.45">
      <c r="A24" s="135" t="s">
        <v>206</v>
      </c>
      <c r="G24" s="205">
        <f>SUM(G20:G23)</f>
        <v>269999587</v>
      </c>
      <c r="H24" s="200"/>
      <c r="I24" s="205">
        <f>SUM(I20:I23)</f>
        <v>482424276.33999997</v>
      </c>
      <c r="J24" s="200"/>
      <c r="K24" s="205">
        <f>SUM(K20:K23)</f>
        <v>2520063.1899999995</v>
      </c>
      <c r="L24" s="200"/>
      <c r="M24" s="205">
        <f>SUM(M20:M23)</f>
        <v>27000000</v>
      </c>
      <c r="N24" s="200"/>
      <c r="O24" s="205">
        <f>SUM(O20:O23)</f>
        <v>284403187.67000008</v>
      </c>
      <c r="P24" s="200"/>
      <c r="Q24" s="205">
        <f>SUM(Q20:Q23)</f>
        <v>1066347114.1999997</v>
      </c>
    </row>
    <row r="25" spans="1:17" ht="30" customHeight="1" thickTop="1" x14ac:dyDescent="0.4"/>
    <row r="30" spans="1:17" ht="30" customHeight="1" x14ac:dyDescent="0.4">
      <c r="A30" s="4" t="s">
        <v>28</v>
      </c>
    </row>
  </sheetData>
  <mergeCells count="6">
    <mergeCell ref="M8:O8"/>
    <mergeCell ref="A1:Q1"/>
    <mergeCell ref="A2:Q2"/>
    <mergeCell ref="A3:Q3"/>
    <mergeCell ref="A4:Q4"/>
    <mergeCell ref="A5:Q5"/>
  </mergeCells>
  <phoneticPr fontId="0" type="noConversion"/>
  <pageMargins left="0.55118110236220474" right="0.15748031496062992" top="0.65" bottom="0.15748031496062992" header="0.31496062992125984" footer="0.27559055118110237"/>
  <pageSetup paperSize="9" scale="66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41" zoomScale="80" zoomScaleNormal="80" zoomScaleSheetLayoutView="75" workbookViewId="0">
      <selection activeCell="E46" sqref="E46"/>
    </sheetView>
  </sheetViews>
  <sheetFormatPr defaultColWidth="9.140625" defaultRowHeight="24.95" customHeight="1" x14ac:dyDescent="0.45"/>
  <cols>
    <col min="1" max="4" width="9.140625" style="149" customWidth="1"/>
    <col min="5" max="5" width="7.42578125" style="149" customWidth="1"/>
    <col min="6" max="6" width="4.7109375" style="149" customWidth="1"/>
    <col min="7" max="7" width="15.7109375" style="149" customWidth="1"/>
    <col min="8" max="8" width="0.85546875" style="149" customWidth="1"/>
    <col min="9" max="9" width="15.7109375" style="149" customWidth="1"/>
    <col min="10" max="10" width="0.85546875" style="149" customWidth="1"/>
    <col min="11" max="11" width="15.7109375" style="149" customWidth="1"/>
    <col min="12" max="12" width="0.85546875" style="149" customWidth="1"/>
    <col min="13" max="13" width="15.7109375" style="149" customWidth="1"/>
    <col min="14" max="14" width="2" style="149" customWidth="1"/>
    <col min="15" max="16384" width="9.140625" style="149"/>
  </cols>
  <sheetData>
    <row r="1" spans="1:14" ht="24.95" customHeight="1" x14ac:dyDescent="0.45">
      <c r="A1" s="226" t="s">
        <v>13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4" ht="24.95" customHeight="1" x14ac:dyDescent="0.45">
      <c r="A2" s="225" t="s">
        <v>175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4" ht="24.95" customHeight="1" x14ac:dyDescent="0.45">
      <c r="A3" s="225" t="s">
        <v>64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4" ht="24.95" customHeight="1" x14ac:dyDescent="0.45">
      <c r="A4" s="224" t="s">
        <v>194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93"/>
    </row>
    <row r="5" spans="1:14" ht="24.95" customHeight="1" x14ac:dyDescent="0.45">
      <c r="A5" s="224" t="s">
        <v>193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14" ht="24.95" customHeight="1" x14ac:dyDescent="0.45">
      <c r="A6" s="194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4" ht="24.95" customHeight="1" x14ac:dyDescent="0.4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8" t="s">
        <v>143</v>
      </c>
    </row>
    <row r="8" spans="1:14" ht="24.95" customHeight="1" x14ac:dyDescent="0.45">
      <c r="A8" s="150"/>
      <c r="B8" s="150"/>
      <c r="C8" s="150"/>
      <c r="D8" s="150"/>
      <c r="E8" s="150"/>
      <c r="F8" s="150"/>
      <c r="G8" s="119"/>
      <c r="H8" s="120" t="s">
        <v>142</v>
      </c>
      <c r="I8" s="119"/>
      <c r="J8" s="120"/>
      <c r="K8" s="121"/>
      <c r="L8" s="122" t="s">
        <v>141</v>
      </c>
      <c r="M8" s="151"/>
    </row>
    <row r="9" spans="1:14" ht="24.95" customHeight="1" x14ac:dyDescent="0.45">
      <c r="A9" s="126"/>
      <c r="B9" s="126"/>
      <c r="C9" s="126"/>
      <c r="D9" s="126"/>
      <c r="E9" s="126"/>
      <c r="F9" s="126"/>
      <c r="G9" s="194" t="s">
        <v>190</v>
      </c>
      <c r="H9" s="126"/>
      <c r="I9" s="194" t="s">
        <v>182</v>
      </c>
      <c r="J9" s="126"/>
      <c r="K9" s="194" t="s">
        <v>190</v>
      </c>
      <c r="L9" s="126"/>
      <c r="M9" s="194" t="s">
        <v>182</v>
      </c>
    </row>
    <row r="10" spans="1:14" ht="24.95" customHeight="1" x14ac:dyDescent="0.45">
      <c r="A10" s="152" t="s">
        <v>86</v>
      </c>
      <c r="B10" s="153"/>
      <c r="C10" s="153"/>
      <c r="D10" s="153"/>
      <c r="E10" s="153"/>
      <c r="F10" s="153"/>
      <c r="H10" s="123"/>
      <c r="J10" s="123"/>
      <c r="K10" s="154"/>
      <c r="L10" s="153"/>
      <c r="M10" s="154"/>
    </row>
    <row r="11" spans="1:14" ht="24.95" customHeight="1" x14ac:dyDescent="0.45">
      <c r="A11" s="153" t="s">
        <v>147</v>
      </c>
      <c r="D11" s="153"/>
      <c r="E11" s="153"/>
      <c r="F11" s="153"/>
      <c r="G11" s="155">
        <f>กำไรขาดทุน!H32</f>
        <v>30402670.799999956</v>
      </c>
      <c r="H11" s="155"/>
      <c r="I11" s="155">
        <f>กำไรขาดทุน!J32</f>
        <v>44137388.790000021</v>
      </c>
      <c r="J11" s="155"/>
      <c r="K11" s="155">
        <f>กำไรขาดทุน!L32</f>
        <v>30322906.349999975</v>
      </c>
      <c r="L11" s="155"/>
      <c r="M11" s="155">
        <f>กำไรขาดทุน!N32</f>
        <v>44235586.400000028</v>
      </c>
    </row>
    <row r="12" spans="1:14" ht="24.95" customHeight="1" x14ac:dyDescent="0.45">
      <c r="A12" s="153" t="s">
        <v>65</v>
      </c>
      <c r="D12" s="153"/>
      <c r="E12" s="153"/>
      <c r="F12" s="153"/>
      <c r="G12" s="155"/>
      <c r="H12" s="155"/>
      <c r="I12" s="155"/>
      <c r="J12" s="155"/>
      <c r="K12" s="155"/>
      <c r="L12" s="124"/>
      <c r="M12" s="156"/>
    </row>
    <row r="13" spans="1:14" ht="24.95" customHeight="1" x14ac:dyDescent="0.45">
      <c r="A13" s="153" t="s">
        <v>66</v>
      </c>
      <c r="D13" s="153"/>
      <c r="E13" s="153"/>
      <c r="F13" s="153"/>
      <c r="G13" s="155"/>
      <c r="H13" s="155"/>
      <c r="I13" s="155"/>
      <c r="J13" s="155"/>
      <c r="K13" s="155"/>
      <c r="L13" s="155"/>
      <c r="M13" s="155"/>
    </row>
    <row r="14" spans="1:14" ht="24.95" customHeight="1" x14ac:dyDescent="0.45">
      <c r="A14" s="157" t="s">
        <v>154</v>
      </c>
      <c r="D14" s="153"/>
      <c r="E14" s="153"/>
      <c r="F14" s="153"/>
      <c r="G14" s="183">
        <v>-371398.94</v>
      </c>
      <c r="H14" s="155"/>
      <c r="I14" s="155">
        <v>-511928.3</v>
      </c>
      <c r="J14" s="155"/>
      <c r="K14" s="183">
        <v>-122765.61</v>
      </c>
      <c r="L14" s="155"/>
      <c r="M14" s="155">
        <v>-511928.3</v>
      </c>
    </row>
    <row r="15" spans="1:14" ht="24.95" customHeight="1" x14ac:dyDescent="0.45">
      <c r="A15" s="157" t="s">
        <v>170</v>
      </c>
      <c r="D15" s="153"/>
      <c r="E15" s="153"/>
      <c r="F15" s="153"/>
      <c r="G15" s="183">
        <v>-1259906.23</v>
      </c>
      <c r="H15" s="155"/>
      <c r="I15" s="155">
        <v>0</v>
      </c>
      <c r="J15" s="155"/>
      <c r="K15" s="183">
        <v>-1259906.23</v>
      </c>
      <c r="L15" s="155"/>
      <c r="M15" s="155">
        <v>0</v>
      </c>
    </row>
    <row r="16" spans="1:14" ht="24.95" customHeight="1" x14ac:dyDescent="0.45">
      <c r="A16" s="153" t="s">
        <v>160</v>
      </c>
      <c r="B16" s="153"/>
      <c r="C16" s="153"/>
      <c r="D16" s="153"/>
      <c r="E16" s="153"/>
      <c r="F16" s="153"/>
      <c r="G16" s="183">
        <v>29462229.239999998</v>
      </c>
      <c r="H16" s="155"/>
      <c r="I16" s="155">
        <v>25886167.530000001</v>
      </c>
      <c r="J16" s="155"/>
      <c r="K16" s="183">
        <v>29320401.370000001</v>
      </c>
      <c r="L16" s="125"/>
      <c r="M16" s="155">
        <v>25836299.879999999</v>
      </c>
    </row>
    <row r="17" spans="1:13" ht="24.95" customHeight="1" x14ac:dyDescent="0.45">
      <c r="A17" s="149" t="s">
        <v>116</v>
      </c>
      <c r="G17" s="183">
        <v>259549.75</v>
      </c>
      <c r="H17" s="155"/>
      <c r="I17" s="155">
        <v>265379.77</v>
      </c>
      <c r="J17" s="155"/>
      <c r="K17" s="183">
        <v>259549.75</v>
      </c>
      <c r="L17" s="125"/>
      <c r="M17" s="155">
        <v>265379.77</v>
      </c>
    </row>
    <row r="18" spans="1:13" ht="24.95" customHeight="1" x14ac:dyDescent="0.45">
      <c r="A18" s="149" t="s">
        <v>159</v>
      </c>
      <c r="G18" s="183">
        <v>189600</v>
      </c>
      <c r="H18" s="155"/>
      <c r="I18" s="155">
        <v>294624.24</v>
      </c>
      <c r="J18" s="155"/>
      <c r="K18" s="183">
        <v>189600</v>
      </c>
      <c r="L18" s="125"/>
      <c r="M18" s="155">
        <v>294624.24</v>
      </c>
    </row>
    <row r="19" spans="1:13" ht="24.95" customHeight="1" x14ac:dyDescent="0.45">
      <c r="A19" s="149" t="s">
        <v>161</v>
      </c>
      <c r="G19" s="183">
        <v>0</v>
      </c>
      <c r="H19" s="155"/>
      <c r="I19" s="155">
        <v>-30806.49</v>
      </c>
      <c r="J19" s="155"/>
      <c r="K19" s="183">
        <v>0</v>
      </c>
      <c r="L19" s="125"/>
      <c r="M19" s="155">
        <v>-30806.49</v>
      </c>
    </row>
    <row r="20" spans="1:13" ht="24.95" customHeight="1" x14ac:dyDescent="0.45">
      <c r="A20" s="149" t="s">
        <v>171</v>
      </c>
      <c r="G20" s="183">
        <v>-912738.6</v>
      </c>
      <c r="H20" s="155"/>
      <c r="I20" s="155">
        <v>-4878.5200000000004</v>
      </c>
      <c r="J20" s="155"/>
      <c r="K20" s="183">
        <v>-912738.6</v>
      </c>
      <c r="L20" s="125"/>
      <c r="M20" s="155">
        <v>-4878.5200000000004</v>
      </c>
    </row>
    <row r="21" spans="1:13" ht="24.95" customHeight="1" x14ac:dyDescent="0.45">
      <c r="A21" s="149" t="s">
        <v>105</v>
      </c>
      <c r="G21" s="184">
        <v>257500.23</v>
      </c>
      <c r="H21" s="158"/>
      <c r="I21" s="158">
        <v>1235103.08</v>
      </c>
      <c r="J21" s="158"/>
      <c r="K21" s="184">
        <v>257500.23</v>
      </c>
      <c r="L21" s="125"/>
      <c r="M21" s="158">
        <v>1230986.54</v>
      </c>
    </row>
    <row r="22" spans="1:13" ht="24.95" customHeight="1" x14ac:dyDescent="0.45">
      <c r="A22" s="153" t="s">
        <v>149</v>
      </c>
      <c r="B22" s="153"/>
      <c r="C22" s="153"/>
      <c r="D22" s="153"/>
      <c r="E22" s="153"/>
      <c r="F22" s="153"/>
      <c r="G22" s="167"/>
      <c r="H22" s="155"/>
      <c r="I22" s="167"/>
      <c r="J22" s="155"/>
      <c r="K22" s="167"/>
      <c r="L22" s="125"/>
      <c r="M22" s="168"/>
    </row>
    <row r="23" spans="1:13" ht="24.95" customHeight="1" x14ac:dyDescent="0.45">
      <c r="A23" s="153" t="s">
        <v>148</v>
      </c>
      <c r="B23" s="153"/>
      <c r="C23" s="153"/>
      <c r="D23" s="153"/>
      <c r="E23" s="153"/>
      <c r="F23" s="153"/>
      <c r="G23" s="159">
        <f>SUM(G11:G22)</f>
        <v>58027506.249999948</v>
      </c>
      <c r="H23" s="158">
        <f t="shared" ref="H23:L23" si="0">SUM(H11:H22)</f>
        <v>0</v>
      </c>
      <c r="I23" s="159">
        <f>SUM(I11:I22)</f>
        <v>71271050.100000024</v>
      </c>
      <c r="J23" s="158">
        <f t="shared" si="0"/>
        <v>0</v>
      </c>
      <c r="K23" s="159">
        <f>SUM(K11:K22)</f>
        <v>58054547.259999976</v>
      </c>
      <c r="L23" s="158">
        <f t="shared" si="0"/>
        <v>0</v>
      </c>
      <c r="M23" s="159">
        <f>SUM(M11:M22)</f>
        <v>71315263.520000041</v>
      </c>
    </row>
    <row r="24" spans="1:13" ht="24.95" customHeight="1" x14ac:dyDescent="0.45">
      <c r="A24" s="153" t="s">
        <v>67</v>
      </c>
      <c r="B24" s="153"/>
      <c r="C24" s="153"/>
      <c r="D24" s="153"/>
      <c r="E24" s="153"/>
      <c r="F24" s="153"/>
      <c r="G24" s="155"/>
      <c r="H24" s="155"/>
      <c r="I24" s="155"/>
      <c r="J24" s="155"/>
      <c r="K24" s="155"/>
      <c r="L24" s="155"/>
      <c r="M24" s="155"/>
    </row>
    <row r="25" spans="1:13" ht="24.95" customHeight="1" x14ac:dyDescent="0.45">
      <c r="A25" s="153" t="s">
        <v>106</v>
      </c>
      <c r="B25" s="153"/>
      <c r="C25" s="153"/>
      <c r="D25" s="153"/>
      <c r="E25" s="153"/>
      <c r="F25" s="153"/>
      <c r="G25" s="183">
        <v>44990891.340000004</v>
      </c>
      <c r="H25" s="155"/>
      <c r="I25" s="155">
        <v>-12820844.279999999</v>
      </c>
      <c r="J25" s="155"/>
      <c r="K25" s="183">
        <v>45538124.340000004</v>
      </c>
      <c r="L25" s="125"/>
      <c r="M25" s="160">
        <v>-12950223.699999999</v>
      </c>
    </row>
    <row r="26" spans="1:13" ht="24.95" customHeight="1" x14ac:dyDescent="0.45">
      <c r="A26" s="153" t="s">
        <v>68</v>
      </c>
      <c r="B26" s="153"/>
      <c r="C26" s="153"/>
      <c r="D26" s="153"/>
      <c r="E26" s="153"/>
      <c r="F26" s="153"/>
      <c r="G26" s="183">
        <v>-1463081.31</v>
      </c>
      <c r="H26" s="155"/>
      <c r="I26" s="155">
        <v>4288248.51</v>
      </c>
      <c r="J26" s="155"/>
      <c r="K26" s="183">
        <v>247253.73</v>
      </c>
      <c r="L26" s="125"/>
      <c r="M26" s="160">
        <v>4288248.51</v>
      </c>
    </row>
    <row r="27" spans="1:13" ht="24.95" customHeight="1" x14ac:dyDescent="0.45">
      <c r="A27" s="153" t="s">
        <v>69</v>
      </c>
      <c r="B27" s="153"/>
      <c r="C27" s="153"/>
      <c r="D27" s="153"/>
      <c r="E27" s="153"/>
      <c r="F27" s="153"/>
      <c r="G27" s="183">
        <v>-106177</v>
      </c>
      <c r="H27" s="155"/>
      <c r="I27" s="155">
        <v>-300726.84000000003</v>
      </c>
      <c r="J27" s="155"/>
      <c r="K27" s="183">
        <v>-1330.93</v>
      </c>
      <c r="L27" s="125"/>
      <c r="M27" s="160">
        <v>-300306.84000000003</v>
      </c>
    </row>
    <row r="28" spans="1:13" ht="24.95" customHeight="1" x14ac:dyDescent="0.45">
      <c r="A28" s="153" t="s">
        <v>70</v>
      </c>
      <c r="B28" s="153"/>
      <c r="C28" s="153"/>
      <c r="D28" s="153"/>
      <c r="E28" s="153"/>
      <c r="F28" s="153"/>
      <c r="G28" s="183">
        <v>47000</v>
      </c>
      <c r="H28" s="155"/>
      <c r="I28" s="155">
        <v>909599.79</v>
      </c>
      <c r="J28" s="155"/>
      <c r="K28" s="183">
        <v>50000</v>
      </c>
      <c r="L28" s="125"/>
      <c r="M28" s="160">
        <v>909599.79</v>
      </c>
    </row>
    <row r="29" spans="1:13" ht="24.95" customHeight="1" x14ac:dyDescent="0.45">
      <c r="A29" s="153" t="s">
        <v>71</v>
      </c>
      <c r="B29" s="153"/>
      <c r="C29" s="153"/>
      <c r="D29" s="153"/>
      <c r="E29" s="153"/>
      <c r="F29" s="153"/>
      <c r="G29" s="161">
        <f>SUM(G25:G28)</f>
        <v>43468633.030000001</v>
      </c>
      <c r="H29" s="155"/>
      <c r="I29" s="161">
        <f>SUM(I25:I28)</f>
        <v>-7923722.8199999994</v>
      </c>
      <c r="J29" s="155"/>
      <c r="K29" s="161">
        <f>SUM(K25:K28)</f>
        <v>45834047.140000001</v>
      </c>
      <c r="L29" s="125"/>
      <c r="M29" s="161">
        <f>SUM(M25:M28)</f>
        <v>-8052682.2399999993</v>
      </c>
    </row>
    <row r="30" spans="1:13" ht="24.95" customHeight="1" x14ac:dyDescent="0.45">
      <c r="A30" s="153" t="s">
        <v>72</v>
      </c>
      <c r="B30" s="153"/>
      <c r="C30" s="153"/>
      <c r="D30" s="153"/>
      <c r="E30" s="153"/>
      <c r="F30" s="153"/>
      <c r="G30" s="155"/>
      <c r="H30" s="155"/>
      <c r="I30" s="155"/>
      <c r="J30" s="155"/>
      <c r="K30" s="155"/>
      <c r="L30" s="124"/>
      <c r="M30" s="156"/>
    </row>
    <row r="31" spans="1:13" ht="24.95" customHeight="1" x14ac:dyDescent="0.45">
      <c r="A31" s="153" t="s">
        <v>107</v>
      </c>
      <c r="B31" s="153"/>
      <c r="C31" s="153"/>
      <c r="D31" s="153"/>
      <c r="E31" s="153"/>
      <c r="F31" s="153"/>
      <c r="G31" s="132">
        <v>18336006.109999999</v>
      </c>
      <c r="H31" s="183"/>
      <c r="I31" s="132">
        <v>-5573183.7699999996</v>
      </c>
      <c r="J31" s="155"/>
      <c r="K31" s="183">
        <v>18313960.390000001</v>
      </c>
      <c r="L31" s="185"/>
      <c r="M31" s="186">
        <v>-5558371.7699999996</v>
      </c>
    </row>
    <row r="32" spans="1:13" ht="24.95" customHeight="1" x14ac:dyDescent="0.45">
      <c r="A32" s="153" t="s">
        <v>73</v>
      </c>
      <c r="B32" s="153"/>
      <c r="C32" s="153"/>
      <c r="D32" s="153"/>
      <c r="E32" s="153"/>
      <c r="F32" s="153"/>
      <c r="G32" s="183">
        <v>-1024001.13</v>
      </c>
      <c r="H32" s="183"/>
      <c r="I32" s="183">
        <v>-667571.48</v>
      </c>
      <c r="J32" s="155"/>
      <c r="K32" s="186">
        <v>-1052134.6499999999</v>
      </c>
      <c r="L32" s="185"/>
      <c r="M32" s="186">
        <v>-667571.48</v>
      </c>
    </row>
    <row r="33" spans="1:14" ht="24.95" customHeight="1" x14ac:dyDescent="0.45">
      <c r="A33" s="153" t="s">
        <v>139</v>
      </c>
      <c r="B33" s="153"/>
      <c r="C33" s="153"/>
      <c r="D33" s="153"/>
      <c r="E33" s="153"/>
      <c r="F33" s="153"/>
      <c r="G33" s="183">
        <v>-50706</v>
      </c>
      <c r="H33" s="183"/>
      <c r="I33" s="183">
        <v>0</v>
      </c>
      <c r="J33" s="155"/>
      <c r="K33" s="186">
        <v>-50706</v>
      </c>
      <c r="L33" s="185"/>
      <c r="M33" s="186">
        <v>0</v>
      </c>
    </row>
    <row r="34" spans="1:14" ht="24.95" customHeight="1" x14ac:dyDescent="0.45">
      <c r="A34" s="153" t="s">
        <v>188</v>
      </c>
      <c r="B34" s="153"/>
      <c r="C34" s="153"/>
      <c r="D34" s="153"/>
      <c r="E34" s="153"/>
      <c r="F34" s="153"/>
      <c r="G34" s="183">
        <v>0</v>
      </c>
      <c r="H34" s="183"/>
      <c r="I34" s="183">
        <v>-5115865</v>
      </c>
      <c r="J34" s="155"/>
      <c r="K34" s="186">
        <v>0</v>
      </c>
      <c r="L34" s="185"/>
      <c r="M34" s="186">
        <v>-5115865</v>
      </c>
    </row>
    <row r="35" spans="1:14" ht="24.95" customHeight="1" x14ac:dyDescent="0.45">
      <c r="A35" s="153" t="s">
        <v>130</v>
      </c>
      <c r="B35" s="153"/>
      <c r="C35" s="153"/>
      <c r="D35" s="153"/>
      <c r="E35" s="153"/>
      <c r="F35" s="153"/>
      <c r="G35" s="161">
        <f>SUM(G31:G34)</f>
        <v>17261298.98</v>
      </c>
      <c r="H35" s="155"/>
      <c r="I35" s="161">
        <f>SUM(I31:I34)</f>
        <v>-11356620.25</v>
      </c>
      <c r="J35" s="155"/>
      <c r="K35" s="161">
        <f>SUM(K31:K34)</f>
        <v>17211119.740000002</v>
      </c>
      <c r="L35" s="125"/>
      <c r="M35" s="161">
        <f>SUM(M31:M34)</f>
        <v>-11341808.25</v>
      </c>
    </row>
    <row r="36" spans="1:14" ht="24.95" customHeight="1" x14ac:dyDescent="0.45">
      <c r="A36" s="153"/>
      <c r="B36" s="153"/>
      <c r="C36" s="153"/>
      <c r="D36" s="153"/>
      <c r="E36" s="153"/>
      <c r="F36" s="153"/>
      <c r="G36" s="158"/>
      <c r="H36" s="155"/>
      <c r="I36" s="158"/>
      <c r="J36" s="155"/>
      <c r="K36" s="158"/>
      <c r="L36" s="125"/>
      <c r="M36" s="158"/>
    </row>
    <row r="37" spans="1:14" ht="24.95" customHeight="1" x14ac:dyDescent="0.45">
      <c r="A37" s="149" t="s">
        <v>28</v>
      </c>
      <c r="B37" s="153"/>
      <c r="C37" s="153"/>
      <c r="D37" s="153"/>
      <c r="E37" s="153"/>
      <c r="F37" s="153"/>
      <c r="K37" s="154"/>
      <c r="L37" s="123"/>
      <c r="M37" s="154"/>
    </row>
    <row r="38" spans="1:14" ht="24.95" customHeight="1" x14ac:dyDescent="0.45">
      <c r="A38" s="226" t="s">
        <v>174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</row>
    <row r="39" spans="1:14" ht="24.95" customHeight="1" x14ac:dyDescent="0.45">
      <c r="A39" s="225" t="s">
        <v>175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</row>
    <row r="40" spans="1:14" ht="24.95" customHeight="1" x14ac:dyDescent="0.45">
      <c r="A40" s="225" t="s">
        <v>75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</row>
    <row r="41" spans="1:14" ht="24.95" customHeight="1" x14ac:dyDescent="0.45">
      <c r="A41" s="224" t="s">
        <v>194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193"/>
    </row>
    <row r="42" spans="1:14" ht="24.95" customHeight="1" x14ac:dyDescent="0.45">
      <c r="A42" s="224" t="s">
        <v>193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193"/>
    </row>
    <row r="43" spans="1:14" ht="24.95" customHeight="1" x14ac:dyDescent="0.45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</row>
    <row r="44" spans="1:14" ht="24.95" customHeight="1" x14ac:dyDescent="0.45">
      <c r="A44" s="193"/>
      <c r="B44" s="193"/>
      <c r="C44" s="193"/>
      <c r="D44" s="193"/>
      <c r="E44" s="193"/>
      <c r="F44" s="193"/>
      <c r="G44" s="117"/>
      <c r="H44" s="117"/>
      <c r="I44" s="117"/>
      <c r="J44" s="117"/>
      <c r="K44" s="117"/>
      <c r="L44" s="117"/>
      <c r="M44" s="118" t="s">
        <v>143</v>
      </c>
    </row>
    <row r="45" spans="1:14" ht="24.95" customHeight="1" x14ac:dyDescent="0.45">
      <c r="A45" s="150"/>
      <c r="B45" s="150"/>
      <c r="C45" s="150"/>
      <c r="D45" s="150"/>
      <c r="E45" s="150"/>
      <c r="F45" s="150"/>
      <c r="G45" s="119"/>
      <c r="H45" s="120" t="s">
        <v>142</v>
      </c>
      <c r="I45" s="119"/>
      <c r="J45" s="120"/>
      <c r="K45" s="121"/>
      <c r="L45" s="122" t="s">
        <v>141</v>
      </c>
      <c r="M45" s="151"/>
    </row>
    <row r="46" spans="1:14" ht="24.95" customHeight="1" x14ac:dyDescent="0.45">
      <c r="A46" s="126"/>
      <c r="B46" s="126"/>
      <c r="C46" s="126"/>
      <c r="D46" s="126"/>
      <c r="E46" s="126"/>
      <c r="F46" s="126"/>
      <c r="G46" s="194" t="s">
        <v>190</v>
      </c>
      <c r="H46" s="126"/>
      <c r="I46" s="194" t="s">
        <v>182</v>
      </c>
      <c r="J46" s="126"/>
      <c r="K46" s="194" t="s">
        <v>190</v>
      </c>
      <c r="L46" s="126"/>
      <c r="M46" s="194" t="s">
        <v>182</v>
      </c>
    </row>
    <row r="47" spans="1:14" ht="24.95" customHeight="1" x14ac:dyDescent="0.45">
      <c r="A47" s="153" t="s">
        <v>129</v>
      </c>
      <c r="B47" s="153"/>
      <c r="C47" s="153"/>
      <c r="D47" s="153"/>
      <c r="E47" s="153"/>
      <c r="F47" s="153"/>
      <c r="G47" s="155">
        <f>+G23+G29+G35</f>
        <v>118757438.25999995</v>
      </c>
      <c r="H47" s="155"/>
      <c r="I47" s="155">
        <f>+I23+I29+I35</f>
        <v>51990707.030000024</v>
      </c>
      <c r="J47" s="155"/>
      <c r="K47" s="155">
        <f>+K23+K29+K35</f>
        <v>121099714.13999999</v>
      </c>
      <c r="L47" s="124"/>
      <c r="M47" s="155">
        <f>+M23+M29+M35</f>
        <v>51920773.030000038</v>
      </c>
    </row>
    <row r="48" spans="1:14" ht="24.95" customHeight="1" x14ac:dyDescent="0.45">
      <c r="A48" s="153" t="s">
        <v>74</v>
      </c>
      <c r="B48" s="153"/>
      <c r="C48" s="153"/>
      <c r="D48" s="153"/>
      <c r="E48" s="153"/>
      <c r="F48" s="153"/>
      <c r="G48" s="183">
        <v>-257500.23</v>
      </c>
      <c r="H48" s="183"/>
      <c r="I48" s="183">
        <v>-1262579.03</v>
      </c>
      <c r="J48" s="155"/>
      <c r="K48" s="186">
        <v>-257500.23</v>
      </c>
      <c r="L48" s="185"/>
      <c r="M48" s="186">
        <v>-1258462.49</v>
      </c>
    </row>
    <row r="49" spans="1:13" ht="24.95" customHeight="1" x14ac:dyDescent="0.45">
      <c r="A49" s="153" t="s">
        <v>217</v>
      </c>
      <c r="B49" s="153"/>
      <c r="C49" s="153"/>
      <c r="D49" s="153"/>
      <c r="E49" s="153"/>
      <c r="F49" s="153"/>
      <c r="G49" s="183">
        <v>-2907940.04</v>
      </c>
      <c r="H49" s="183"/>
      <c r="I49" s="183">
        <v>-1958676.09</v>
      </c>
      <c r="J49" s="155"/>
      <c r="K49" s="186">
        <v>-2907940.04</v>
      </c>
      <c r="L49" s="185"/>
      <c r="M49" s="186">
        <v>-1958676.09</v>
      </c>
    </row>
    <row r="50" spans="1:13" ht="24.95" customHeight="1" x14ac:dyDescent="0.45">
      <c r="A50" s="152" t="s">
        <v>79</v>
      </c>
      <c r="B50" s="153"/>
      <c r="C50" s="153"/>
      <c r="D50" s="153"/>
      <c r="E50" s="153"/>
      <c r="F50" s="153"/>
      <c r="G50" s="162">
        <f>SUM(G47:G49)</f>
        <v>115591997.98999994</v>
      </c>
      <c r="H50" s="155"/>
      <c r="I50" s="162">
        <f>SUM(I47:I49)</f>
        <v>48769451.910000019</v>
      </c>
      <c r="J50" s="155"/>
      <c r="K50" s="162">
        <f>SUM(K47:K49)</f>
        <v>117934273.86999997</v>
      </c>
      <c r="L50" s="124"/>
      <c r="M50" s="162">
        <f>SUM(M47:M49)</f>
        <v>48703634.450000033</v>
      </c>
    </row>
    <row r="51" spans="1:13" ht="24.95" customHeight="1" x14ac:dyDescent="0.45">
      <c r="A51" s="152" t="s">
        <v>76</v>
      </c>
      <c r="B51" s="153"/>
      <c r="C51" s="153"/>
      <c r="D51" s="153"/>
      <c r="E51" s="153"/>
      <c r="F51" s="153"/>
    </row>
    <row r="52" spans="1:13" ht="24.95" customHeight="1" x14ac:dyDescent="0.45">
      <c r="A52" s="153" t="s">
        <v>158</v>
      </c>
      <c r="B52" s="153"/>
      <c r="C52" s="153"/>
      <c r="D52" s="153"/>
      <c r="E52" s="153"/>
      <c r="F52" s="153"/>
      <c r="G52" s="186">
        <v>-187290000</v>
      </c>
      <c r="I52" s="160">
        <v>-66800000</v>
      </c>
      <c r="K52" s="186">
        <v>-187290000</v>
      </c>
      <c r="M52" s="160">
        <v>-66800000</v>
      </c>
    </row>
    <row r="53" spans="1:13" ht="24.95" customHeight="1" x14ac:dyDescent="0.45">
      <c r="A53" s="153" t="s">
        <v>155</v>
      </c>
      <c r="B53" s="153"/>
      <c r="C53" s="153"/>
      <c r="D53" s="153"/>
      <c r="E53" s="153"/>
      <c r="F53" s="153"/>
      <c r="G53" s="186">
        <v>83000000</v>
      </c>
      <c r="I53" s="160">
        <v>55000000</v>
      </c>
      <c r="K53" s="186">
        <v>77000000</v>
      </c>
      <c r="M53" s="155">
        <v>55000000</v>
      </c>
    </row>
    <row r="54" spans="1:13" ht="24.95" customHeight="1" x14ac:dyDescent="0.45">
      <c r="A54" s="153" t="s">
        <v>220</v>
      </c>
      <c r="B54" s="153"/>
      <c r="C54" s="153"/>
      <c r="D54" s="153"/>
      <c r="E54" s="153"/>
      <c r="F54" s="153"/>
      <c r="G54" s="186">
        <v>-0.45</v>
      </c>
      <c r="I54" s="160">
        <v>0</v>
      </c>
      <c r="K54" s="186">
        <v>0</v>
      </c>
      <c r="M54" s="155">
        <v>0</v>
      </c>
    </row>
    <row r="55" spans="1:13" ht="24.95" customHeight="1" x14ac:dyDescent="0.45">
      <c r="A55" s="153" t="s">
        <v>221</v>
      </c>
      <c r="B55" s="153"/>
      <c r="C55" s="153"/>
      <c r="D55" s="153"/>
      <c r="E55" s="153"/>
      <c r="F55" s="153"/>
      <c r="G55" s="186">
        <v>0</v>
      </c>
      <c r="I55" s="160">
        <v>0</v>
      </c>
      <c r="K55" s="186">
        <v>3750011.25</v>
      </c>
      <c r="M55" s="160">
        <v>0</v>
      </c>
    </row>
    <row r="56" spans="1:13" ht="24.95" customHeight="1" x14ac:dyDescent="0.45">
      <c r="A56" s="153" t="s">
        <v>85</v>
      </c>
      <c r="C56" s="153"/>
      <c r="D56" s="153"/>
      <c r="E56" s="153"/>
      <c r="F56" s="153"/>
      <c r="G56" s="186">
        <v>-4871.83</v>
      </c>
      <c r="H56" s="155"/>
      <c r="I56" s="160">
        <v>-4829.7299999999996</v>
      </c>
      <c r="J56" s="155"/>
      <c r="K56" s="186">
        <v>-4871.83</v>
      </c>
      <c r="L56" s="125"/>
      <c r="M56" s="160">
        <v>-4829.7299999999996</v>
      </c>
    </row>
    <row r="57" spans="1:13" ht="24.95" customHeight="1" x14ac:dyDescent="0.45">
      <c r="A57" s="153" t="s">
        <v>172</v>
      </c>
      <c r="C57" s="153"/>
      <c r="D57" s="153"/>
      <c r="E57" s="153"/>
      <c r="F57" s="153"/>
      <c r="G57" s="186">
        <v>912738.6</v>
      </c>
      <c r="H57" s="155"/>
      <c r="I57" s="160">
        <v>4878.5200000000004</v>
      </c>
      <c r="J57" s="155"/>
      <c r="K57" s="186">
        <v>912738.6</v>
      </c>
      <c r="L57" s="155"/>
      <c r="M57" s="160">
        <v>4878.5200000000004</v>
      </c>
    </row>
    <row r="58" spans="1:13" ht="24.95" customHeight="1" x14ac:dyDescent="0.45">
      <c r="A58" s="153" t="s">
        <v>156</v>
      </c>
      <c r="C58" s="153"/>
      <c r="D58" s="153"/>
      <c r="E58" s="153"/>
      <c r="F58" s="153"/>
      <c r="G58" s="186">
        <v>1259968.23</v>
      </c>
      <c r="H58" s="155"/>
      <c r="I58" s="160">
        <v>0</v>
      </c>
      <c r="J58" s="155"/>
      <c r="K58" s="186">
        <v>1259968.23</v>
      </c>
      <c r="L58" s="155"/>
      <c r="M58" s="160">
        <v>0</v>
      </c>
    </row>
    <row r="59" spans="1:13" ht="24.95" customHeight="1" x14ac:dyDescent="0.45">
      <c r="A59" s="153" t="s">
        <v>140</v>
      </c>
      <c r="B59" s="153"/>
      <c r="C59" s="153"/>
      <c r="D59" s="153"/>
      <c r="E59" s="153"/>
      <c r="F59" s="153"/>
      <c r="G59" s="183">
        <v>-4444582.53</v>
      </c>
      <c r="H59" s="155"/>
      <c r="I59" s="155">
        <v>-3403610.14</v>
      </c>
      <c r="J59" s="155"/>
      <c r="K59" s="183">
        <v>-4444582.53</v>
      </c>
      <c r="L59" s="155"/>
      <c r="M59" s="155">
        <v>-3403610.14</v>
      </c>
    </row>
    <row r="60" spans="1:13" ht="24.95" customHeight="1" x14ac:dyDescent="0.45">
      <c r="A60" s="153" t="s">
        <v>131</v>
      </c>
      <c r="B60" s="153"/>
      <c r="C60" s="153"/>
      <c r="D60" s="153"/>
      <c r="E60" s="153"/>
      <c r="F60" s="153"/>
      <c r="G60" s="183">
        <v>-223006.46</v>
      </c>
      <c r="H60" s="155"/>
      <c r="I60" s="155">
        <v>-68640.5</v>
      </c>
      <c r="J60" s="155"/>
      <c r="K60" s="183">
        <v>-223006.46</v>
      </c>
      <c r="L60" s="155"/>
      <c r="M60" s="155">
        <v>-68640.5</v>
      </c>
    </row>
    <row r="61" spans="1:13" ht="24.95" customHeight="1" x14ac:dyDescent="0.45">
      <c r="A61" s="152" t="s">
        <v>80</v>
      </c>
      <c r="B61" s="153"/>
      <c r="C61" s="153"/>
      <c r="D61" s="153"/>
      <c r="E61" s="153"/>
      <c r="F61" s="153"/>
      <c r="G61" s="163">
        <f>SUM(G52:G60)</f>
        <v>-106789754.44</v>
      </c>
      <c r="H61" s="160">
        <f>SUM(H56:H59)</f>
        <v>0</v>
      </c>
      <c r="I61" s="163">
        <f>SUM(I52:I60)</f>
        <v>-15272201.850000001</v>
      </c>
      <c r="J61" s="160">
        <f>SUM(J56:J59)</f>
        <v>0</v>
      </c>
      <c r="K61" s="163">
        <f>SUM(K52:K60)</f>
        <v>-109039742.73999999</v>
      </c>
      <c r="L61" s="160">
        <f>SUM(L56:L59)</f>
        <v>0</v>
      </c>
      <c r="M61" s="163">
        <f>SUM(M52:M60)</f>
        <v>-15272201.850000001</v>
      </c>
    </row>
    <row r="62" spans="1:13" ht="24.95" customHeight="1" x14ac:dyDescent="0.45">
      <c r="A62" s="152" t="s">
        <v>77</v>
      </c>
      <c r="B62" s="153"/>
      <c r="C62" s="153"/>
      <c r="D62" s="153"/>
      <c r="E62" s="153"/>
      <c r="F62" s="153"/>
      <c r="G62" s="158"/>
      <c r="H62" s="155"/>
      <c r="I62" s="158"/>
      <c r="J62" s="155"/>
      <c r="K62" s="156"/>
      <c r="L62" s="124"/>
      <c r="M62" s="156"/>
    </row>
    <row r="63" spans="1:13" ht="24.95" customHeight="1" x14ac:dyDescent="0.45">
      <c r="A63" s="153" t="s">
        <v>108</v>
      </c>
      <c r="C63" s="153"/>
      <c r="D63" s="153"/>
      <c r="E63" s="153"/>
      <c r="F63" s="153"/>
      <c r="G63" s="158"/>
      <c r="H63" s="155"/>
      <c r="I63" s="158"/>
      <c r="J63" s="155"/>
      <c r="K63" s="156"/>
      <c r="L63" s="124"/>
      <c r="M63" s="156"/>
    </row>
    <row r="64" spans="1:13" ht="24.95" customHeight="1" x14ac:dyDescent="0.45">
      <c r="A64" s="153" t="s">
        <v>109</v>
      </c>
      <c r="C64" s="153"/>
      <c r="D64" s="153"/>
      <c r="E64" s="153"/>
      <c r="F64" s="153"/>
      <c r="G64" s="183">
        <v>10737</v>
      </c>
      <c r="H64" s="155"/>
      <c r="I64" s="155">
        <v>-515191.03999999998</v>
      </c>
      <c r="J64" s="155"/>
      <c r="K64" s="183">
        <v>10737</v>
      </c>
      <c r="L64" s="125"/>
      <c r="M64" s="160">
        <v>-515191.03999999998</v>
      </c>
    </row>
    <row r="65" spans="1:13" ht="24.95" customHeight="1" x14ac:dyDescent="0.45">
      <c r="A65" s="153" t="s">
        <v>152</v>
      </c>
      <c r="C65" s="153"/>
      <c r="D65" s="153"/>
      <c r="E65" s="153"/>
      <c r="F65" s="153"/>
      <c r="G65" s="183">
        <v>-328948.52</v>
      </c>
      <c r="H65" s="155"/>
      <c r="I65" s="155">
        <v>-11033525.74</v>
      </c>
      <c r="J65" s="155"/>
      <c r="K65" s="186">
        <v>-328948.52</v>
      </c>
      <c r="L65" s="125"/>
      <c r="M65" s="160">
        <v>-10988706.279999999</v>
      </c>
    </row>
    <row r="66" spans="1:13" ht="24.95" customHeight="1" x14ac:dyDescent="0.45">
      <c r="A66" s="153" t="s">
        <v>151</v>
      </c>
      <c r="C66" s="153"/>
      <c r="D66" s="153"/>
      <c r="E66" s="153"/>
      <c r="F66" s="153"/>
      <c r="G66" s="186">
        <v>-9848570</v>
      </c>
      <c r="H66" s="155"/>
      <c r="I66" s="160">
        <v>-12338730</v>
      </c>
      <c r="J66" s="155"/>
      <c r="K66" s="186">
        <v>-9848570</v>
      </c>
      <c r="L66" s="125"/>
      <c r="M66" s="160">
        <v>-12338730</v>
      </c>
    </row>
    <row r="67" spans="1:13" ht="24.95" customHeight="1" x14ac:dyDescent="0.45">
      <c r="A67" s="126" t="s">
        <v>81</v>
      </c>
      <c r="B67" s="153"/>
      <c r="C67" s="153"/>
      <c r="D67" s="153"/>
      <c r="E67" s="153"/>
      <c r="F67" s="153"/>
      <c r="G67" s="163">
        <f>SUM(G64:G66)</f>
        <v>-10166781.52</v>
      </c>
      <c r="H67" s="160"/>
      <c r="I67" s="163">
        <f>SUM(I64:I66)</f>
        <v>-23887446.780000001</v>
      </c>
      <c r="J67" s="160"/>
      <c r="K67" s="163">
        <f>SUM(K64:K66)</f>
        <v>-10166781.52</v>
      </c>
      <c r="L67" s="160"/>
      <c r="M67" s="163">
        <f>SUM(M64:M66)</f>
        <v>-23842627.32</v>
      </c>
    </row>
    <row r="68" spans="1:13" ht="24.95" customHeight="1" x14ac:dyDescent="0.45">
      <c r="A68" s="127" t="s">
        <v>82</v>
      </c>
      <c r="B68" s="153"/>
      <c r="C68" s="153"/>
      <c r="D68" s="153"/>
      <c r="E68" s="153"/>
      <c r="F68" s="153"/>
      <c r="G68" s="156">
        <f>+G50+G61+G67</f>
        <v>-1364537.9700000621</v>
      </c>
      <c r="H68" s="155"/>
      <c r="I68" s="156">
        <f>+I50+I61+I67</f>
        <v>9609803.2800000161</v>
      </c>
      <c r="J68" s="155"/>
      <c r="K68" s="156">
        <f>+K50+K61+K67</f>
        <v>-1272250.3900000192</v>
      </c>
      <c r="L68" s="124"/>
      <c r="M68" s="156">
        <f>+M50+M61+M67</f>
        <v>9588805.280000031</v>
      </c>
    </row>
    <row r="69" spans="1:13" ht="24.95" customHeight="1" x14ac:dyDescent="0.45">
      <c r="A69" s="127" t="s">
        <v>78</v>
      </c>
      <c r="B69" s="153"/>
      <c r="C69" s="153"/>
      <c r="D69" s="153"/>
      <c r="E69" s="153"/>
      <c r="F69" s="153"/>
      <c r="G69" s="187">
        <v>36670721.479999997</v>
      </c>
      <c r="H69" s="155"/>
      <c r="I69" s="159">
        <v>26042942.449999999</v>
      </c>
      <c r="J69" s="155"/>
      <c r="K69" s="188">
        <v>36106041.920000002</v>
      </c>
      <c r="L69" s="124"/>
      <c r="M69" s="164">
        <v>25039687.850000001</v>
      </c>
    </row>
    <row r="70" spans="1:13" ht="24.95" customHeight="1" thickBot="1" x14ac:dyDescent="0.5">
      <c r="A70" s="127" t="s">
        <v>219</v>
      </c>
      <c r="B70" s="153"/>
      <c r="C70" s="153"/>
      <c r="D70" s="153"/>
      <c r="E70" s="153"/>
      <c r="F70" s="153"/>
      <c r="G70" s="165">
        <f>SUM(G68:G69)</f>
        <v>35306183.509999931</v>
      </c>
      <c r="H70" s="155"/>
      <c r="I70" s="165">
        <f>SUM(I68:I69)</f>
        <v>35652745.730000019</v>
      </c>
      <c r="J70" s="155"/>
      <c r="K70" s="165">
        <f>SUM(K68:K69)</f>
        <v>34833791.529999986</v>
      </c>
      <c r="L70" s="124"/>
      <c r="M70" s="165">
        <f>SUM(M68:M69)</f>
        <v>34628493.130000032</v>
      </c>
    </row>
    <row r="71" spans="1:13" ht="24.95" customHeight="1" thickTop="1" x14ac:dyDescent="0.45">
      <c r="B71" s="153"/>
      <c r="C71" s="153"/>
      <c r="D71" s="153"/>
      <c r="E71" s="153"/>
      <c r="F71" s="153"/>
      <c r="K71" s="154"/>
      <c r="L71" s="123"/>
      <c r="M71" s="154"/>
    </row>
    <row r="72" spans="1:13" ht="24.95" customHeight="1" x14ac:dyDescent="0.45">
      <c r="A72" s="149" t="s">
        <v>218</v>
      </c>
      <c r="B72" s="153"/>
      <c r="C72" s="153"/>
      <c r="D72" s="153"/>
      <c r="E72" s="153"/>
      <c r="F72" s="153"/>
      <c r="K72" s="154"/>
      <c r="L72" s="123"/>
      <c r="M72" s="154"/>
    </row>
    <row r="74" spans="1:13" ht="24.95" customHeight="1" x14ac:dyDescent="0.45">
      <c r="A74" s="149" t="s">
        <v>28</v>
      </c>
    </row>
  </sheetData>
  <mergeCells count="10">
    <mergeCell ref="A42:M42"/>
    <mergeCell ref="A39:M39"/>
    <mergeCell ref="A40:M40"/>
    <mergeCell ref="A41:M41"/>
    <mergeCell ref="A1:M1"/>
    <mergeCell ref="A2:M2"/>
    <mergeCell ref="A3:M3"/>
    <mergeCell ref="A38:M38"/>
    <mergeCell ref="A4:M4"/>
    <mergeCell ref="A5:M5"/>
  </mergeCells>
  <phoneticPr fontId="9" type="noConversion"/>
  <pageMargins left="0.74803149606299213" right="0.15748031496062992" top="0.61" bottom="0.43307086614173229" header="0.15748031496062992" footer="0.15748031496062992"/>
  <pageSetup paperSize="9" scale="85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งบการเงิน</vt:lpstr>
      <vt:lpstr>กำไรขาดทุน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DIACOM1</cp:lastModifiedBy>
  <cp:lastPrinted>2017-05-12T06:33:50Z</cp:lastPrinted>
  <dcterms:created xsi:type="dcterms:W3CDTF">2004-02-24T06:24:15Z</dcterms:created>
  <dcterms:modified xsi:type="dcterms:W3CDTF">2017-05-12T06:36:23Z</dcterms:modified>
</cp:coreProperties>
</file>